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ackupFile="1" saveExternalLinkValues="0" codeName="ThisWorkbook" defaultThemeVersion="124226"/>
  <bookViews>
    <workbookView xWindow="210" yWindow="330" windowWidth="17640" windowHeight="7575" tabRatio="903"/>
  </bookViews>
  <sheets>
    <sheet name="Index" sheetId="21" r:id="rId1"/>
    <sheet name="Ury_1" sheetId="19" r:id="rId2"/>
    <sheet name="Ury_2" sheetId="20" r:id="rId3"/>
    <sheet name="Ury_3" sheetId="1" r:id="rId4"/>
    <sheet name="Ury_4" sheetId="2" r:id="rId5"/>
    <sheet name="Ury_5" sheetId="32" r:id="rId6"/>
    <sheet name="Ury_6" sheetId="33" r:id="rId7"/>
    <sheet name="Ury_7" sheetId="7" r:id="rId8"/>
    <sheet name="Ury_8" sheetId="34" r:id="rId9"/>
    <sheet name="Ury_9" sheetId="35" r:id="rId10"/>
    <sheet name="Ury_10" sheetId="10" r:id="rId11"/>
    <sheet name="Ury_11" sheetId="11" r:id="rId12"/>
    <sheet name="Ury_12" sheetId="12" r:id="rId13"/>
    <sheet name="Ury_13" sheetId="36" r:id="rId14"/>
    <sheet name="Ury_14" sheetId="14" r:id="rId15"/>
    <sheet name="Ury_15" sheetId="31" r:id="rId16"/>
  </sheets>
  <definedNames>
    <definedName name="_BalanzaPagos" localSheetId="13">#REF!</definedName>
    <definedName name="_BalanzaPagos" localSheetId="8">#REF!</definedName>
    <definedName name="_BalanzaPagos" localSheetId="9">#REF!</definedName>
    <definedName name="_DeudaExterna" localSheetId="13">#REF!</definedName>
    <definedName name="_DeudaExterna" localSheetId="8">#REF!</definedName>
    <definedName name="_DeudaExterna" localSheetId="9">#REF!</definedName>
    <definedName name="_e1" localSheetId="13">#REF!</definedName>
    <definedName name="_e1" localSheetId="8">#REF!</definedName>
    <definedName name="_e1" localSheetId="9">#REF!</definedName>
    <definedName name="_e2" localSheetId="13">#REF!</definedName>
    <definedName name="_e2" localSheetId="8">#REF!</definedName>
    <definedName name="_e2" localSheetId="9">#REF!</definedName>
    <definedName name="_ExportDestino" localSheetId="13">#REF!</definedName>
    <definedName name="_ExportDestino" localSheetId="8">#REF!</definedName>
    <definedName name="_ExportDestino" localSheetId="9">#REF!</definedName>
    <definedName name="_Fiscal_SPNNF" localSheetId="13">#REF!</definedName>
    <definedName name="_Fiscal_SPNNF" localSheetId="8">#REF!</definedName>
    <definedName name="_Fiscal_SPNNF" localSheetId="9">#REF!</definedName>
    <definedName name="_Importaciones" localSheetId="13">Ury_9!$B$1</definedName>
    <definedName name="_Importaciones" localSheetId="9">Ury_9!$B$1</definedName>
    <definedName name="_ImportOrigen" localSheetId="13">#REF!</definedName>
    <definedName name="_ImportOrigen" localSheetId="8">#REF!</definedName>
    <definedName name="_ImportOrigen" localSheetId="9">#REF!</definedName>
    <definedName name="_Monetaria" localSheetId="13">Ury_13!$B$1</definedName>
    <definedName name="_PibGasto_MN" localSheetId="13">#REF!</definedName>
    <definedName name="_PibGasto_MN" localSheetId="8">#REF!</definedName>
    <definedName name="_PibGasto_MN" localSheetId="9">#REF!</definedName>
    <definedName name="_PibSectorial_MN" localSheetId="13">#REF!</definedName>
    <definedName name="_PibSectorial_MN" localSheetId="8">#REF!</definedName>
    <definedName name="_PibSectorial_MN" localSheetId="9">#REF!</definedName>
    <definedName name="_ProdManufact" localSheetId="13">Ury_6!$B$1</definedName>
    <definedName name="_ProdManufact" localSheetId="8">Ury_6!$B$1</definedName>
    <definedName name="_ProdManufact" localSheetId="9">Ury_6!$B$1</definedName>
    <definedName name="_Regression_Int" localSheetId="12" hidden="1">1</definedName>
    <definedName name="_Regression_Int" localSheetId="13" hidden="1">1</definedName>
    <definedName name="_Regression_Int" localSheetId="14"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Print_Area_MI" localSheetId="12">Ury_12!$A$1:$B$63</definedName>
    <definedName name="Print_Area_MI" localSheetId="13">Ury_13!$A$1:$A$30</definedName>
    <definedName name="Print_Area_MI" localSheetId="14">Ury_14!#REF!</definedName>
    <definedName name="Print_Area_MI" localSheetId="4">Ury_4!$A$28:$B$28</definedName>
    <definedName name="Print_Area_MI" localSheetId="6">Ury_6!$A$1:$B$52</definedName>
    <definedName name="Print_Area_MI" localSheetId="7">Ury_7!$A$1:$A$59</definedName>
    <definedName name="Print_Area_MI" localSheetId="8">Ury_8!$A$1:$B$41</definedName>
    <definedName name="Print_Area_MI" localSheetId="9">Ury_9!$A$1:$B$29</definedName>
    <definedName name="_xlnm.Print_Titles" localSheetId="1">Ury_1!$5:$5</definedName>
    <definedName name="_xlnm.Print_Titles" localSheetId="10">Ury_10!$5:$9</definedName>
    <definedName name="_xlnm.Print_Titles" localSheetId="11">Ury_11!$5:$9</definedName>
    <definedName name="_xlnm.Print_Titles" localSheetId="7">Ury_7!$A:$A,Ury_7!$1:$6</definedName>
  </definedNames>
  <calcPr calcId="125725"/>
</workbook>
</file>

<file path=xl/calcChain.xml><?xml version="1.0" encoding="utf-8"?>
<calcChain xmlns="http://schemas.openxmlformats.org/spreadsheetml/2006/main">
  <c r="A2" i="21"/>
  <c r="C17"/>
  <c r="B17"/>
  <c r="C13"/>
  <c r="C12"/>
  <c r="C10"/>
  <c r="C9"/>
  <c r="A13"/>
  <c r="A12"/>
  <c r="A17"/>
  <c r="B13"/>
  <c r="B12"/>
  <c r="A18"/>
  <c r="A16"/>
  <c r="A15"/>
  <c r="A14"/>
  <c r="A11"/>
  <c r="A10"/>
  <c r="A9"/>
  <c r="A8"/>
  <c r="A7"/>
  <c r="A6"/>
  <c r="A5"/>
  <c r="B10"/>
  <c r="B9"/>
  <c r="Y2" i="31"/>
  <c r="Y1"/>
  <c r="B5" i="21"/>
  <c r="C5"/>
  <c r="B6"/>
  <c r="C6"/>
  <c r="B7"/>
  <c r="C7"/>
  <c r="B8"/>
  <c r="C8"/>
  <c r="B11"/>
  <c r="C11"/>
  <c r="B14"/>
  <c r="C14"/>
  <c r="B15"/>
  <c r="C15"/>
  <c r="B16"/>
  <c r="C16"/>
  <c r="B18"/>
  <c r="C18"/>
</calcChain>
</file>

<file path=xl/sharedStrings.xml><?xml version="1.0" encoding="utf-8"?>
<sst xmlns="http://schemas.openxmlformats.org/spreadsheetml/2006/main" count="1813" uniqueCount="822">
  <si>
    <t xml:space="preserve">Note: Due to the fact that different statistical sources were used, the totals shown here may not coincide with the figures appearing in the balance of payments or in the tables on foreign trade </t>
  </si>
  <si>
    <t xml:space="preserve"> 1991</t>
  </si>
  <si>
    <t xml:space="preserve"> 1992</t>
  </si>
  <si>
    <t xml:space="preserve"> 1993</t>
  </si>
  <si>
    <t xml:space="preserve"> 1994</t>
  </si>
  <si>
    <t xml:space="preserve"> 1995</t>
  </si>
  <si>
    <t>Oferta global</t>
  </si>
  <si>
    <t xml:space="preserve">  Producto interno bruto</t>
  </si>
  <si>
    <t>Demanda global</t>
  </si>
  <si>
    <t>a/ Cifras preliminares.</t>
  </si>
  <si>
    <t>(Millones de dólares)</t>
  </si>
  <si>
    <t>Total</t>
  </si>
  <si>
    <t>Grupo</t>
  </si>
  <si>
    <t>Estados</t>
  </si>
  <si>
    <t>Unión</t>
  </si>
  <si>
    <t>Unidos</t>
  </si>
  <si>
    <t>Japón</t>
  </si>
  <si>
    <t>1991</t>
  </si>
  <si>
    <t>1992</t>
  </si>
  <si>
    <t>MCCA</t>
  </si>
  <si>
    <t xml:space="preserve">  Importaciones de bienes y servicios</t>
  </si>
  <si>
    <t xml:space="preserve">a/ Cifras preliminares.   </t>
  </si>
  <si>
    <t>b/</t>
  </si>
  <si>
    <t>OFERTA Y DEMANDA GLOBALES</t>
  </si>
  <si>
    <t xml:space="preserve">a/ Cifras preliminares.  </t>
  </si>
  <si>
    <t>INDICADORES DE LA PRODUCCIÓN AGROPECUARIA</t>
  </si>
  <si>
    <t xml:space="preserve">  Construcción</t>
  </si>
  <si>
    <t xml:space="preserve">  Electricidad, gas y agua</t>
  </si>
  <si>
    <t xml:space="preserve">  Transporte, almacenamiento y comunicaciones</t>
  </si>
  <si>
    <t>PIB POR RAMA DE ACTIVIDAD ECONÓMICA</t>
  </si>
  <si>
    <t>URUGUAY</t>
  </si>
  <si>
    <t>Productos pecuarios</t>
  </si>
  <si>
    <t>...</t>
  </si>
  <si>
    <t>…</t>
  </si>
  <si>
    <t>Textiles</t>
  </si>
  <si>
    <t>Principales secciones</t>
  </si>
  <si>
    <t>Productos del reino vegetal</t>
  </si>
  <si>
    <t>Productos minerales</t>
  </si>
  <si>
    <t>Otros</t>
  </si>
  <si>
    <t>b/ Cifras preliminares.</t>
  </si>
  <si>
    <t>Animales vivos y productos del reino animal</t>
  </si>
  <si>
    <t>Productos alimenticios, bebidas y tabaco</t>
  </si>
  <si>
    <t>Cueros, pieles y productos de cuero</t>
  </si>
  <si>
    <t>Materias textiles y sus manufacturas</t>
  </si>
  <si>
    <t>Bienes de consumo</t>
  </si>
  <si>
    <t>Bienes de capital</t>
  </si>
  <si>
    <t>Materias primas y bienes intermedios</t>
  </si>
  <si>
    <t>1993</t>
  </si>
  <si>
    <t>1994</t>
  </si>
  <si>
    <t>1995</t>
  </si>
  <si>
    <t>Crédito interno neto</t>
  </si>
  <si>
    <t>Al sector privado</t>
  </si>
  <si>
    <t>Otras cuentas netas</t>
  </si>
  <si>
    <t>Pasivos monetarios</t>
  </si>
  <si>
    <t>Dinero (M1)</t>
  </si>
  <si>
    <t>Circulante</t>
  </si>
  <si>
    <t xml:space="preserve">Depósitos a la vista </t>
  </si>
  <si>
    <t>Liquidez en moneda nacional (M2)</t>
  </si>
  <si>
    <t>Liquidez ampliada (M3)</t>
  </si>
  <si>
    <t>Depósitos a plazo en dólares</t>
  </si>
  <si>
    <t>Activos monetarios</t>
  </si>
  <si>
    <t>Resultado primario</t>
  </si>
  <si>
    <t xml:space="preserve">c/ Miles de cabezas faenadas en frigoríficos.   </t>
  </si>
  <si>
    <t xml:space="preserve">Al sector público </t>
  </si>
  <si>
    <t>Activos externos de corto plazo</t>
  </si>
  <si>
    <t>Fuente: Comisión Económica para América Latina y el Caribe (CEPAL), sobre la base de cifras oficiales.</t>
  </si>
  <si>
    <t>Fuente: Comisión Económica para América Latina y el Caribe (CEPAL), sobre la base de cifras del Banco Central del Uruguay.</t>
  </si>
  <si>
    <t>VALOR DE LAS IMPORTACIONES DE BIENES, CIF</t>
  </si>
  <si>
    <t>China</t>
  </si>
  <si>
    <t>2003</t>
  </si>
  <si>
    <t>a/</t>
  </si>
  <si>
    <t>BALANCE MONETARIO DEL SISTEMA BANCARIO a/</t>
  </si>
  <si>
    <t>(Millones de pesos)</t>
  </si>
  <si>
    <t>Al gobierno central</t>
  </si>
  <si>
    <t>Al resto del sector público</t>
  </si>
  <si>
    <t>1990/</t>
  </si>
  <si>
    <t>1991/</t>
  </si>
  <si>
    <t>1992/</t>
  </si>
  <si>
    <t>1993/</t>
  </si>
  <si>
    <t>1994/</t>
  </si>
  <si>
    <t>1995/</t>
  </si>
  <si>
    <t>1996/</t>
  </si>
  <si>
    <t>1997/</t>
  </si>
  <si>
    <t>1998/</t>
  </si>
  <si>
    <t>1999/</t>
  </si>
  <si>
    <t>2000/</t>
  </si>
  <si>
    <t>2001/</t>
  </si>
  <si>
    <t>2002/</t>
  </si>
  <si>
    <t>2003/</t>
  </si>
  <si>
    <t>1996</t>
  </si>
  <si>
    <t>1997</t>
  </si>
  <si>
    <t>1998</t>
  </si>
  <si>
    <t>1999</t>
  </si>
  <si>
    <t>2000</t>
  </si>
  <si>
    <t>2001</t>
  </si>
  <si>
    <t>2002</t>
  </si>
  <si>
    <t>2004</t>
  </si>
  <si>
    <t>2004/</t>
  </si>
  <si>
    <t>Equipos de transporte</t>
  </si>
  <si>
    <t>Deuda externa total</t>
  </si>
  <si>
    <t xml:space="preserve"> </t>
  </si>
  <si>
    <t>Balanza en la cuenta corriente</t>
  </si>
  <si>
    <t xml:space="preserve">  Exportaciones de bienes FOB</t>
  </si>
  <si>
    <t xml:space="preserve">  Importaciones de bienes FOB</t>
  </si>
  <si>
    <t xml:space="preserve">  Balanza de bienes</t>
  </si>
  <si>
    <t xml:space="preserve">    Transporte</t>
  </si>
  <si>
    <t xml:space="preserve">    Viajes</t>
  </si>
  <si>
    <t xml:space="preserve">    Otros servicios</t>
  </si>
  <si>
    <t xml:space="preserve">  Balanza de bienes y servicios</t>
  </si>
  <si>
    <t xml:space="preserve">    Renta de la inversión</t>
  </si>
  <si>
    <t xml:space="preserve">      Otra inversión (intereses recibidos)</t>
  </si>
  <si>
    <t xml:space="preserve">      Otra inversión (intereses pagados)</t>
  </si>
  <si>
    <t xml:space="preserve">  Balanza de renta</t>
  </si>
  <si>
    <t xml:space="preserve">  Balanza de transferencias corrientes                     </t>
  </si>
  <si>
    <t xml:space="preserve">  Inversión directa en el extranjero                        </t>
  </si>
  <si>
    <t xml:space="preserve">  Inversión directa en la economía declarante               </t>
  </si>
  <si>
    <t xml:space="preserve">  Activos de inversión de cartera                           </t>
  </si>
  <si>
    <t xml:space="preserve">    Títulos de deuda</t>
  </si>
  <si>
    <t xml:space="preserve">  Pasivos de inversión de cartera                           </t>
  </si>
  <si>
    <t xml:space="preserve">  Activos de otra inversión                                 </t>
  </si>
  <si>
    <t xml:space="preserve">    Autoridades monetarias                                </t>
  </si>
  <si>
    <t xml:space="preserve">    Gobierno general                                      </t>
  </si>
  <si>
    <t xml:space="preserve">    Bancos                                                </t>
  </si>
  <si>
    <t xml:space="preserve">    Otros sectores                                        </t>
  </si>
  <si>
    <t>Errores y omisiones</t>
  </si>
  <si>
    <t>Balanza global</t>
  </si>
  <si>
    <t>Reservas y partidas conexas</t>
  </si>
  <si>
    <t xml:space="preserve">  Activos de reserva                                        </t>
  </si>
  <si>
    <t xml:space="preserve">  Financiamiento excepcional                                </t>
  </si>
  <si>
    <t>Producto interno bruto total</t>
  </si>
  <si>
    <t>Producto interno bruto por habitante</t>
  </si>
  <si>
    <t>Producto interno bruto sectorial</t>
  </si>
  <si>
    <t xml:space="preserve">Producto interno bruto por tipo de gasto  </t>
  </si>
  <si>
    <t xml:space="preserve">      Ahorro nacional </t>
  </si>
  <si>
    <t xml:space="preserve">      Ahorro externo </t>
  </si>
  <si>
    <t>Balanza de pagos</t>
  </si>
  <si>
    <t xml:space="preserve">       Exportaciones FOB</t>
  </si>
  <si>
    <t xml:space="preserve">       Importaciones FOB</t>
  </si>
  <si>
    <t>Otros indicadores del sector externo</t>
  </si>
  <si>
    <t xml:space="preserve">Empleo </t>
  </si>
  <si>
    <t>Precios</t>
  </si>
  <si>
    <t xml:space="preserve">     (diciembre a diciembre)</t>
  </si>
  <si>
    <t xml:space="preserve">     nacionales (diciembre a diciembre)</t>
  </si>
  <si>
    <t xml:space="preserve">a/ Cifras preliminares.     </t>
  </si>
  <si>
    <t xml:space="preserve">c/ Sobre la base de cifras en moneda nacional expresadas en dólares a precios corrientes. </t>
  </si>
  <si>
    <t xml:space="preserve">d/ Incluye errores y omisiones.   </t>
  </si>
  <si>
    <t>I</t>
  </si>
  <si>
    <t>II</t>
  </si>
  <si>
    <t>III</t>
  </si>
  <si>
    <t>IV</t>
  </si>
  <si>
    <t xml:space="preserve">Producto interno bruto total (variación respecto </t>
  </si>
  <si>
    <t>Exportaciones de bienes FOB (millones de dólares)</t>
  </si>
  <si>
    <t>Importaciones de bienes CIF (millones de dólares)</t>
  </si>
  <si>
    <t>Precios al consumidor</t>
  </si>
  <si>
    <t xml:space="preserve">   (variación porcentual en 12 meses)</t>
  </si>
  <si>
    <t xml:space="preserve">Tipo de cambio nominal promedio </t>
  </si>
  <si>
    <t xml:space="preserve">   (pesos por dólar)</t>
  </si>
  <si>
    <t xml:space="preserve">Remuneración media real (variación respecto </t>
  </si>
  <si>
    <t xml:space="preserve">   del mismo trimestre del año anterior) </t>
  </si>
  <si>
    <t>Tasas de interés nominales (porcentajes anualizados)</t>
  </si>
  <si>
    <t xml:space="preserve">Crédito vencido como porcentaje de crédito total </t>
  </si>
  <si>
    <t>TÍTULO</t>
  </si>
  <si>
    <t>PRINCIPALES INDICADORES ECONÓMICOS</t>
  </si>
  <si>
    <t>PRINCIPALES INDICADORES TRIMESTRALES</t>
  </si>
  <si>
    <t>2005/</t>
  </si>
  <si>
    <t>Resultado global</t>
  </si>
  <si>
    <t xml:space="preserve">Tasa de desempleo </t>
  </si>
  <si>
    <t xml:space="preserve">Crédito interno (variación respecto </t>
  </si>
  <si>
    <t>Depósitos de ahorro y a plazo</t>
  </si>
  <si>
    <t>Depósitos de ahorro previo</t>
  </si>
  <si>
    <t xml:space="preserve">   Corto plazo</t>
  </si>
  <si>
    <t>b/ A partir de 1999 incluye la deuda de la banca pública.</t>
  </si>
  <si>
    <t xml:space="preserve">  Establecimientos financieros, seguros, bienes  </t>
  </si>
  <si>
    <t>Trigo</t>
  </si>
  <si>
    <t>Arroz</t>
  </si>
  <si>
    <t>Girasol</t>
  </si>
  <si>
    <t>Maíz</t>
  </si>
  <si>
    <t>Soja</t>
  </si>
  <si>
    <t>Sorgo</t>
  </si>
  <si>
    <t>Cebada cervecera</t>
  </si>
  <si>
    <t>Caña de azúcar</t>
  </si>
  <si>
    <t>Tradicionales</t>
  </si>
  <si>
    <t>No tradicionales</t>
  </si>
  <si>
    <t>Carne vacuna refrigerada y congelada</t>
  </si>
  <si>
    <t>Carne ovina</t>
  </si>
  <si>
    <t>Plásticos, cauchos y derivados</t>
  </si>
  <si>
    <t>Pieles y cueros</t>
  </si>
  <si>
    <t>Lana sucia</t>
  </si>
  <si>
    <t>Lana lavada</t>
  </si>
  <si>
    <t>Tops y bumps</t>
  </si>
  <si>
    <t>Productos de las industrias químicas y conexas</t>
  </si>
  <si>
    <t>Duraderos</t>
  </si>
  <si>
    <t>No duraderos</t>
  </si>
  <si>
    <t>Alimentos y bebidas</t>
  </si>
  <si>
    <t>Petróleo y combustibles</t>
  </si>
  <si>
    <t>Maquinarias y equipo</t>
  </si>
  <si>
    <t>TITLE</t>
  </si>
  <si>
    <t>MAIN ECONOMIC INDICATORS</t>
  </si>
  <si>
    <t>Gross domestic product</t>
  </si>
  <si>
    <t>Per capita gross domestic product</t>
  </si>
  <si>
    <t>Gross domestic product, by sector</t>
  </si>
  <si>
    <t>Gross domestic product, by type of expenditure</t>
  </si>
  <si>
    <t xml:space="preserve">   Gross domestic investment</t>
  </si>
  <si>
    <t xml:space="preserve">   Exports (goods and services)</t>
  </si>
  <si>
    <t xml:space="preserve">   Imports (goods and services)</t>
  </si>
  <si>
    <t>Investment and saving c/</t>
  </si>
  <si>
    <t xml:space="preserve">     National saving</t>
  </si>
  <si>
    <t xml:space="preserve">     External saving</t>
  </si>
  <si>
    <t>Balance of payments</t>
  </si>
  <si>
    <t xml:space="preserve">   Current account balance</t>
  </si>
  <si>
    <t xml:space="preserve">       Exports, f.o.b.</t>
  </si>
  <si>
    <t xml:space="preserve">       Imports, f.o.b.</t>
  </si>
  <si>
    <t xml:space="preserve">     Services trade balance</t>
  </si>
  <si>
    <t xml:space="preserve">     Income balance</t>
  </si>
  <si>
    <t xml:space="preserve">     Net current transfers</t>
  </si>
  <si>
    <t xml:space="preserve">   Capital and financial balance  d/</t>
  </si>
  <si>
    <t xml:space="preserve">     Net foreign direct investment</t>
  </si>
  <si>
    <t xml:space="preserve">   Overall balance</t>
  </si>
  <si>
    <t>Other external-sector indicators</t>
  </si>
  <si>
    <t xml:space="preserve">   Real effective exchange rate</t>
  </si>
  <si>
    <t xml:space="preserve">   Terms of trade for goods</t>
  </si>
  <si>
    <t>Employment</t>
  </si>
  <si>
    <t>Prices</t>
  </si>
  <si>
    <t xml:space="preserve">   Variation in consumer prices</t>
  </si>
  <si>
    <t xml:space="preserve">     (December-December)</t>
  </si>
  <si>
    <t xml:space="preserve">   Variation in producer prices, local products</t>
  </si>
  <si>
    <t xml:space="preserve">   Variation in nominal exchange rate </t>
  </si>
  <si>
    <t xml:space="preserve">   Variation in average real wage</t>
  </si>
  <si>
    <t>Total expenditure</t>
  </si>
  <si>
    <t>Primary balance</t>
  </si>
  <si>
    <t>Overall balance</t>
  </si>
  <si>
    <t>To the public sector</t>
  </si>
  <si>
    <t>To the private sector</t>
  </si>
  <si>
    <t xml:space="preserve">a/ Preliminary figures. </t>
  </si>
  <si>
    <t>c/ Based on figures in local currency expressed in dollars at current prices.</t>
  </si>
  <si>
    <t>d/ Includes errors and omissions.</t>
  </si>
  <si>
    <t>MAIN QUARTERLY INDICATORS</t>
  </si>
  <si>
    <t xml:space="preserve">Gross domestic product (variation from same </t>
  </si>
  <si>
    <t>Urban unemployment rate</t>
  </si>
  <si>
    <t>Consumer prices</t>
  </si>
  <si>
    <t xml:space="preserve">   (12-month percentage variation)</t>
  </si>
  <si>
    <t xml:space="preserve">Average nominal exchange rate </t>
  </si>
  <si>
    <t xml:space="preserve">   (pesos per dollar)</t>
  </si>
  <si>
    <t>Average real wage (variation from same</t>
  </si>
  <si>
    <t xml:space="preserve">   quarter of preceding year) </t>
  </si>
  <si>
    <t>Nominal interest rates (annualized percentages)</t>
  </si>
  <si>
    <t>Domestic credit (variation from same</t>
  </si>
  <si>
    <t xml:space="preserve">Non-performing loans as a percentage of </t>
  </si>
  <si>
    <t>GROSS DOMESTIC PRODUCT, BY KIND OF ECONOMIC ACTIVITY</t>
  </si>
  <si>
    <t xml:space="preserve">  Manufacturing </t>
  </si>
  <si>
    <t xml:space="preserve">  Construction</t>
  </si>
  <si>
    <t xml:space="preserve">  Electricity, gas and water</t>
  </si>
  <si>
    <t xml:space="preserve">  Transport, storage and communications</t>
  </si>
  <si>
    <t>Source: Economic Commission for Latin America and the Caribbean (ECLAC), on the basis of official figures.</t>
  </si>
  <si>
    <t>a/ Preliminary figures.</t>
  </si>
  <si>
    <t xml:space="preserve">TOTAL SUPPLY AND DEMAND </t>
  </si>
  <si>
    <t xml:space="preserve">  Gross domestic product</t>
  </si>
  <si>
    <t xml:space="preserve">  Imports of goods and services</t>
  </si>
  <si>
    <t xml:space="preserve">Total demand </t>
  </si>
  <si>
    <t xml:space="preserve"> Domestic demand</t>
  </si>
  <si>
    <t>Wheat</t>
  </si>
  <si>
    <t>Rice</t>
  </si>
  <si>
    <t>Sunflower</t>
  </si>
  <si>
    <t>Maize</t>
  </si>
  <si>
    <t>Soybean</t>
  </si>
  <si>
    <t>Sorghum</t>
  </si>
  <si>
    <t>Malting barley</t>
  </si>
  <si>
    <t>Sugar cane</t>
  </si>
  <si>
    <t xml:space="preserve">c/ Thousands of carcasses in cold storage.   </t>
  </si>
  <si>
    <t>Source: Economic Commission for Latin America and the Caribbean (ECLAC), on the basis of official figures from the Department of Agricultural Statistics (DIEA) of the Ministry of Livestock, Agriculture and Fisheries.</t>
  </si>
  <si>
    <t>Tobacco</t>
  </si>
  <si>
    <t>Leather and footwear industry</t>
  </si>
  <si>
    <t>Wood and wood products</t>
  </si>
  <si>
    <t>Paper and paper products</t>
  </si>
  <si>
    <t>Industrial chemicals</t>
  </si>
  <si>
    <t>Petroleum refining</t>
  </si>
  <si>
    <t>Plastic and rubber products</t>
  </si>
  <si>
    <t>Non-metallic mineral products</t>
  </si>
  <si>
    <t>Base metals</t>
  </si>
  <si>
    <t>Metallic products excluding machinery and equipment</t>
  </si>
  <si>
    <t>Machinery and equipment</t>
  </si>
  <si>
    <t>Machinery and electrical devices</t>
  </si>
  <si>
    <t>Medical and optical instruments, watches and clocks</t>
  </si>
  <si>
    <t>Motor vehicles</t>
  </si>
  <si>
    <t>Transport equipment</t>
  </si>
  <si>
    <t>Fuente: Comisión Económica para América Latina y el Caribe (CEPAL), sobre la base de cifras oficiales del Instituto Nacional de Estadísticas.</t>
  </si>
  <si>
    <t>b/ Preliminary figures.</t>
  </si>
  <si>
    <t>Source: Economic Commission for Latin America and the Caribbean (ECLAC), on the basis of official figures from the National Institute of Statistics.</t>
  </si>
  <si>
    <t>(Millions of dollars)</t>
  </si>
  <si>
    <t xml:space="preserve">  Services (credit)</t>
  </si>
  <si>
    <t xml:space="preserve">    Transport</t>
  </si>
  <si>
    <t xml:space="preserve">    Travel</t>
  </si>
  <si>
    <t xml:space="preserve">    Other services </t>
  </si>
  <si>
    <t xml:space="preserve">  Services (debit)</t>
  </si>
  <si>
    <t xml:space="preserve">    Other services</t>
  </si>
  <si>
    <t xml:space="preserve">  Income (credit)</t>
  </si>
  <si>
    <t xml:space="preserve">    Investment income</t>
  </si>
  <si>
    <t xml:space="preserve">      Direct investment (profits and dividends)</t>
  </si>
  <si>
    <t xml:space="preserve">      Portfolio investment</t>
  </si>
  <si>
    <t xml:space="preserve">      Other investment (interest paid)</t>
  </si>
  <si>
    <t xml:space="preserve">  Income (debit)</t>
  </si>
  <si>
    <t xml:space="preserve">      Other investment (interest received)</t>
  </si>
  <si>
    <t xml:space="preserve">  Current transfers (credit)</t>
  </si>
  <si>
    <t xml:space="preserve">  Current transfers  (debit)                      </t>
  </si>
  <si>
    <t xml:space="preserve">  Direct investment abroad                        </t>
  </si>
  <si>
    <t xml:space="preserve">  Direct investment in reporting economy               </t>
  </si>
  <si>
    <t xml:space="preserve">  Portfolio investment assets</t>
  </si>
  <si>
    <t xml:space="preserve">    Debt securities</t>
  </si>
  <si>
    <t xml:space="preserve">  Portfolio investment liabilities                           </t>
  </si>
  <si>
    <t xml:space="preserve">  Other investment assets</t>
  </si>
  <si>
    <t xml:space="preserve">    Monetary authorities</t>
  </si>
  <si>
    <t xml:space="preserve">    Banks</t>
  </si>
  <si>
    <t xml:space="preserve">    Other sectors</t>
  </si>
  <si>
    <t xml:space="preserve">  Other investment liabilities                                 </t>
  </si>
  <si>
    <t xml:space="preserve">    Monetary authorities                                </t>
  </si>
  <si>
    <t xml:space="preserve">    General government</t>
  </si>
  <si>
    <t xml:space="preserve">    Banks                                                </t>
  </si>
  <si>
    <t xml:space="preserve">    Other sectors                                        </t>
  </si>
  <si>
    <t xml:space="preserve">  Errors and omissions</t>
  </si>
  <si>
    <t xml:space="preserve">  Overall balance </t>
  </si>
  <si>
    <t xml:space="preserve">  Reserves and related items</t>
  </si>
  <si>
    <t xml:space="preserve">    Reserve assets                                        </t>
  </si>
  <si>
    <t xml:space="preserve">    Use of IMF credit and loans               </t>
  </si>
  <si>
    <t xml:space="preserve">    Exceptional financing                               </t>
  </si>
  <si>
    <t>Main product categories</t>
  </si>
  <si>
    <t>Live animals and animal products</t>
  </si>
  <si>
    <t xml:space="preserve">Plant products </t>
  </si>
  <si>
    <t xml:space="preserve">Food, beverages and tobacco </t>
  </si>
  <si>
    <t>Mineral products</t>
  </si>
  <si>
    <t>Hides, skins and leather products</t>
  </si>
  <si>
    <t>Textiles and textile articles</t>
  </si>
  <si>
    <t>Chemicals and related products</t>
  </si>
  <si>
    <t>Source: Economic Commission for Latin America and the Caribbean (ECLAC), on the basis of figures supplied by the Central Bank of Uruguay.</t>
  </si>
  <si>
    <t>Traditional</t>
  </si>
  <si>
    <t>Non-traditional</t>
  </si>
  <si>
    <t>Beef (chilled and frozen)</t>
  </si>
  <si>
    <t>Mutton</t>
  </si>
  <si>
    <t>Hides and skins</t>
  </si>
  <si>
    <t>Greasy wool</t>
  </si>
  <si>
    <t>Washed wool</t>
  </si>
  <si>
    <t>IMPORTS OF GOODS, CIF</t>
  </si>
  <si>
    <t>Consumer goods</t>
  </si>
  <si>
    <t>Raw materials and intermediate goods</t>
  </si>
  <si>
    <t>Petroleum and fuels</t>
  </si>
  <si>
    <t>Capital goods</t>
  </si>
  <si>
    <t>Durables</t>
  </si>
  <si>
    <t>Non-durables</t>
  </si>
  <si>
    <t>Food and beverages</t>
  </si>
  <si>
    <t>ALADI</t>
  </si>
  <si>
    <t>Andean</t>
  </si>
  <si>
    <t>CACM</t>
  </si>
  <si>
    <t>United</t>
  </si>
  <si>
    <t xml:space="preserve">  European</t>
  </si>
  <si>
    <t>LAIA</t>
  </si>
  <si>
    <t>Japan</t>
  </si>
  <si>
    <t>Commodities</t>
  </si>
  <si>
    <t>Manufactures</t>
  </si>
  <si>
    <t>Total external debt</t>
  </si>
  <si>
    <t>MONETARY BALANCE OF THE BANKING SYSTEM a/</t>
  </si>
  <si>
    <t>(Millions of pesos)</t>
  </si>
  <si>
    <t>Monetary assets</t>
  </si>
  <si>
    <t>Short-term external assets</t>
  </si>
  <si>
    <t>Net domestic credit</t>
  </si>
  <si>
    <t>Monetary liabilities</t>
  </si>
  <si>
    <t>Money (M1)</t>
  </si>
  <si>
    <t>Demand deposits</t>
  </si>
  <si>
    <t>Broad money (M3)</t>
  </si>
  <si>
    <t>Source: Economic Commission for Latin America and the Caribbean (ECLAC), on the basis of figures provided by the Central Bank of Uruguay.</t>
  </si>
  <si>
    <t>Savings and time deposits</t>
  </si>
  <si>
    <t>Principales cultivos b/</t>
  </si>
  <si>
    <t>Ganado vacuno c/</t>
  </si>
  <si>
    <t xml:space="preserve">Avena </t>
  </si>
  <si>
    <t>Main crops b/</t>
  </si>
  <si>
    <t>Total revenue</t>
  </si>
  <si>
    <t>Inversión y ahorro c/</t>
  </si>
  <si>
    <t xml:space="preserve">  Pasivos de otra inversión                                 </t>
  </si>
  <si>
    <t xml:space="preserve">  States</t>
  </si>
  <si>
    <t xml:space="preserve">        Prior savings deposits</t>
  </si>
  <si>
    <t>Others</t>
  </si>
  <si>
    <t>Wearing apparel except footwear</t>
  </si>
  <si>
    <t>Current account balance</t>
  </si>
  <si>
    <t xml:space="preserve">  Exports of goods, f.o.b.</t>
  </si>
  <si>
    <t xml:space="preserve">  Imports of goods, f.o.b.</t>
  </si>
  <si>
    <t xml:space="preserve">  Goods balance</t>
  </si>
  <si>
    <t xml:space="preserve">  Servicios (crédito)</t>
  </si>
  <si>
    <t xml:space="preserve">  Servicios (débito)</t>
  </si>
  <si>
    <t xml:space="preserve">  Goods and services balance</t>
  </si>
  <si>
    <t xml:space="preserve">  Renta (crédito)</t>
  </si>
  <si>
    <t xml:space="preserve">    Remuneración de empleados</t>
  </si>
  <si>
    <t xml:space="preserve">    Compensation of employees</t>
  </si>
  <si>
    <t xml:space="preserve">      Directa (utilidades y dividendos)</t>
  </si>
  <si>
    <t xml:space="preserve">      De cartera</t>
  </si>
  <si>
    <t xml:space="preserve">  Renta (débito)</t>
  </si>
  <si>
    <t xml:space="preserve">  Income balance</t>
  </si>
  <si>
    <t xml:space="preserve">  Transferencias corrientes (crédito)</t>
  </si>
  <si>
    <t xml:space="preserve">  Transferencias corrientes  (débito)                      </t>
  </si>
  <si>
    <t xml:space="preserve">  Net current transfers</t>
  </si>
  <si>
    <t xml:space="preserve">    Títulos de participación en el capital                </t>
  </si>
  <si>
    <t xml:space="preserve">    Equity securities                </t>
  </si>
  <si>
    <t xml:space="preserve">    General government                                      </t>
  </si>
  <si>
    <t xml:space="preserve">  Uso del crédito y préstamos del FMI               </t>
  </si>
  <si>
    <t>INDICATORS OF AGRICULTURAL OUTPUT</t>
  </si>
  <si>
    <t>Oats</t>
  </si>
  <si>
    <t>Fuente: Comisión Económica para América Latina y el Caribe (CEPAL), sobre la base de cifras oficiales de la Dirección de Estadísticas Agropecuarias (DIEA) del Ministerio de Agricultura y Pesca.</t>
  </si>
  <si>
    <t xml:space="preserve">Foods and beverages </t>
  </si>
  <si>
    <t>Printing and publishing and related activities</t>
  </si>
  <si>
    <t>Plastics, rubber and derived products</t>
  </si>
  <si>
    <t>Wool tops and bumps</t>
  </si>
  <si>
    <t>b/ As of 1999, includes the debt of public banks.</t>
  </si>
  <si>
    <t xml:space="preserve">   Net resource transfer (millions of dollars)</t>
  </si>
  <si>
    <t xml:space="preserve">   Interbank rate </t>
  </si>
  <si>
    <t xml:space="preserve">   Tasa de interés interbancaria </t>
  </si>
  <si>
    <t>Goods exports, f.o.b. (millions of dollars)</t>
  </si>
  <si>
    <t>Goods imports, c.i.f. (millions of dollars)</t>
  </si>
  <si>
    <t xml:space="preserve">   Privada</t>
  </si>
  <si>
    <t xml:space="preserve">   Private</t>
  </si>
  <si>
    <t>Public-sector external debt</t>
  </si>
  <si>
    <t>Plazos</t>
  </si>
  <si>
    <t>Maturity</t>
  </si>
  <si>
    <t xml:space="preserve">   Mediano y largo plazo</t>
  </si>
  <si>
    <t xml:space="preserve">   Medium- and long-term</t>
  </si>
  <si>
    <t xml:space="preserve">   Short-term</t>
  </si>
  <si>
    <t>Fuentes</t>
  </si>
  <si>
    <t>Sources</t>
  </si>
  <si>
    <t xml:space="preserve">    Oficiales</t>
  </si>
  <si>
    <t xml:space="preserve">    Official</t>
  </si>
  <si>
    <t xml:space="preserve">       Multilaterales</t>
  </si>
  <si>
    <t xml:space="preserve">       Multilateral</t>
  </si>
  <si>
    <t xml:space="preserve">       Bilaterales</t>
  </si>
  <si>
    <t xml:space="preserve">       Bilateral</t>
  </si>
  <si>
    <t xml:space="preserve">    Privadas</t>
  </si>
  <si>
    <t xml:space="preserve">    Private</t>
  </si>
  <si>
    <t xml:space="preserve">       Bancos comerciales</t>
  </si>
  <si>
    <t xml:space="preserve">       Commercial banks</t>
  </si>
  <si>
    <t>Desembolsos en cada año</t>
  </si>
  <si>
    <t>Disbursements</t>
  </si>
  <si>
    <t>Servicio</t>
  </si>
  <si>
    <t>Service</t>
  </si>
  <si>
    <t xml:space="preserve">   Amortizaciones</t>
  </si>
  <si>
    <t xml:space="preserve">   Principal</t>
  </si>
  <si>
    <t xml:space="preserve">   Intereses</t>
  </si>
  <si>
    <t xml:space="preserve">   Interest</t>
  </si>
  <si>
    <t>c/ Incluye otras instituciones financieras, sector privado no financiero, proveedores y otros.</t>
  </si>
  <si>
    <t>c/ Includes other financial institutions, non-financial private sector, commercial creditors and other creditors.</t>
  </si>
  <si>
    <t xml:space="preserve">     Goods balance</t>
  </si>
  <si>
    <t xml:space="preserve">b/ Miles de toneladas. </t>
  </si>
  <si>
    <t>b/ Thousands of tons.</t>
  </si>
  <si>
    <t>Fuente: Comisión Económica para América Latina y el Caribe (CEPAL), en base a cifras del Fondo Monetario Internacional y entidades nacionales.</t>
  </si>
  <si>
    <t>(Millones de dólares, saldos a fin de año)</t>
  </si>
  <si>
    <t>Deuda pública externa</t>
  </si>
  <si>
    <t>2006/</t>
  </si>
  <si>
    <t>Source: Economic Commission for Latin America and the Caribbean (ECLAC), on the basis of figures provided by the International Monetary Fund and national institutions.</t>
  </si>
  <si>
    <t xml:space="preserve">VALOR DE LAS EXPORTACIONES DE BIENES, FOB </t>
  </si>
  <si>
    <t xml:space="preserve">EXPORTS OF GOODS, FOB </t>
  </si>
  <si>
    <t>Total b/</t>
  </si>
  <si>
    <t>a/  Preliminary figures.</t>
  </si>
  <si>
    <t xml:space="preserve">b/ Does not include exports of monetary gold. </t>
  </si>
  <si>
    <t xml:space="preserve">b/ No incluye exportaciones de oro monetario.   </t>
  </si>
  <si>
    <t>INDICADORES DEL ENDEUDAMIENTO EXTERNO</t>
  </si>
  <si>
    <t xml:space="preserve">EXTERNAL DEBT INDICATORS </t>
  </si>
  <si>
    <t>MANUFACTURING OUTPUT INDEX</t>
  </si>
  <si>
    <t xml:space="preserve">ÍNDICES DE MANUFACTURAS </t>
  </si>
  <si>
    <t>INGRESOS Y GASTOS DEL GOBIERNO CENTRAL</t>
  </si>
  <si>
    <t>REVENUES AND EXPENDITURES OF THE CENTRAL GOVERNMENT</t>
  </si>
  <si>
    <t xml:space="preserve">     (promedio anual)</t>
  </si>
  <si>
    <t xml:space="preserve">     (annual average)</t>
  </si>
  <si>
    <t xml:space="preserve">del mismo trimestre  del año anterior)  </t>
  </si>
  <si>
    <t xml:space="preserve">   (porcentajes) </t>
  </si>
  <si>
    <t xml:space="preserve">   total credit </t>
  </si>
  <si>
    <t xml:space="preserve">Gobierno central </t>
  </si>
  <si>
    <t xml:space="preserve">Central government </t>
  </si>
  <si>
    <t>To the central government</t>
  </si>
  <si>
    <t>Other public sector</t>
  </si>
  <si>
    <t>Other items (net)</t>
  </si>
  <si>
    <t>Currency with the public</t>
  </si>
  <si>
    <t xml:space="preserve">Liquidity (M2) </t>
  </si>
  <si>
    <t>Foreign currency deposits</t>
  </si>
  <si>
    <t>(Millions of pesos, end-of-year-stocks)</t>
  </si>
  <si>
    <t>(Millones de pesos, saldos a fin de año)</t>
  </si>
  <si>
    <t>(Millions of dollars, end-of-year stocks)</t>
  </si>
  <si>
    <t>DESTINO DE LAS EXPORTACIONES DE BIENES, FOB a/</t>
  </si>
  <si>
    <t>EXPORTS OF GOODS, FOB, BY DESTINATION a/</t>
  </si>
  <si>
    <t>América Latina</t>
  </si>
  <si>
    <t>y el Caribe</t>
  </si>
  <si>
    <t>Andino b/</t>
  </si>
  <si>
    <t>Europea c/</t>
  </si>
  <si>
    <t>Asia d/</t>
  </si>
  <si>
    <t xml:space="preserve">  Latin America</t>
  </si>
  <si>
    <t>and the Caribbean</t>
  </si>
  <si>
    <t>Group b/</t>
  </si>
  <si>
    <t xml:space="preserve"> Union c/</t>
  </si>
  <si>
    <t>ORIGEN DE LAS IMPORTACIONES DE BIENES, CIF a/</t>
  </si>
  <si>
    <t>IMPORTS OF GOODS, CIF, BY ORIGIN a/</t>
  </si>
  <si>
    <t>c/  27 países.</t>
  </si>
  <si>
    <t>d/ No incluye China y Japón.</t>
  </si>
  <si>
    <t>flows broken down by type of product.</t>
  </si>
  <si>
    <t>c/  27 countries.</t>
  </si>
  <si>
    <t>d/ Does not include China or Japan.</t>
  </si>
  <si>
    <t xml:space="preserve">    inmuebles y servicios prestados a las empresas</t>
  </si>
  <si>
    <t xml:space="preserve">  Servicios comunales, sociales y personales</t>
  </si>
  <si>
    <t xml:space="preserve">  Otras partidas</t>
  </si>
  <si>
    <t xml:space="preserve">Producto interno bruto </t>
  </si>
  <si>
    <t xml:space="preserve">  Other items</t>
  </si>
  <si>
    <t>2007/</t>
  </si>
  <si>
    <t xml:space="preserve">  Explotación de minas y canteras</t>
  </si>
  <si>
    <t xml:space="preserve">  Industrias manufactureras</t>
  </si>
  <si>
    <t xml:space="preserve">  Comercio al por mayor y al por menor, </t>
  </si>
  <si>
    <t xml:space="preserve">    restaurantes y hoteles</t>
  </si>
  <si>
    <t xml:space="preserve">  Mining and quarrying</t>
  </si>
  <si>
    <t xml:space="preserve">  Wholesale and retail commerce,</t>
  </si>
  <si>
    <t xml:space="preserve">    restaurants and hotels</t>
  </si>
  <si>
    <t xml:space="preserve">  Financial institutions, insurance, real estate</t>
  </si>
  <si>
    <t xml:space="preserve">    and business services</t>
  </si>
  <si>
    <t xml:space="preserve">  Community, social and personal services</t>
  </si>
  <si>
    <t xml:space="preserve">   Gasto de consumo final</t>
  </si>
  <si>
    <t xml:space="preserve">     Consumo del gobierno</t>
  </si>
  <si>
    <t xml:space="preserve">     Consumo privado</t>
  </si>
  <si>
    <t xml:space="preserve">   Final consumption expenditure</t>
  </si>
  <si>
    <t xml:space="preserve">     Government consumption</t>
  </si>
  <si>
    <t xml:space="preserve">     Private consumption</t>
  </si>
  <si>
    <t xml:space="preserve">  Demanda interna</t>
  </si>
  <si>
    <t xml:space="preserve">   Inversión bruta interna</t>
  </si>
  <si>
    <t xml:space="preserve">     Variación de existencias</t>
  </si>
  <si>
    <t xml:space="preserve">     Inversión bruta fija</t>
  </si>
  <si>
    <t xml:space="preserve"> Exportaciones de bienes y servicios</t>
  </si>
  <si>
    <t xml:space="preserve">     Changes in stocks</t>
  </si>
  <si>
    <t xml:space="preserve">     Gross fixed investment</t>
  </si>
  <si>
    <t xml:space="preserve"> Exports of goods and services</t>
  </si>
  <si>
    <t>Total supply</t>
  </si>
  <si>
    <t>Clasificación de actividades de acuerdo con la CIIU Rev.3.</t>
  </si>
  <si>
    <t>Classification of activities according to ISIC Rev.3.</t>
  </si>
  <si>
    <t/>
  </si>
  <si>
    <t xml:space="preserve">     Other financing  </t>
  </si>
  <si>
    <t xml:space="preserve">    Otros movimientos de capital</t>
  </si>
  <si>
    <t xml:space="preserve">    Other capital movements</t>
  </si>
  <si>
    <t>Reservas internacionales brutas (millones de dólares)</t>
  </si>
  <si>
    <t xml:space="preserve">     (índice 2000=100) f/</t>
  </si>
  <si>
    <t xml:space="preserve">e/ El signo menos (-) indica aumento de reservas.  </t>
  </si>
  <si>
    <t xml:space="preserve">f/ Promedio anual, ponderado por el valor de las exportaciones e importaciones de bienes. </t>
  </si>
  <si>
    <t>g/ Incluye el sector privado y excluye las partidas de memorando: pasivos y activos externos.</t>
  </si>
  <si>
    <t xml:space="preserve">h/ Población económicamente activa como porcentaje de la población en edad de trabajar, nacional urbano.   </t>
  </si>
  <si>
    <t xml:space="preserve">i/ Se refiere a porcentajes de la población económicamente activa, nacional urbano.   </t>
  </si>
  <si>
    <t>|</t>
  </si>
  <si>
    <t>Nota: Los totales pueden no coincidir con los registrados en la balanza de pagos y en los cuadros de comercio exterior clasificados por tipos de productos, por</t>
  </si>
  <si>
    <t>corresponder a distintas fuentes estadísticas.</t>
  </si>
  <si>
    <t>a/ Clasificación Uniforme para el Comercio Internacional, CUCI Rev.3. Los productos primarios incluyen las secciones 0, 1, 2, 3, 4, el capítulo 68 y los grupos 667 y 971.</t>
  </si>
  <si>
    <t xml:space="preserve">Las manufacturas incluyen las secciones 5, 6, 7 y 8, excluido el capítulo 68 y el grupo 667. El total incluye las secciones 1 a 8 y el grupo 971.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</si>
  <si>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</si>
  <si>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</si>
  <si>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Ingreso total</t>
  </si>
  <si>
    <t>Gasto total</t>
  </si>
  <si>
    <t xml:space="preserve">  Current revenue</t>
  </si>
  <si>
    <t xml:space="preserve">  Capital revenue</t>
  </si>
  <si>
    <t xml:space="preserve">  Current expenditure</t>
  </si>
  <si>
    <t xml:space="preserve">    Staff costs</t>
  </si>
  <si>
    <t xml:space="preserve">    Goods and services</t>
  </si>
  <si>
    <t xml:space="preserve">    Interest payments on public debt</t>
  </si>
  <si>
    <t xml:space="preserve">    Other</t>
  </si>
  <si>
    <t xml:space="preserve">     Variation in reserve assets e/</t>
  </si>
  <si>
    <t xml:space="preserve">     (index: 2000=100) f/</t>
  </si>
  <si>
    <t xml:space="preserve">   Total gross external debt (millions of dollars) g/</t>
  </si>
  <si>
    <t xml:space="preserve">   Labour force participation rate h/</t>
  </si>
  <si>
    <t xml:space="preserve">   Open unemployment rate i/</t>
  </si>
  <si>
    <t xml:space="preserve">e/ A minus sign (-) denotes an increase in reserves. </t>
  </si>
  <si>
    <t>f/ Annual average, weighted by the value of goods exports and imports.</t>
  </si>
  <si>
    <t>g/ Figures include the private sector and do not include memorandum items on external liabilities and assets.</t>
  </si>
  <si>
    <t xml:space="preserve">i/ Percentage of the economically active population, urban total.  </t>
  </si>
  <si>
    <t>Gross international reserves (millions of dollars)</t>
  </si>
  <si>
    <t>a/ Consolidation of accounts hold in the central bank, official banks, private banks, financial establishments, credit unions and external financial institutions.</t>
  </si>
  <si>
    <r>
      <t xml:space="preserve">a/ Versión analítica, elaborada sobre la base de Fondo Monetario Internacional, </t>
    </r>
    <r>
      <rPr>
        <u/>
        <sz val="8"/>
        <rFont val="Arial"/>
        <family val="2"/>
      </rPr>
      <t>Manual de Balanza de pagos</t>
    </r>
    <r>
      <rPr>
        <sz val="8"/>
        <rFont val="Arial"/>
        <family val="2"/>
      </rPr>
      <t>, quinta edición.</t>
    </r>
  </si>
  <si>
    <t xml:space="preserve">b/ Cifras preliminares.   </t>
  </si>
  <si>
    <r>
      <t xml:space="preserve">a/ Analitical version, on the basis of International Monetary Fund, </t>
    </r>
    <r>
      <rPr>
        <i/>
        <u/>
        <sz val="8"/>
        <rFont val="Arial"/>
        <family val="2"/>
      </rPr>
      <t>Balance of Payments Manual</t>
    </r>
    <r>
      <rPr>
        <i/>
        <sz val="8"/>
        <rFont val="Arial"/>
        <family val="2"/>
      </rPr>
      <t>, fifth edition.</t>
    </r>
  </si>
  <si>
    <t xml:space="preserve">b/ Preliminary figures. </t>
  </si>
  <si>
    <t>BALANZA DE PAGOS a/</t>
  </si>
  <si>
    <t>BALANCE OF PAYMENTS a/</t>
  </si>
  <si>
    <t xml:space="preserve">Capital account balance </t>
  </si>
  <si>
    <t xml:space="preserve">Financial account balance </t>
  </si>
  <si>
    <t xml:space="preserve">Balanza en la cuenta financiera </t>
  </si>
  <si>
    <t xml:space="preserve">Balanza en la cuenta de capital </t>
  </si>
  <si>
    <t>Lana b/</t>
  </si>
  <si>
    <t>Leche d/</t>
  </si>
  <si>
    <t>Pesca e/</t>
  </si>
  <si>
    <t>Fisheries e/</t>
  </si>
  <si>
    <t xml:space="preserve">d/ Producción total de leche en millones de litros. </t>
  </si>
  <si>
    <t>e/ Captura nominal en miles de toneladas</t>
  </si>
  <si>
    <t>d/ Total milk production in millions of litres.</t>
  </si>
  <si>
    <t>e/ Nominal catch in thousands of tons.</t>
  </si>
  <si>
    <t>Other transportation equipment manufactures</t>
  </si>
  <si>
    <t xml:space="preserve">Manufacture of furniture and n.c.p. </t>
  </si>
  <si>
    <t>MERCOSUR</t>
  </si>
  <si>
    <t xml:space="preserve">   Pública b/</t>
  </si>
  <si>
    <t xml:space="preserve">       Otros c/</t>
  </si>
  <si>
    <t xml:space="preserve">   Public b/</t>
  </si>
  <si>
    <t xml:space="preserve">       Other c/</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</si>
  <si>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</si>
  <si>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</si>
  <si>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</si>
  <si>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</si>
  <si>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</si>
  <si>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Millones de nuevos pesos a precios constantes de 1983 / Millions of constant 1983 nuevos pesos</t>
  </si>
  <si>
    <t xml:space="preserve">   Tasa de interés activa g/ </t>
  </si>
  <si>
    <t xml:space="preserve">g/ Crédito a empresas, 30-367 días.  </t>
  </si>
  <si>
    <r>
      <t xml:space="preserve">Moneda y crédito </t>
    </r>
    <r>
      <rPr>
        <sz val="8"/>
        <color indexed="8"/>
        <rFont val="Helvetica"/>
        <family val="2"/>
      </rPr>
      <t>m</t>
    </r>
    <r>
      <rPr>
        <b/>
        <sz val="8"/>
        <color indexed="8"/>
        <rFont val="Helvetica"/>
        <family val="2"/>
      </rPr>
      <t>/</t>
    </r>
  </si>
  <si>
    <t xml:space="preserve">  Agricultura, ganadería, caza, silvicultura y pesca</t>
  </si>
  <si>
    <t>f/ Depósitos a plazo, 30 a 61 días en moneda nacional.</t>
  </si>
  <si>
    <t xml:space="preserve">   Tasa de interés pasiva f/</t>
  </si>
  <si>
    <t>k/ Depósitos a plazo fijo, 30 a 61 días, en moneda nacional.</t>
  </si>
  <si>
    <t xml:space="preserve">l/ Crédito a empresas, 30-367 días.  </t>
  </si>
  <si>
    <t>m/ Las cifras monetarias corresponden a saldos a fin de año.</t>
  </si>
  <si>
    <t xml:space="preserve">b/ Sobre la base de cifras en moneda nacional  a precios constantes de 2005. Hasta 2005, sobre la base de cifras en moneda nacional </t>
  </si>
  <si>
    <t xml:space="preserve">    a precios constantes de 1983.</t>
  </si>
  <si>
    <t xml:space="preserve">j/ Percentage of the working population, urban total.  </t>
  </si>
  <si>
    <t>k/ Average rate for fixed-term deposits, 30-61 days.</t>
  </si>
  <si>
    <t xml:space="preserve">l/ Business credit, 30-367 days.  </t>
  </si>
  <si>
    <t>m/ The monetary figures are end-of-year stocks.</t>
  </si>
  <si>
    <t xml:space="preserve">   Visible underemployment rate j/</t>
  </si>
  <si>
    <t xml:space="preserve">   Nominal deposit rate k/</t>
  </si>
  <si>
    <t xml:space="preserve">   Nominal lending rate l/</t>
  </si>
  <si>
    <t>f/ Average rate for fixed-term deposits, 30-61 days.</t>
  </si>
  <si>
    <t xml:space="preserve">   Deposit rate f/</t>
  </si>
  <si>
    <t xml:space="preserve">   Lending rate g/ </t>
  </si>
  <si>
    <t xml:space="preserve">  Agriculture, livestock, hunting, forestry and fishing</t>
  </si>
  <si>
    <t>j/ Se refiere a porcentajes de la población ocupada, nacional urbano.</t>
  </si>
  <si>
    <t xml:space="preserve">  Gross capital formation</t>
  </si>
  <si>
    <t xml:space="preserve">  Formación bruta de capital </t>
  </si>
  <si>
    <t xml:space="preserve">  Exportaciones de bienes y servicios</t>
  </si>
  <si>
    <t xml:space="preserve">  Gasto de consumo final</t>
  </si>
  <si>
    <t>INGRESOS TRIBUTARIOS DEL GOBIERNO CENTRAL</t>
  </si>
  <si>
    <t>TAX REVENUES OF THE CENTRAL GOVERNMENT</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</si>
  <si>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</si>
  <si>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</si>
  <si>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</si>
  <si>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</si>
  <si>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</si>
  <si>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</si>
  <si>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</si>
  <si>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</si>
  <si>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</si>
  <si>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</si>
  <si>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</si>
  <si>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</si>
  <si>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</si>
  <si>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</si>
  <si>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</si>
  <si>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</si>
  <si>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</si>
  <si>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</si>
  <si>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</si>
  <si>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</si>
  <si>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</si>
  <si>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</si>
  <si>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impuestos</t>
  </si>
  <si>
    <t xml:space="preserve">    Other taxes</t>
  </si>
  <si>
    <t xml:space="preserve">  Social security contributions</t>
  </si>
  <si>
    <t>Total taxes including social security contributions</t>
  </si>
  <si>
    <t>(En millones de pesos)</t>
  </si>
  <si>
    <t xml:space="preserve">  Ingresos corrientes</t>
  </si>
  <si>
    <t xml:space="preserve">    Ingresos tributarios</t>
  </si>
  <si>
    <t xml:space="preserve">    Ingresos no tributarios</t>
  </si>
  <si>
    <t xml:space="preserve">  Ingresos de capital</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</si>
  <si>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</si>
  <si>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</si>
  <si>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</si>
  <si>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</si>
  <si>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</si>
  <si>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</si>
  <si>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</si>
  <si>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</si>
  <si>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</si>
  <si>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Financiamiento</t>
  </si>
  <si>
    <t xml:space="preserve">    Tax revenues</t>
  </si>
  <si>
    <t xml:space="preserve">    Non-tax revenues</t>
  </si>
  <si>
    <t xml:space="preserve">    Transfers</t>
  </si>
  <si>
    <t xml:space="preserve">  Capital expenditure</t>
  </si>
  <si>
    <t xml:space="preserve">    Real investment</t>
  </si>
  <si>
    <t xml:space="preserve">    Capital transfers</t>
  </si>
  <si>
    <t xml:space="preserve">  Financing</t>
  </si>
  <si>
    <t>a/ Cifras preliminares</t>
  </si>
  <si>
    <t>2008/</t>
  </si>
  <si>
    <t>2009/</t>
  </si>
  <si>
    <t>Livestock production</t>
  </si>
  <si>
    <t>Cattle c/</t>
  </si>
  <si>
    <t>Wool b/</t>
  </si>
  <si>
    <t>Milk d/</t>
  </si>
  <si>
    <t>a/ Corresponde a la consolidación de cuentas del Banco Central del Uruguay, bancos oficiales, bancos privados, casas financieras, cooperativas de ahorro y crédito e instituciones financieras externas.</t>
  </si>
  <si>
    <t xml:space="preserve">      Other</t>
  </si>
  <si>
    <t xml:space="preserve">      Otras</t>
  </si>
  <si>
    <t xml:space="preserve">    Otros gastos de capital</t>
  </si>
  <si>
    <t xml:space="preserve">  Concesión de préstamos menos recuperación</t>
  </si>
  <si>
    <t xml:space="preserve">    Interno</t>
  </si>
  <si>
    <t xml:space="preserve">    Externo</t>
  </si>
  <si>
    <t xml:space="preserve">    Otro</t>
  </si>
  <si>
    <t xml:space="preserve">  Net lending</t>
  </si>
  <si>
    <t xml:space="preserve">    Domestic</t>
  </si>
  <si>
    <t xml:space="preserve">    External</t>
  </si>
  <si>
    <t xml:space="preserve">      Other direct taxes</t>
  </si>
  <si>
    <t xml:space="preserve">      Other indirect taxes</t>
  </si>
  <si>
    <t xml:space="preserve">      Otros directos</t>
  </si>
  <si>
    <t xml:space="preserve">      Otros indirectos</t>
  </si>
  <si>
    <t>Fuente: Comisión Económica para América Latina y el Caribe (CEPAL), sobre la base de cifras del Ministerio de Economía y Finanzas.</t>
  </si>
  <si>
    <t>Source: Economic Commission for Latin America and the Caribbean (ECLAC), on the basis of figures provided by the Ministry of Economy and Finance.</t>
  </si>
  <si>
    <t xml:space="preserve">Fuente: Comisión Económica para América Latina y el Caribe (CEPAL), sobre la base de cifras de la Dirección General de Impuestos y de la Dirección Nacional de Aduanas; las cifras de las contribuciones a la </t>
  </si>
  <si>
    <t>seguridad social fueron proporcionadas por el Banco de Previsión Social. Las cifras del período 1990-2002, provienen del Banco Central del Uruguay.</t>
  </si>
  <si>
    <t xml:space="preserve">Source: Economic Commission for Latin America and the Caribbean (ECLAC), on the basis of figures from the Tax Administration Department and the Customs Office; figures </t>
  </si>
  <si>
    <t>for social security contributions were provided by the Social Security Bank. Figures for 1990-2002 come from the Central Bank of Uruguay</t>
  </si>
  <si>
    <t xml:space="preserve">  Donaciones</t>
  </si>
  <si>
    <t xml:space="preserve">  Grants</t>
  </si>
  <si>
    <r>
      <t xml:space="preserve">Money and credit </t>
    </r>
    <r>
      <rPr>
        <i/>
        <sz val="8"/>
        <color indexed="8"/>
        <rFont val="Helvetica"/>
        <family val="2"/>
      </rPr>
      <t>m</t>
    </r>
    <r>
      <rPr>
        <b/>
        <i/>
        <sz val="8"/>
        <color indexed="8"/>
        <rFont val="Helvetica"/>
        <family val="2"/>
      </rPr>
      <t>/</t>
    </r>
  </si>
  <si>
    <t xml:space="preserve">Fuente: Comisión Económica para América Latina y el Caribe (CEPAL), sobre la base de cifras oficiales.   </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</si>
  <si>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</si>
  <si>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</si>
  <si>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 xml:space="preserve">  Primarios</t>
  </si>
  <si>
    <t xml:space="preserve">  Manufacturas</t>
  </si>
  <si>
    <t>(En millones de dólares)</t>
  </si>
  <si>
    <t xml:space="preserve">     (índice 2005=100)</t>
  </si>
  <si>
    <t xml:space="preserve">     (index: 2005=100)</t>
  </si>
  <si>
    <t>Precios al productor, productos nacionales</t>
  </si>
  <si>
    <t>b/ Datos hasta el mes de mayo.</t>
  </si>
  <si>
    <t xml:space="preserve">c/ Sobre la base de cifras en moneda nacional a precios constantes de 2005.   </t>
  </si>
  <si>
    <t xml:space="preserve">   del mismo trimestre del año anterior) c/</t>
  </si>
  <si>
    <t>d/</t>
  </si>
  <si>
    <t>Tipo de cambio real efectivo (índice 2000=100) e/</t>
  </si>
  <si>
    <t>d/ Datos hasta el mes de abril.</t>
  </si>
  <si>
    <t xml:space="preserve">e/ Promedio trimestral, ponderado por el valor de las exportaciones e importaciones de bienes.   </t>
  </si>
  <si>
    <t>Real effective exchange rate (index: 2000=100) e/</t>
  </si>
  <si>
    <t>b/ Data to May.</t>
  </si>
  <si>
    <t xml:space="preserve">c/ Based on figures in local currency at constant 2005 prices.  </t>
  </si>
  <si>
    <t>d/ Data to April.</t>
  </si>
  <si>
    <t>e/ Quarterly average, weighted by the value of goods exports and imports.</t>
  </si>
  <si>
    <t>h/ Economically active population as a percentage of the working-age population, urban total.</t>
  </si>
  <si>
    <t xml:space="preserve">   quarter of preceding year) c/</t>
  </si>
  <si>
    <t>Producer prices, national products</t>
  </si>
  <si>
    <t xml:space="preserve">g/ Business credit, 30-367 days.  </t>
  </si>
  <si>
    <t xml:space="preserve">  Domestic credit </t>
  </si>
  <si>
    <t xml:space="preserve">    To the public sector</t>
  </si>
  <si>
    <t xml:space="preserve">    To the private sector</t>
  </si>
  <si>
    <t xml:space="preserve">    Others</t>
  </si>
  <si>
    <t xml:space="preserve">  Liquidity (M3) </t>
  </si>
  <si>
    <t xml:space="preserve">    Currency outside banks and local-currency deposits (M2) </t>
  </si>
  <si>
    <t xml:space="preserve">    Foreign-currency deposits </t>
  </si>
  <si>
    <t xml:space="preserve">    Masa monetaria y depósitos en moneda nacional (M2) </t>
  </si>
  <si>
    <t xml:space="preserve">    Depósitos en moneda extranjera </t>
  </si>
  <si>
    <t xml:space="preserve">    Otros</t>
  </si>
  <si>
    <t xml:space="preserve">    Al sector privado</t>
  </si>
  <si>
    <t xml:space="preserve">    Al sector público</t>
  </si>
  <si>
    <t xml:space="preserve">  Crédito interno </t>
  </si>
  <si>
    <t xml:space="preserve">  Liquidez de la economía (M3) </t>
  </si>
  <si>
    <t xml:space="preserve">  </t>
  </si>
  <si>
    <t xml:space="preserve">  Balanza de cuenta corriente</t>
  </si>
  <si>
    <t xml:space="preserve">  Balanza global</t>
  </si>
  <si>
    <t xml:space="preserve">    Otro financiamiento  </t>
  </si>
  <si>
    <t xml:space="preserve">    Inversión extranjera directa neta</t>
  </si>
  <si>
    <t xml:space="preserve">    Balanza de bienes</t>
  </si>
  <si>
    <t xml:space="preserve">    Balanza de servicios</t>
  </si>
  <si>
    <t xml:space="preserve">    Balanza de renta</t>
  </si>
  <si>
    <t xml:space="preserve">    Balanza de transferencias corrientes</t>
  </si>
  <si>
    <t xml:space="preserve">  Tipo de cambio real efectivo</t>
  </si>
  <si>
    <t xml:space="preserve">  Relación de precios del intercambio de bienes</t>
  </si>
  <si>
    <t xml:space="preserve">  Transferencia neta de recursos (millones de dólares)</t>
  </si>
  <si>
    <t xml:space="preserve">  Deuda externa total (millones de dólares) g/</t>
  </si>
  <si>
    <t xml:space="preserve">  Tasa de desempleo abierto i/</t>
  </si>
  <si>
    <t xml:space="preserve">  Tasa de subempleo visible j/</t>
  </si>
  <si>
    <t xml:space="preserve">  Variación de los precios al consumidor</t>
  </si>
  <si>
    <t xml:space="preserve">  Variación de los precios al productor, productos </t>
  </si>
  <si>
    <t xml:space="preserve">  Variación del tipo de cambio nominal  </t>
  </si>
  <si>
    <t xml:space="preserve">  Variación de la remuneración media real </t>
  </si>
  <si>
    <t xml:space="preserve">  Tasa de interés pasiva nominal k/ </t>
  </si>
  <si>
    <t xml:space="preserve">  Tasa de interés activa nominal l/ </t>
  </si>
  <si>
    <t xml:space="preserve">  Ingresos totales</t>
  </si>
  <si>
    <t xml:space="preserve">  Gastos totales</t>
  </si>
  <si>
    <t xml:space="preserve">    Gastos corrientes</t>
  </si>
  <si>
    <t xml:space="preserve">      Intereses</t>
  </si>
  <si>
    <t xml:space="preserve">    Gastos de capital</t>
  </si>
  <si>
    <t xml:space="preserve">  Resultado primario</t>
  </si>
  <si>
    <t xml:space="preserve">  Resultado global</t>
  </si>
  <si>
    <t xml:space="preserve">  Deuda del sector público no financiero</t>
  </si>
  <si>
    <t xml:space="preserve">    Interna</t>
  </si>
  <si>
    <t xml:space="preserve">    Externa</t>
  </si>
  <si>
    <t xml:space="preserve">  Total revenue</t>
  </si>
  <si>
    <t xml:space="preserve">      Tax revenue</t>
  </si>
  <si>
    <t xml:space="preserve">  Total expenditure</t>
  </si>
  <si>
    <t xml:space="preserve">      Ingresos tributarios</t>
  </si>
  <si>
    <t xml:space="preserve">    Current expenditure</t>
  </si>
  <si>
    <t xml:space="preserve">      Interest</t>
  </si>
  <si>
    <t xml:space="preserve">    Capital expenditure</t>
  </si>
  <si>
    <t xml:space="preserve">  Primary balance</t>
  </si>
  <si>
    <t xml:space="preserve">  Overall balance</t>
  </si>
  <si>
    <t xml:space="preserve">  Non-financial public sector debt</t>
  </si>
  <si>
    <t xml:space="preserve">b/ Based on figures in local currency at constant 2005 prices. Up to 2005, based on figures in local currency at constant 1983 prices.  </t>
  </si>
  <si>
    <t>2010/</t>
  </si>
  <si>
    <t>(Índices 2006=100)</t>
  </si>
  <si>
    <t>(Index: 2006=100)</t>
  </si>
  <si>
    <t xml:space="preserve">  Productos alimenticios y bebidas</t>
  </si>
  <si>
    <t xml:space="preserve">  Tabaco</t>
  </si>
  <si>
    <t xml:space="preserve">  Textiles</t>
  </si>
  <si>
    <t xml:space="preserve">  Prendas de vestir excepto calzado</t>
  </si>
  <si>
    <t xml:space="preserve">  Industria del cuero y calzado</t>
  </si>
  <si>
    <t xml:space="preserve">  Madera y productos de madera</t>
  </si>
  <si>
    <t xml:space="preserve">  Fabricación de papel y productos de papel</t>
  </si>
  <si>
    <t xml:space="preserve">  Imprentas, editoriales y conexos</t>
  </si>
  <si>
    <t xml:space="preserve">  Sustancias y productos químicos</t>
  </si>
  <si>
    <t xml:space="preserve">  Refinería de petróleo</t>
  </si>
  <si>
    <t xml:space="preserve">  Productos de caucho y plástico</t>
  </si>
  <si>
    <t xml:space="preserve">  Productos minerales no metálicos</t>
  </si>
  <si>
    <t xml:space="preserve">  Metales comunes</t>
  </si>
  <si>
    <t xml:space="preserve">  Productos metálicos excepto maquinaria y equipo</t>
  </si>
  <si>
    <t xml:space="preserve">  Maquinarias y equipos</t>
  </si>
  <si>
    <t xml:space="preserve">  Maquinarias y aparatos eléctricos</t>
  </si>
  <si>
    <t xml:space="preserve">  Instrumentos médicos, ópticos y de relojería</t>
  </si>
  <si>
    <t xml:space="preserve">  Vehículos automotores</t>
  </si>
  <si>
    <t xml:space="preserve">  Otros tipos de equipos de transporte</t>
  </si>
  <si>
    <t xml:space="preserve">  Muebles y otras industrias n.c.p.</t>
  </si>
  <si>
    <t xml:space="preserve">  Contribuciones a la seguridad social</t>
  </si>
  <si>
    <t xml:space="preserve">  Total ingresos tributarios, incluídos los aportes a la seguridad social</t>
  </si>
  <si>
    <t>b/ No incluye la República Bolivariana de Venezuela.</t>
  </si>
  <si>
    <t>b/ Does not include the Bolivarian Republic of Venezuela.</t>
  </si>
  <si>
    <t xml:space="preserve">  Tasa de actividad h/</t>
  </si>
  <si>
    <t xml:space="preserve">    Variación en activos de reserva e/</t>
  </si>
  <si>
    <t xml:space="preserve">  Balanzas de capital y financiera d/</t>
  </si>
  <si>
    <t>ESTUDIO ECONÓMICO 2010-2011</t>
  </si>
  <si>
    <t>ECONOMIC SURVEY 2010-2011</t>
  </si>
  <si>
    <t>Miles de pesos uruguayos a precios constantes de 2005 / Thousands of constant 2005 Uruguay pesos</t>
  </si>
</sst>
</file>

<file path=xl/styles.xml><?xml version="1.0" encoding="utf-8"?>
<styleSheet xmlns="http://schemas.openxmlformats.org/spreadsheetml/2006/main">
  <numFmts count="11">
    <numFmt numFmtId="164" formatCode="0.0_)"/>
    <numFmt numFmtId="165" formatCode="#,##0.0_);\(#,##0.0\)"/>
    <numFmt numFmtId="166" formatCode="#,##0.0"/>
    <numFmt numFmtId="167" formatCode="0.0"/>
    <numFmt numFmtId="168" formatCode="###\ ##0"/>
    <numFmt numFmtId="169" formatCode="#\ ##0"/>
    <numFmt numFmtId="170" formatCode="###\ ##0.0"/>
    <numFmt numFmtId="171" formatCode="#\ ###\ ##0"/>
    <numFmt numFmtId="172" formatCode="#\ ###\ ###"/>
    <numFmt numFmtId="173" formatCode="0.0000_)"/>
    <numFmt numFmtId="175" formatCode="[$-409]d\-mmm\-yy;@"/>
  </numFmts>
  <fonts count="38">
    <font>
      <sz val="8"/>
      <name val="Arial"/>
    </font>
    <font>
      <b/>
      <sz val="8"/>
      <name val="Arial"/>
      <family val="2"/>
    </font>
    <font>
      <i/>
      <sz val="8"/>
      <name val="Arial"/>
      <family val="2"/>
    </font>
    <font>
      <sz val="8"/>
      <name val="Arial"/>
      <family val="2"/>
    </font>
    <font>
      <sz val="10"/>
      <name val="Arial"/>
      <family val="2"/>
    </font>
    <font>
      <sz val="10"/>
      <name val="Courier"/>
      <family val="3"/>
    </font>
    <font>
      <sz val="8"/>
      <color indexed="8"/>
      <name val="Arial"/>
      <family val="2"/>
    </font>
    <font>
      <b/>
      <sz val="8"/>
      <name val="Arial"/>
      <family val="2"/>
    </font>
    <font>
      <sz val="8"/>
      <name val="Arial"/>
      <family val="2"/>
    </font>
    <font>
      <b/>
      <sz val="8"/>
      <color indexed="8"/>
      <name val="Arial"/>
      <family val="2"/>
    </font>
    <font>
      <i/>
      <sz val="8"/>
      <color indexed="8"/>
      <name val="Arial"/>
      <family val="2"/>
    </font>
    <font>
      <b/>
      <sz val="8"/>
      <color indexed="8"/>
      <name val="Helvetica"/>
      <family val="2"/>
    </font>
    <font>
      <sz val="8"/>
      <color indexed="8"/>
      <name val="Helvetica"/>
      <family val="2"/>
    </font>
    <font>
      <b/>
      <sz val="8"/>
      <name val="Helvetica"/>
      <family val="2"/>
    </font>
    <font>
      <sz val="8"/>
      <name val="Helvetica"/>
      <family val="2"/>
    </font>
    <font>
      <i/>
      <sz val="8"/>
      <color indexed="8"/>
      <name val="Helvetica"/>
      <family val="2"/>
    </font>
    <font>
      <i/>
      <sz val="8"/>
      <name val="Helvetica"/>
      <family val="2"/>
    </font>
    <font>
      <b/>
      <sz val="8"/>
      <color indexed="12"/>
      <name val="Arial"/>
      <family val="2"/>
    </font>
    <font>
      <sz val="8"/>
      <color indexed="12"/>
      <name val="Arial"/>
      <family val="2"/>
    </font>
    <font>
      <sz val="8"/>
      <color indexed="12"/>
      <name val="Arial"/>
      <family val="2"/>
    </font>
    <font>
      <b/>
      <sz val="8"/>
      <color indexed="12"/>
      <name val="Helvetica"/>
      <family val="2"/>
    </font>
    <font>
      <sz val="8"/>
      <name val="Helvetica"/>
      <family val="2"/>
    </font>
    <font>
      <sz val="8"/>
      <color indexed="8"/>
      <name val="Helvetica"/>
      <family val="2"/>
    </font>
    <font>
      <b/>
      <sz val="8"/>
      <color indexed="8"/>
      <name val="Helvetica"/>
      <family val="2"/>
    </font>
    <font>
      <b/>
      <sz val="8"/>
      <name val="Helvetica"/>
      <family val="2"/>
    </font>
    <font>
      <i/>
      <sz val="8"/>
      <name val="Helvetica"/>
      <family val="2"/>
    </font>
    <font>
      <i/>
      <sz val="8"/>
      <color indexed="8"/>
      <name val="Helvetica"/>
      <family val="2"/>
    </font>
    <font>
      <b/>
      <i/>
      <sz val="8"/>
      <color indexed="8"/>
      <name val="Helvetica"/>
      <family val="2"/>
    </font>
    <font>
      <b/>
      <i/>
      <sz val="8"/>
      <color indexed="8"/>
      <name val="Helvetica"/>
      <family val="2"/>
    </font>
    <font>
      <b/>
      <i/>
      <sz val="8"/>
      <name val="Helvetica"/>
      <family val="2"/>
    </font>
    <font>
      <i/>
      <sz val="8"/>
      <name val="Arial"/>
      <family val="2"/>
    </font>
    <font>
      <b/>
      <i/>
      <sz val="8"/>
      <name val="Helvetica"/>
      <family val="2"/>
    </font>
    <font>
      <u/>
      <sz val="8"/>
      <name val="Arial"/>
      <family val="2"/>
    </font>
    <font>
      <i/>
      <u/>
      <sz val="8"/>
      <name val="Arial"/>
      <family val="2"/>
    </font>
    <font>
      <sz val="11"/>
      <color indexed="10"/>
      <name val="Helvetica"/>
      <family val="2"/>
    </font>
    <font>
      <b/>
      <i/>
      <sz val="8"/>
      <name val="Arial"/>
      <family val="2"/>
    </font>
    <font>
      <sz val="8"/>
      <color theme="1"/>
      <name val="Arial"/>
      <family val="2"/>
    </font>
    <font>
      <sz val="8"/>
      <color theme="1"/>
      <name val="Helvetica"/>
      <family val="2"/>
    </font>
  </fonts>
  <fills count="3">
    <fill>
      <patternFill patternType="none"/>
    </fill>
    <fill>
      <patternFill patternType="gray125"/>
    </fill>
    <fill>
      <patternFill patternType="solid">
        <fgColor indexed="47"/>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45">
    <xf numFmtId="0" fontId="0" fillId="0" borderId="0" applyNumberFormat="0" applyFill="0" applyBorder="0" applyAlignment="0" applyProtection="0"/>
    <xf numFmtId="0" fontId="4" fillId="0" borderId="0"/>
    <xf numFmtId="0" fontId="4" fillId="0" borderId="0"/>
    <xf numFmtId="0" fontId="5" fillId="0" borderId="0"/>
    <xf numFmtId="0" fontId="5" fillId="0" borderId="0"/>
    <xf numFmtId="164" fontId="5" fillId="0" borderId="0"/>
    <xf numFmtId="16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5" fillId="0" borderId="0"/>
    <xf numFmtId="164" fontId="5" fillId="0" borderId="0"/>
    <xf numFmtId="164" fontId="5" fillId="0" borderId="0"/>
    <xf numFmtId="0" fontId="4" fillId="0" borderId="0"/>
    <xf numFmtId="0" fontId="5" fillId="0" borderId="0"/>
    <xf numFmtId="0" fontId="4" fillId="0" borderId="0"/>
    <xf numFmtId="0" fontId="5" fillId="0" borderId="0"/>
    <xf numFmtId="0" fontId="5" fillId="0" borderId="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3" fillId="0" borderId="0" applyNumberFormat="0" applyFill="0" applyBorder="0" applyAlignment="0" applyProtection="0"/>
  </cellStyleXfs>
  <cellXfs count="748">
    <xf numFmtId="0" fontId="0" fillId="0" borderId="0" xfId="0"/>
    <xf numFmtId="171" fontId="6" fillId="0" borderId="0" xfId="5" applyNumberFormat="1" applyFont="1" applyFill="1" applyBorder="1" applyAlignment="1">
      <alignment horizontal="right"/>
    </xf>
    <xf numFmtId="164" fontId="10" fillId="0" borderId="0" xfId="5" applyNumberFormat="1" applyFont="1" applyFill="1" applyAlignment="1" applyProtection="1">
      <alignment horizontal="right" vertical="center"/>
    </xf>
    <xf numFmtId="3" fontId="12" fillId="0" borderId="0" xfId="18" applyNumberFormat="1" applyFont="1" applyFill="1" applyBorder="1" applyAlignment="1">
      <alignment horizontal="right"/>
    </xf>
    <xf numFmtId="171" fontId="12" fillId="0" borderId="1" xfId="5" applyNumberFormat="1" applyFont="1" applyFill="1" applyBorder="1" applyAlignment="1">
      <alignment horizontal="right"/>
    </xf>
    <xf numFmtId="171" fontId="12" fillId="0" borderId="0" xfId="16" applyNumberFormat="1" applyFont="1" applyFill="1" applyBorder="1" applyAlignment="1">
      <alignment horizontal="right"/>
    </xf>
    <xf numFmtId="164" fontId="12" fillId="0" borderId="0" xfId="5" applyFont="1" applyFill="1" applyBorder="1"/>
    <xf numFmtId="3" fontId="12" fillId="0" borderId="0" xfId="5" applyNumberFormat="1" applyFont="1" applyFill="1" applyBorder="1"/>
    <xf numFmtId="166" fontId="12" fillId="0" borderId="0" xfId="5" applyNumberFormat="1" applyFont="1" applyFill="1" applyBorder="1"/>
    <xf numFmtId="164" fontId="12" fillId="0" borderId="0" xfId="6" applyFont="1" applyFill="1" applyBorder="1"/>
    <xf numFmtId="164" fontId="12" fillId="0" borderId="0" xfId="6" applyFont="1" applyFill="1" applyBorder="1" applyAlignment="1">
      <alignment horizontal="left"/>
    </xf>
    <xf numFmtId="0" fontId="12" fillId="0" borderId="0" xfId="10" applyFont="1" applyFill="1" applyBorder="1"/>
    <xf numFmtId="0" fontId="12" fillId="0" borderId="0" xfId="11" applyFont="1" applyFill="1" applyBorder="1"/>
    <xf numFmtId="3" fontId="12" fillId="0" borderId="0" xfId="11" applyNumberFormat="1" applyFont="1" applyFill="1" applyBorder="1" applyAlignment="1">
      <alignment horizontal="right"/>
    </xf>
    <xf numFmtId="0" fontId="12" fillId="0" borderId="1" xfId="11" applyFont="1" applyFill="1" applyBorder="1"/>
    <xf numFmtId="0" fontId="12" fillId="0" borderId="0" xfId="13" applyFont="1" applyFill="1"/>
    <xf numFmtId="0" fontId="12" fillId="0" borderId="0" xfId="14" applyFont="1" applyFill="1" applyBorder="1"/>
    <xf numFmtId="0" fontId="14" fillId="0" borderId="0" xfId="15" applyFont="1" applyFill="1" applyBorder="1"/>
    <xf numFmtId="0" fontId="14" fillId="0" borderId="0" xfId="44" applyFont="1" applyFill="1" applyBorder="1" applyAlignment="1"/>
    <xf numFmtId="167" fontId="14" fillId="0" borderId="0" xfId="44" applyNumberFormat="1" applyFont="1" applyFill="1" applyBorder="1" applyAlignment="1">
      <alignment horizontal="right"/>
    </xf>
    <xf numFmtId="0" fontId="14" fillId="0" borderId="0" xfId="44" applyFont="1" applyFill="1" applyBorder="1" applyAlignment="1">
      <alignment horizontal="left"/>
    </xf>
    <xf numFmtId="0" fontId="14" fillId="0" borderId="0" xfId="44" applyFont="1" applyFill="1" applyBorder="1" applyAlignment="1">
      <alignment horizontal="right"/>
    </xf>
    <xf numFmtId="0" fontId="14" fillId="0" borderId="1" xfId="44" applyFont="1" applyFill="1" applyBorder="1"/>
    <xf numFmtId="0" fontId="12" fillId="0" borderId="1" xfId="43" applyFont="1" applyFill="1" applyBorder="1" applyAlignment="1" applyProtection="1">
      <alignment horizontal="fill"/>
      <protection locked="0"/>
    </xf>
    <xf numFmtId="0" fontId="12" fillId="0" borderId="1" xfId="43" applyFont="1" applyFill="1" applyBorder="1" applyAlignment="1">
      <alignment horizontal="right"/>
    </xf>
    <xf numFmtId="3" fontId="12" fillId="0" borderId="1" xfId="26" applyNumberFormat="1" applyFont="1" applyFill="1" applyBorder="1" applyAlignment="1">
      <alignment horizontal="right"/>
    </xf>
    <xf numFmtId="3" fontId="12" fillId="0" borderId="1" xfId="11" applyNumberFormat="1" applyFont="1" applyFill="1" applyBorder="1" applyAlignment="1">
      <alignment horizontal="right"/>
    </xf>
    <xf numFmtId="167" fontId="14" fillId="0" borderId="1" xfId="44" applyNumberFormat="1" applyFont="1" applyFill="1" applyBorder="1" applyAlignment="1">
      <alignment horizontal="right"/>
    </xf>
    <xf numFmtId="0" fontId="12" fillId="0" borderId="0" xfId="43" applyFont="1" applyFill="1" applyBorder="1" applyAlignment="1" applyProtection="1">
      <alignment horizontal="fill"/>
      <protection locked="0"/>
    </xf>
    <xf numFmtId="0" fontId="14" fillId="0" borderId="0" xfId="44" applyFont="1" applyFill="1" applyBorder="1"/>
    <xf numFmtId="0" fontId="12" fillId="0" borderId="0" xfId="43" applyFont="1" applyFill="1" applyBorder="1" applyAlignment="1">
      <alignment horizontal="right"/>
    </xf>
    <xf numFmtId="3" fontId="12" fillId="0" borderId="0" xfId="26" applyNumberFormat="1" applyFont="1" applyFill="1" applyBorder="1" applyAlignment="1">
      <alignment horizontal="right"/>
    </xf>
    <xf numFmtId="0" fontId="12" fillId="0" borderId="0" xfId="7" applyFont="1" applyFill="1" applyBorder="1"/>
    <xf numFmtId="0" fontId="12" fillId="0" borderId="0" xfId="8" applyFont="1" applyFill="1" applyBorder="1" applyAlignment="1">
      <alignment horizontal="right"/>
    </xf>
    <xf numFmtId="167" fontId="12" fillId="0" borderId="0" xfId="8" applyNumberFormat="1" applyFont="1" applyFill="1" applyBorder="1" applyAlignment="1">
      <alignment horizontal="right"/>
    </xf>
    <xf numFmtId="0" fontId="12" fillId="0" borderId="0" xfId="8" applyFont="1" applyFill="1" applyBorder="1"/>
    <xf numFmtId="0" fontId="11" fillId="0" borderId="0" xfId="3" applyFont="1" applyFill="1" applyAlignment="1" applyProtection="1">
      <alignment horizontal="left"/>
    </xf>
    <xf numFmtId="0" fontId="12" fillId="0" borderId="0" xfId="3" applyFont="1" applyFill="1" applyAlignment="1" applyProtection="1">
      <alignment horizontal="left"/>
    </xf>
    <xf numFmtId="164" fontId="16" fillId="0" borderId="0" xfId="22" applyFont="1" applyFill="1" applyBorder="1" applyAlignment="1" applyProtection="1">
      <alignment horizontal="left"/>
    </xf>
    <xf numFmtId="168" fontId="16" fillId="0" borderId="0" xfId="9" applyNumberFormat="1" applyFont="1" applyFill="1" applyBorder="1" applyAlignment="1" applyProtection="1">
      <alignment horizontal="left"/>
    </xf>
    <xf numFmtId="0" fontId="15" fillId="0" borderId="0" xfId="26" applyFont="1" applyFill="1" applyBorder="1"/>
    <xf numFmtId="167" fontId="12" fillId="0" borderId="1" xfId="8" applyNumberFormat="1" applyFont="1" applyFill="1" applyBorder="1" applyAlignment="1">
      <alignment horizontal="right"/>
    </xf>
    <xf numFmtId="0" fontId="12" fillId="0" borderId="0" xfId="7" applyFont="1" applyFill="1" applyBorder="1" applyAlignment="1">
      <alignment horizontal="right"/>
    </xf>
    <xf numFmtId="0" fontId="11" fillId="0" borderId="0" xfId="7" applyFont="1" applyFill="1" applyBorder="1"/>
    <xf numFmtId="0" fontId="12" fillId="0" borderId="0" xfId="8" applyNumberFormat="1" applyFont="1" applyFill="1" applyBorder="1" applyAlignment="1">
      <alignment horizontal="right"/>
    </xf>
    <xf numFmtId="0" fontId="12" fillId="0" borderId="0" xfId="7" applyNumberFormat="1" applyFont="1" applyFill="1" applyBorder="1" applyAlignment="1">
      <alignment horizontal="right"/>
    </xf>
    <xf numFmtId="0" fontId="12" fillId="0" borderId="0" xfId="8" applyFont="1" applyFill="1" applyBorder="1" applyAlignment="1" applyProtection="1">
      <alignment horizontal="left"/>
    </xf>
    <xf numFmtId="165" fontId="12" fillId="0" borderId="0" xfId="8" applyNumberFormat="1" applyFont="1" applyFill="1" applyBorder="1" applyAlignment="1" applyProtection="1">
      <alignment horizontal="right"/>
      <protection locked="0"/>
    </xf>
    <xf numFmtId="0" fontId="14" fillId="0" borderId="0" xfId="44" applyFont="1" applyFill="1"/>
    <xf numFmtId="0" fontId="12" fillId="0" borderId="1" xfId="8" applyFont="1" applyFill="1" applyBorder="1"/>
    <xf numFmtId="0" fontId="12" fillId="0" borderId="0" xfId="8" applyFont="1" applyFill="1" applyBorder="1" applyProtection="1">
      <protection locked="0"/>
    </xf>
    <xf numFmtId="0" fontId="14" fillId="0" borderId="0" xfId="15" applyFont="1" applyFill="1"/>
    <xf numFmtId="164" fontId="13" fillId="0" borderId="0" xfId="22" applyFont="1" applyFill="1" applyAlignment="1" applyProtection="1">
      <alignment horizontal="left"/>
    </xf>
    <xf numFmtId="0" fontId="14" fillId="0" borderId="0" xfId="15" applyNumberFormat="1" applyFont="1" applyFill="1" applyBorder="1" applyAlignment="1">
      <alignment horizontal="right"/>
    </xf>
    <xf numFmtId="0" fontId="14" fillId="0" borderId="0" xfId="15" applyFont="1" applyFill="1" applyAlignment="1">
      <alignment horizontal="right"/>
    </xf>
    <xf numFmtId="0" fontId="14" fillId="0" borderId="1" xfId="15" applyFont="1" applyFill="1" applyBorder="1"/>
    <xf numFmtId="0" fontId="14" fillId="0" borderId="0" xfId="15" applyFont="1" applyFill="1" applyBorder="1" applyAlignment="1">
      <alignment horizontal="right"/>
    </xf>
    <xf numFmtId="49" fontId="14" fillId="0" borderId="0" xfId="15" applyNumberFormat="1" applyFont="1" applyFill="1" applyAlignment="1">
      <alignment horizontal="right"/>
    </xf>
    <xf numFmtId="0" fontId="12" fillId="0" borderId="0" xfId="14" applyFont="1" applyFill="1"/>
    <xf numFmtId="0" fontId="11" fillId="0" borderId="0" xfId="14" applyFont="1" applyFill="1" applyAlignment="1" applyProtection="1">
      <alignment horizontal="left"/>
      <protection locked="0"/>
    </xf>
    <xf numFmtId="0" fontId="12" fillId="0" borderId="0" xfId="14" applyNumberFormat="1" applyFont="1" applyFill="1" applyBorder="1" applyAlignment="1">
      <alignment horizontal="right"/>
    </xf>
    <xf numFmtId="0" fontId="12" fillId="0" borderId="0" xfId="14" applyFont="1" applyFill="1" applyProtection="1">
      <protection locked="0"/>
    </xf>
    <xf numFmtId="0" fontId="12" fillId="0" borderId="0" xfId="14" applyFont="1" applyFill="1" applyAlignment="1">
      <alignment horizontal="right"/>
    </xf>
    <xf numFmtId="0" fontId="12" fillId="0" borderId="0" xfId="35" applyFont="1" applyFill="1" applyProtection="1">
      <protection locked="0"/>
    </xf>
    <xf numFmtId="0" fontId="14" fillId="0" borderId="0" xfId="35" applyFont="1" applyFill="1" applyAlignment="1">
      <alignment horizontal="right"/>
    </xf>
    <xf numFmtId="3" fontId="14" fillId="0" borderId="0" xfId="14" applyNumberFormat="1" applyFont="1" applyFill="1" applyAlignment="1">
      <alignment horizontal="right"/>
    </xf>
    <xf numFmtId="3" fontId="12" fillId="0" borderId="0" xfId="14" applyNumberFormat="1" applyFont="1" applyFill="1"/>
    <xf numFmtId="0" fontId="12" fillId="0" borderId="0" xfId="35" applyFont="1" applyFill="1" applyAlignment="1" applyProtection="1">
      <alignment horizontal="left" indent="1"/>
      <protection locked="0"/>
    </xf>
    <xf numFmtId="3" fontId="14" fillId="0" borderId="0" xfId="35" applyNumberFormat="1" applyFont="1" applyFill="1" applyAlignment="1" applyProtection="1">
      <alignment horizontal="right"/>
      <protection locked="0"/>
    </xf>
    <xf numFmtId="3" fontId="14" fillId="0" borderId="0" xfId="35" applyNumberFormat="1" applyFont="1" applyFill="1" applyAlignment="1">
      <alignment horizontal="right"/>
    </xf>
    <xf numFmtId="3" fontId="14" fillId="0" borderId="0" xfId="39" applyNumberFormat="1" applyFont="1" applyFill="1" applyAlignment="1">
      <alignment horizontal="right"/>
    </xf>
    <xf numFmtId="0" fontId="12" fillId="0" borderId="0" xfId="35" applyFont="1" applyFill="1" applyAlignment="1" applyProtection="1">
      <alignment horizontal="left" indent="2"/>
      <protection locked="0"/>
    </xf>
    <xf numFmtId="0" fontId="12" fillId="0" borderId="0" xfId="35" applyFont="1" applyFill="1" applyAlignment="1" applyProtection="1">
      <alignment horizontal="left" indent="3"/>
    </xf>
    <xf numFmtId="0" fontId="12" fillId="0" borderId="0" xfId="35" applyFont="1" applyFill="1" applyAlignment="1" applyProtection="1">
      <alignment horizontal="left" indent="2"/>
    </xf>
    <xf numFmtId="0" fontId="12" fillId="0" borderId="0" xfId="35" applyFont="1" applyFill="1" applyAlignment="1" applyProtection="1">
      <alignment horizontal="left" indent="1"/>
    </xf>
    <xf numFmtId="3" fontId="12" fillId="0" borderId="0" xfId="14" applyNumberFormat="1" applyFont="1" applyFill="1" applyBorder="1" applyAlignment="1">
      <alignment horizontal="right"/>
    </xf>
    <xf numFmtId="0" fontId="12" fillId="0" borderId="0" xfId="14" applyFont="1" applyFill="1" applyBorder="1" applyAlignment="1">
      <alignment horizontal="right"/>
    </xf>
    <xf numFmtId="3" fontId="12" fillId="0" borderId="0" xfId="14" applyNumberFormat="1" applyFont="1" applyFill="1" applyBorder="1"/>
    <xf numFmtId="0" fontId="12" fillId="0" borderId="1" xfId="14" applyFont="1" applyFill="1" applyBorder="1"/>
    <xf numFmtId="0" fontId="11" fillId="0" borderId="0" xfId="13" applyFont="1" applyFill="1" applyAlignment="1" applyProtection="1">
      <alignment horizontal="left"/>
      <protection locked="0"/>
    </xf>
    <xf numFmtId="0" fontId="12" fillId="0" borderId="0" xfId="13" applyNumberFormat="1" applyFont="1" applyFill="1" applyBorder="1" applyAlignment="1">
      <alignment horizontal="right"/>
    </xf>
    <xf numFmtId="0" fontId="12" fillId="0" borderId="0" xfId="13" applyFont="1" applyFill="1" applyAlignment="1">
      <alignment horizontal="right"/>
    </xf>
    <xf numFmtId="0" fontId="12" fillId="0" borderId="0" xfId="13" applyFont="1" applyFill="1" applyBorder="1"/>
    <xf numFmtId="0" fontId="12" fillId="0" borderId="1" xfId="13" applyFont="1" applyFill="1" applyBorder="1"/>
    <xf numFmtId="0" fontId="11" fillId="0" borderId="0" xfId="11" applyFont="1" applyFill="1" applyAlignment="1" applyProtection="1">
      <alignment horizontal="left"/>
      <protection locked="0"/>
    </xf>
    <xf numFmtId="0" fontId="12" fillId="0" borderId="0" xfId="11" applyFont="1" applyFill="1"/>
    <xf numFmtId="0" fontId="12" fillId="0" borderId="0" xfId="11" applyNumberFormat="1" applyFont="1" applyFill="1" applyBorder="1" applyAlignment="1">
      <alignment horizontal="right"/>
    </xf>
    <xf numFmtId="0" fontId="11" fillId="0" borderId="0" xfId="10" applyFont="1" applyFill="1" applyBorder="1" applyAlignment="1" applyProtection="1">
      <alignment horizontal="left"/>
      <protection locked="0"/>
    </xf>
    <xf numFmtId="0" fontId="12" fillId="0" borderId="0" xfId="10" applyFont="1" applyFill="1" applyBorder="1" applyAlignment="1">
      <alignment horizontal="right"/>
    </xf>
    <xf numFmtId="0" fontId="12" fillId="0" borderId="0" xfId="10" applyNumberFormat="1" applyFont="1" applyFill="1" applyBorder="1" applyAlignment="1">
      <alignment horizontal="right"/>
    </xf>
    <xf numFmtId="0" fontId="12" fillId="0" borderId="1" xfId="10" applyFont="1" applyFill="1" applyBorder="1"/>
    <xf numFmtId="0" fontId="14" fillId="0" borderId="0" xfId="9" applyFont="1" applyFill="1"/>
    <xf numFmtId="0" fontId="14" fillId="0" borderId="0" xfId="9" applyFont="1" applyFill="1" applyAlignment="1">
      <alignment horizontal="right"/>
    </xf>
    <xf numFmtId="168" fontId="13" fillId="0" borderId="0" xfId="9" applyNumberFormat="1" applyFont="1" applyFill="1" applyAlignment="1" applyProtection="1">
      <alignment horizontal="left"/>
    </xf>
    <xf numFmtId="0" fontId="14" fillId="0" borderId="0" xfId="9" applyNumberFormat="1" applyFont="1" applyFill="1" applyBorder="1" applyAlignment="1">
      <alignment horizontal="right"/>
    </xf>
    <xf numFmtId="0" fontId="14" fillId="0" borderId="0" xfId="9" applyFont="1" applyFill="1" applyAlignment="1" applyProtection="1">
      <alignment horizontal="left"/>
    </xf>
    <xf numFmtId="3" fontId="14" fillId="0" borderId="0" xfId="9" applyNumberFormat="1" applyFont="1" applyFill="1"/>
    <xf numFmtId="0" fontId="14" fillId="0" borderId="1" xfId="9" applyFont="1" applyFill="1" applyBorder="1"/>
    <xf numFmtId="0" fontId="14" fillId="0" borderId="1" xfId="9" applyFont="1" applyFill="1" applyBorder="1" applyAlignment="1">
      <alignment horizontal="right"/>
    </xf>
    <xf numFmtId="0" fontId="14" fillId="0" borderId="0" xfId="9" applyFont="1" applyFill="1" applyBorder="1" applyAlignment="1" applyProtection="1">
      <alignment horizontal="left"/>
    </xf>
    <xf numFmtId="0" fontId="14" fillId="0" borderId="0" xfId="9" applyFont="1" applyFill="1" applyBorder="1"/>
    <xf numFmtId="168" fontId="14" fillId="0" borderId="0" xfId="9" applyNumberFormat="1" applyFont="1" applyFill="1" applyBorder="1" applyAlignment="1" applyProtection="1">
      <alignment horizontal="right"/>
    </xf>
    <xf numFmtId="0" fontId="12" fillId="0" borderId="0" xfId="26" applyFont="1" applyFill="1" applyAlignment="1">
      <alignment horizontal="right"/>
    </xf>
    <xf numFmtId="0" fontId="11" fillId="0" borderId="0" xfId="26" applyFont="1" applyFill="1" applyAlignment="1" applyProtection="1">
      <alignment horizontal="left"/>
      <protection locked="0"/>
    </xf>
    <xf numFmtId="0" fontId="14" fillId="0" borderId="0" xfId="44" applyNumberFormat="1" applyFont="1" applyFill="1" applyBorder="1" applyAlignment="1">
      <alignment horizontal="right"/>
    </xf>
    <xf numFmtId="0" fontId="12" fillId="0" borderId="0" xfId="26" applyFont="1" applyFill="1" applyBorder="1"/>
    <xf numFmtId="3" fontId="12" fillId="0" borderId="0" xfId="26" applyNumberFormat="1" applyFont="1" applyFill="1" applyAlignment="1">
      <alignment horizontal="right"/>
    </xf>
    <xf numFmtId="0" fontId="14" fillId="0" borderId="0" xfId="44" applyFont="1" applyFill="1" applyAlignment="1">
      <alignment horizontal="right"/>
    </xf>
    <xf numFmtId="0" fontId="12" fillId="0" borderId="0" xfId="26" applyFont="1" applyFill="1" applyAlignment="1" applyProtection="1">
      <alignment horizontal="left"/>
      <protection locked="0"/>
    </xf>
    <xf numFmtId="3" fontId="12" fillId="0" borderId="0" xfId="44" applyNumberFormat="1" applyFont="1" applyFill="1" applyAlignment="1" applyProtection="1">
      <alignment horizontal="right"/>
    </xf>
    <xf numFmtId="3" fontId="12" fillId="0" borderId="0" xfId="44" applyNumberFormat="1" applyFont="1" applyFill="1" applyAlignment="1">
      <alignment horizontal="right"/>
    </xf>
    <xf numFmtId="3" fontId="12" fillId="0" borderId="0" xfId="26" applyNumberFormat="1" applyFont="1" applyFill="1" applyAlignment="1" applyProtection="1">
      <alignment horizontal="right"/>
      <protection locked="0"/>
    </xf>
    <xf numFmtId="3" fontId="12" fillId="0" borderId="0" xfId="26" applyNumberFormat="1" applyFont="1" applyFill="1" applyAlignment="1" applyProtection="1">
      <alignment horizontal="right"/>
    </xf>
    <xf numFmtId="164" fontId="11" fillId="0" borderId="0" xfId="6" applyFont="1" applyFill="1" applyBorder="1" applyAlignment="1" applyProtection="1">
      <alignment horizontal="left"/>
    </xf>
    <xf numFmtId="164" fontId="12" fillId="0" borderId="0" xfId="5" applyFont="1" applyFill="1" applyBorder="1" applyAlignment="1">
      <alignment horizontal="right"/>
    </xf>
    <xf numFmtId="0" fontId="12" fillId="0" borderId="0" xfId="6" applyNumberFormat="1" applyFont="1" applyFill="1" applyBorder="1" applyAlignment="1">
      <alignment horizontal="right"/>
    </xf>
    <xf numFmtId="0" fontId="12" fillId="0" borderId="0" xfId="5" applyNumberFormat="1" applyFont="1" applyFill="1" applyBorder="1" applyAlignment="1">
      <alignment horizontal="right"/>
    </xf>
    <xf numFmtId="164" fontId="12" fillId="0" borderId="0" xfId="5" applyFont="1" applyFill="1" applyBorder="1" applyAlignment="1">
      <alignment horizontal="left"/>
    </xf>
    <xf numFmtId="164" fontId="12" fillId="0" borderId="0" xfId="6" applyFont="1" applyFill="1" applyBorder="1" applyAlignment="1" applyProtection="1">
      <alignment horizontal="left"/>
    </xf>
    <xf numFmtId="3" fontId="12" fillId="0" borderId="0" xfId="6" applyNumberFormat="1" applyFont="1" applyFill="1" applyBorder="1"/>
    <xf numFmtId="170" fontId="12" fillId="0" borderId="0" xfId="44" applyNumberFormat="1" applyFont="1" applyFill="1" applyAlignment="1">
      <alignment horizontal="left"/>
    </xf>
    <xf numFmtId="164" fontId="12" fillId="0" borderId="1" xfId="5" applyFont="1" applyFill="1" applyBorder="1" applyAlignment="1" applyProtection="1">
      <alignment horizontal="left"/>
    </xf>
    <xf numFmtId="164" fontId="12" fillId="0" borderId="1" xfId="5" applyFont="1" applyFill="1" applyBorder="1"/>
    <xf numFmtId="164" fontId="12" fillId="0" borderId="1" xfId="6" applyFont="1" applyFill="1" applyBorder="1"/>
    <xf numFmtId="164" fontId="12" fillId="0" borderId="0" xfId="5" applyFont="1" applyFill="1" applyBorder="1" applyAlignment="1" applyProtection="1">
      <alignment horizontal="left"/>
    </xf>
    <xf numFmtId="164" fontId="12" fillId="0" borderId="0" xfId="6" applyFont="1" applyFill="1" applyBorder="1" applyAlignment="1">
      <alignment horizontal="right"/>
    </xf>
    <xf numFmtId="166" fontId="12" fillId="0" borderId="0" xfId="6" applyNumberFormat="1" applyFont="1" applyFill="1" applyBorder="1"/>
    <xf numFmtId="164" fontId="6" fillId="0" borderId="0" xfId="5" applyFont="1" applyFill="1" applyBorder="1"/>
    <xf numFmtId="164" fontId="6" fillId="0" borderId="0" xfId="5" applyFont="1" applyFill="1" applyBorder="1" applyAlignment="1">
      <alignment horizontal="right"/>
    </xf>
    <xf numFmtId="164" fontId="9" fillId="0" borderId="0" xfId="5" applyNumberFormat="1" applyFont="1" applyFill="1" applyAlignment="1" applyProtection="1">
      <alignment horizontal="left"/>
    </xf>
    <xf numFmtId="0" fontId="6" fillId="0" borderId="0" xfId="5" applyNumberFormat="1" applyFont="1" applyFill="1" applyBorder="1" applyAlignment="1">
      <alignment horizontal="right"/>
    </xf>
    <xf numFmtId="164" fontId="6" fillId="0" borderId="0" xfId="5" applyFont="1" applyFill="1" applyAlignment="1">
      <alignment horizontal="left"/>
    </xf>
    <xf numFmtId="164" fontId="6" fillId="0" borderId="0" xfId="5" applyFont="1" applyFill="1" applyAlignment="1" applyProtection="1">
      <alignment horizontal="left"/>
    </xf>
    <xf numFmtId="3" fontId="6" fillId="0" borderId="0" xfId="5" applyNumberFormat="1" applyFont="1" applyFill="1" applyBorder="1"/>
    <xf numFmtId="164" fontId="6" fillId="0" borderId="1" xfId="5" applyFont="1" applyFill="1" applyBorder="1"/>
    <xf numFmtId="164" fontId="6" fillId="0" borderId="1" xfId="5" applyFont="1" applyFill="1" applyBorder="1" applyAlignment="1">
      <alignment horizontal="right"/>
    </xf>
    <xf numFmtId="164" fontId="6" fillId="0" borderId="0" xfId="5" applyFont="1" applyFill="1" applyBorder="1" applyAlignment="1" applyProtection="1">
      <alignment horizontal="left"/>
    </xf>
    <xf numFmtId="168" fontId="16" fillId="0" borderId="1" xfId="9" applyNumberFormat="1" applyFont="1" applyFill="1" applyBorder="1" applyAlignment="1" applyProtection="1">
      <alignment horizontal="left"/>
    </xf>
    <xf numFmtId="0" fontId="12" fillId="0" borderId="1" xfId="7" applyFont="1" applyFill="1" applyBorder="1"/>
    <xf numFmtId="0" fontId="12" fillId="0" borderId="1" xfId="7" applyFont="1" applyFill="1" applyBorder="1" applyAlignment="1">
      <alignment horizontal="right"/>
    </xf>
    <xf numFmtId="164" fontId="16" fillId="0" borderId="1" xfId="22" applyFont="1" applyFill="1" applyBorder="1" applyAlignment="1" applyProtection="1">
      <alignment horizontal="left"/>
    </xf>
    <xf numFmtId="0" fontId="12" fillId="0" borderId="1" xfId="10" applyFont="1" applyFill="1" applyBorder="1" applyAlignment="1">
      <alignment horizontal="right"/>
    </xf>
    <xf numFmtId="0" fontId="15" fillId="0" borderId="1" xfId="31" applyFont="1" applyFill="1" applyBorder="1" applyAlignment="1" applyProtection="1">
      <alignment horizontal="left"/>
      <protection locked="0"/>
    </xf>
    <xf numFmtId="0" fontId="15" fillId="0" borderId="1" xfId="26" applyFont="1" applyFill="1" applyBorder="1"/>
    <xf numFmtId="0" fontId="12" fillId="0" borderId="1" xfId="26" applyFont="1" applyFill="1" applyBorder="1" applyAlignment="1">
      <alignment horizontal="right"/>
    </xf>
    <xf numFmtId="167" fontId="15" fillId="0" borderId="1" xfId="44" applyNumberFormat="1" applyFont="1" applyFill="1" applyBorder="1" applyAlignment="1">
      <alignment horizontal="left"/>
    </xf>
    <xf numFmtId="164" fontId="12" fillId="0" borderId="1" xfId="5" applyFont="1" applyFill="1" applyBorder="1" applyAlignment="1">
      <alignment horizontal="right"/>
    </xf>
    <xf numFmtId="167" fontId="10" fillId="0" borderId="1" xfId="44" applyNumberFormat="1" applyFont="1" applyFill="1" applyBorder="1" applyAlignment="1">
      <alignment horizontal="left"/>
    </xf>
    <xf numFmtId="0" fontId="12" fillId="0" borderId="2" xfId="7" applyNumberFormat="1" applyFont="1" applyFill="1" applyBorder="1" applyAlignment="1">
      <alignment horizontal="right"/>
    </xf>
    <xf numFmtId="0" fontId="12" fillId="0" borderId="2" xfId="7" applyNumberFormat="1" applyFont="1" applyFill="1" applyBorder="1" applyAlignment="1" applyProtection="1">
      <alignment horizontal="right"/>
      <protection locked="0"/>
    </xf>
    <xf numFmtId="0" fontId="12" fillId="0" borderId="2" xfId="11" applyNumberFormat="1" applyFont="1" applyFill="1" applyBorder="1" applyAlignment="1">
      <alignment horizontal="right"/>
    </xf>
    <xf numFmtId="0" fontId="14" fillId="0" borderId="2" xfId="15" applyNumberFormat="1" applyFont="1" applyFill="1" applyBorder="1" applyAlignment="1">
      <alignment horizontal="right"/>
    </xf>
    <xf numFmtId="0" fontId="12" fillId="0" borderId="2" xfId="14" applyNumberFormat="1" applyFont="1" applyFill="1" applyBorder="1" applyAlignment="1">
      <alignment horizontal="right"/>
    </xf>
    <xf numFmtId="0" fontId="12" fillId="0" borderId="2" xfId="13" applyNumberFormat="1" applyFont="1" applyFill="1" applyBorder="1" applyAlignment="1">
      <alignment horizontal="right"/>
    </xf>
    <xf numFmtId="0" fontId="12" fillId="0" borderId="2" xfId="10" applyNumberFormat="1" applyFont="1" applyFill="1" applyBorder="1" applyAlignment="1">
      <alignment horizontal="right"/>
    </xf>
    <xf numFmtId="0" fontId="14" fillId="0" borderId="2" xfId="9" applyNumberFormat="1" applyFont="1" applyFill="1" applyBorder="1" applyAlignment="1">
      <alignment horizontal="right"/>
    </xf>
    <xf numFmtId="0" fontId="12" fillId="0" borderId="2" xfId="5" applyNumberFormat="1" applyFont="1" applyFill="1" applyBorder="1" applyAlignment="1" applyProtection="1">
      <alignment horizontal="right"/>
    </xf>
    <xf numFmtId="0" fontId="12" fillId="0" borderId="2" xfId="5" applyNumberFormat="1" applyFont="1" applyFill="1" applyBorder="1" applyAlignment="1">
      <alignment horizontal="right"/>
    </xf>
    <xf numFmtId="0" fontId="6" fillId="0" borderId="2" xfId="5" applyNumberFormat="1" applyFont="1" applyFill="1" applyBorder="1" applyAlignment="1" applyProtection="1">
      <alignment horizontal="right"/>
    </xf>
    <xf numFmtId="0" fontId="6" fillId="0" borderId="2" xfId="5" applyNumberFormat="1" applyFont="1" applyFill="1" applyBorder="1" applyAlignment="1">
      <alignment horizontal="right"/>
    </xf>
    <xf numFmtId="164" fontId="9" fillId="0" borderId="0" xfId="5" applyFont="1" applyFill="1" applyAlignment="1" applyProtection="1">
      <alignment horizontal="left"/>
    </xf>
    <xf numFmtId="164" fontId="9" fillId="0" borderId="0" xfId="5" applyFont="1" applyFill="1" applyBorder="1"/>
    <xf numFmtId="3" fontId="9" fillId="0" borderId="0" xfId="5" applyNumberFormat="1" applyFont="1" applyFill="1" applyBorder="1"/>
    <xf numFmtId="164" fontId="11" fillId="0" borderId="0" xfId="6" applyFont="1" applyFill="1" applyBorder="1"/>
    <xf numFmtId="3" fontId="11" fillId="0" borderId="0" xfId="18" applyNumberFormat="1" applyFont="1" applyFill="1" applyBorder="1" applyAlignment="1">
      <alignment horizontal="right"/>
    </xf>
    <xf numFmtId="0" fontId="12" fillId="0" borderId="0" xfId="26" applyFont="1" applyFill="1" applyBorder="1" applyAlignment="1">
      <alignment horizontal="right"/>
    </xf>
    <xf numFmtId="0" fontId="14" fillId="0" borderId="1" xfId="44" applyNumberFormat="1" applyFont="1" applyFill="1" applyBorder="1" applyAlignment="1">
      <alignment horizontal="right"/>
    </xf>
    <xf numFmtId="0" fontId="12" fillId="0" borderId="0" xfId="43" applyFont="1"/>
    <xf numFmtId="0" fontId="14" fillId="0" borderId="0" xfId="30" applyFont="1"/>
    <xf numFmtId="0" fontId="12" fillId="0" borderId="0" xfId="43" applyFont="1" applyAlignment="1">
      <alignment horizontal="right"/>
    </xf>
    <xf numFmtId="3" fontId="12" fillId="0" borderId="0" xfId="26" applyNumberFormat="1" applyFont="1" applyAlignment="1">
      <alignment horizontal="right"/>
    </xf>
    <xf numFmtId="0" fontId="12" fillId="0" borderId="0" xfId="43" applyFont="1" applyAlignment="1" applyProtection="1">
      <alignment horizontal="left"/>
      <protection locked="0"/>
    </xf>
    <xf numFmtId="0" fontId="14" fillId="0" borderId="0" xfId="30" applyFont="1" applyAlignment="1">
      <alignment horizontal="right"/>
    </xf>
    <xf numFmtId="0" fontId="14" fillId="0" borderId="1" xfId="30" applyFont="1" applyFill="1" applyBorder="1"/>
    <xf numFmtId="0" fontId="14" fillId="0" borderId="0" xfId="30" applyFont="1" applyFill="1" applyBorder="1"/>
    <xf numFmtId="0" fontId="12" fillId="0" borderId="0" xfId="26" applyFont="1" applyAlignment="1" applyProtection="1">
      <alignment horizontal="left"/>
      <protection locked="0"/>
    </xf>
    <xf numFmtId="3" fontId="12" fillId="0" borderId="0" xfId="30" applyNumberFormat="1" applyFont="1" applyAlignment="1" applyProtection="1">
      <alignment horizontal="right"/>
    </xf>
    <xf numFmtId="3" fontId="12" fillId="0" borderId="0" xfId="30" applyNumberFormat="1" applyFont="1" applyAlignment="1">
      <alignment horizontal="right"/>
    </xf>
    <xf numFmtId="3" fontId="12" fillId="0" borderId="0" xfId="26" applyNumberFormat="1" applyFont="1" applyAlignment="1" applyProtection="1">
      <alignment horizontal="right"/>
      <protection locked="0"/>
    </xf>
    <xf numFmtId="3" fontId="12" fillId="0" borderId="0" xfId="26" applyNumberFormat="1" applyFont="1" applyAlignment="1" applyProtection="1">
      <alignment horizontal="right"/>
    </xf>
    <xf numFmtId="0" fontId="12" fillId="0" borderId="0" xfId="26" applyFont="1" applyProtection="1">
      <protection locked="0"/>
    </xf>
    <xf numFmtId="0" fontId="14" fillId="0" borderId="1" xfId="44" applyFont="1" applyFill="1" applyBorder="1" applyAlignment="1">
      <alignment horizontal="right"/>
    </xf>
    <xf numFmtId="164" fontId="12" fillId="0" borderId="1" xfId="43" applyNumberFormat="1" applyFont="1" applyFill="1" applyBorder="1" applyAlignment="1" applyProtection="1">
      <alignment horizontal="right"/>
      <protection locked="0"/>
    </xf>
    <xf numFmtId="164" fontId="12" fillId="0" borderId="0" xfId="26" applyNumberFormat="1" applyFont="1" applyFill="1" applyBorder="1" applyAlignment="1" applyProtection="1">
      <alignment horizontal="right"/>
      <protection locked="0"/>
    </xf>
    <xf numFmtId="164" fontId="12" fillId="0" borderId="0" xfId="43" applyNumberFormat="1" applyFont="1" applyAlignment="1" applyProtection="1">
      <alignment horizontal="right"/>
      <protection locked="0"/>
    </xf>
    <xf numFmtId="0" fontId="12" fillId="0" borderId="1" xfId="43" applyFont="1" applyFill="1" applyBorder="1" applyAlignment="1" applyProtection="1">
      <alignment horizontal="right"/>
    </xf>
    <xf numFmtId="0" fontId="12" fillId="0" borderId="1" xfId="43" applyFont="1" applyFill="1" applyBorder="1" applyAlignment="1" applyProtection="1">
      <alignment horizontal="right"/>
      <protection locked="0"/>
    </xf>
    <xf numFmtId="0" fontId="14" fillId="0" borderId="1" xfId="30" applyFont="1" applyBorder="1" applyAlignment="1">
      <alignment horizontal="right"/>
    </xf>
    <xf numFmtId="0" fontId="12" fillId="0" borderId="0" xfId="43" applyFont="1" applyFill="1" applyBorder="1" applyAlignment="1" applyProtection="1">
      <alignment horizontal="right"/>
    </xf>
    <xf numFmtId="0" fontId="12" fillId="0" borderId="0" xfId="43" applyFont="1" applyFill="1" applyBorder="1" applyAlignment="1" applyProtection="1">
      <alignment horizontal="right"/>
      <protection locked="0"/>
    </xf>
    <xf numFmtId="0" fontId="12" fillId="0" borderId="0" xfId="26" applyFont="1" applyAlignment="1">
      <alignment horizontal="right"/>
    </xf>
    <xf numFmtId="3" fontId="12" fillId="0" borderId="0" xfId="43" applyNumberFormat="1" applyFont="1" applyAlignment="1" applyProtection="1">
      <alignment horizontal="right"/>
      <protection locked="0"/>
    </xf>
    <xf numFmtId="3" fontId="12" fillId="0" borderId="0" xfId="43" applyNumberFormat="1" applyFont="1" applyAlignment="1" applyProtection="1">
      <alignment horizontal="right"/>
    </xf>
    <xf numFmtId="3" fontId="12" fillId="0" borderId="0" xfId="37" applyNumberFormat="1" applyFont="1" applyAlignment="1">
      <alignment horizontal="right"/>
    </xf>
    <xf numFmtId="0" fontId="12" fillId="0" borderId="0" xfId="8" applyFont="1" applyBorder="1"/>
    <xf numFmtId="0" fontId="12" fillId="0" borderId="0" xfId="31" applyFont="1"/>
    <xf numFmtId="0" fontId="12" fillId="0" borderId="1" xfId="31" applyFont="1" applyBorder="1" applyAlignment="1" applyProtection="1">
      <alignment horizontal="fill"/>
      <protection locked="0"/>
    </xf>
    <xf numFmtId="0" fontId="12" fillId="0" borderId="1" xfId="8" applyFont="1" applyBorder="1"/>
    <xf numFmtId="0" fontId="12" fillId="0" borderId="1" xfId="31" applyFont="1" applyBorder="1"/>
    <xf numFmtId="167" fontId="12" fillId="0" borderId="1" xfId="8" applyNumberFormat="1" applyFont="1" applyBorder="1" applyAlignment="1">
      <alignment horizontal="right"/>
    </xf>
    <xf numFmtId="0" fontId="12" fillId="0" borderId="0" xfId="31" applyFont="1" applyBorder="1" applyAlignment="1" applyProtection="1">
      <alignment horizontal="fill"/>
      <protection locked="0"/>
    </xf>
    <xf numFmtId="0" fontId="12" fillId="0" borderId="0" xfId="31" applyFont="1" applyBorder="1"/>
    <xf numFmtId="167" fontId="12" fillId="0" borderId="0" xfId="8" applyNumberFormat="1" applyFont="1" applyBorder="1" applyAlignment="1">
      <alignment horizontal="right"/>
    </xf>
    <xf numFmtId="0" fontId="12" fillId="0" borderId="0" xfId="31" applyFont="1" applyAlignment="1" applyProtection="1">
      <alignment horizontal="left"/>
      <protection locked="0"/>
    </xf>
    <xf numFmtId="166" fontId="12" fillId="0" borderId="0" xfId="8" applyNumberFormat="1" applyFont="1" applyFill="1" applyBorder="1" applyAlignment="1">
      <alignment horizontal="right"/>
    </xf>
    <xf numFmtId="0" fontId="12" fillId="0" borderId="0" xfId="7" applyNumberFormat="1" applyFont="1" applyFill="1" applyBorder="1" applyAlignment="1" applyProtection="1">
      <alignment horizontal="right"/>
      <protection locked="0"/>
    </xf>
    <xf numFmtId="166" fontId="12" fillId="0" borderId="1" xfId="8" applyNumberFormat="1" applyFont="1" applyFill="1" applyBorder="1" applyAlignment="1">
      <alignment horizontal="right"/>
    </xf>
    <xf numFmtId="0" fontId="12" fillId="0" borderId="0" xfId="32" applyFont="1" applyAlignment="1" applyProtection="1">
      <alignment horizontal="left"/>
      <protection locked="0"/>
    </xf>
    <xf numFmtId="0" fontId="12" fillId="0" borderId="0" xfId="10" applyFont="1" applyBorder="1"/>
    <xf numFmtId="0" fontId="12" fillId="0" borderId="0" xfId="32" applyFont="1"/>
    <xf numFmtId="0" fontId="12" fillId="0" borderId="1" xfId="32" applyFont="1" applyBorder="1" applyAlignment="1" applyProtection="1">
      <alignment horizontal="fill"/>
      <protection locked="0"/>
    </xf>
    <xf numFmtId="0" fontId="12" fillId="0" borderId="1" xfId="10" applyFont="1" applyBorder="1"/>
    <xf numFmtId="3" fontId="12" fillId="0" borderId="1" xfId="32" applyNumberFormat="1" applyFont="1" applyBorder="1" applyAlignment="1" applyProtection="1">
      <alignment horizontal="fill"/>
      <protection locked="0"/>
    </xf>
    <xf numFmtId="3" fontId="12" fillId="0" borderId="1" xfId="32" applyNumberFormat="1" applyFont="1" applyBorder="1" applyAlignment="1" applyProtection="1">
      <alignment horizontal="fill"/>
    </xf>
    <xf numFmtId="3" fontId="12" fillId="0" borderId="1" xfId="32" applyNumberFormat="1" applyFont="1" applyBorder="1" applyProtection="1">
      <protection locked="0"/>
    </xf>
    <xf numFmtId="3" fontId="12" fillId="0" borderId="1" xfId="32" applyNumberFormat="1" applyFont="1" applyBorder="1"/>
    <xf numFmtId="0" fontId="12" fillId="0" borderId="1" xfId="32" applyFont="1" applyBorder="1" applyAlignment="1">
      <alignment horizontal="right"/>
    </xf>
    <xf numFmtId="0" fontId="12" fillId="0" borderId="0" xfId="32" applyFont="1" applyBorder="1" applyAlignment="1" applyProtection="1">
      <alignment horizontal="fill"/>
      <protection locked="0"/>
    </xf>
    <xf numFmtId="3" fontId="12" fillId="0" borderId="0" xfId="32" applyNumberFormat="1" applyFont="1" applyBorder="1" applyAlignment="1" applyProtection="1">
      <alignment horizontal="fill"/>
      <protection locked="0"/>
    </xf>
    <xf numFmtId="3" fontId="12" fillId="0" borderId="0" xfId="32" applyNumberFormat="1" applyFont="1" applyBorder="1" applyAlignment="1" applyProtection="1">
      <alignment horizontal="fill"/>
    </xf>
    <xf numFmtId="3" fontId="12" fillId="0" borderId="0" xfId="32" applyNumberFormat="1" applyFont="1" applyBorder="1" applyProtection="1">
      <protection locked="0"/>
    </xf>
    <xf numFmtId="3" fontId="12" fillId="0" borderId="0" xfId="32" applyNumberFormat="1" applyFont="1" applyBorder="1"/>
    <xf numFmtId="0" fontId="12" fillId="0" borderId="0" xfId="32" applyFont="1" applyBorder="1" applyAlignment="1">
      <alignment horizontal="right"/>
    </xf>
    <xf numFmtId="3" fontId="12" fillId="0" borderId="0" xfId="32" applyNumberFormat="1" applyFont="1"/>
    <xf numFmtId="0" fontId="12" fillId="0" borderId="0" xfId="32" applyFont="1" applyAlignment="1">
      <alignment horizontal="right"/>
    </xf>
    <xf numFmtId="3" fontId="12" fillId="0" borderId="0" xfId="10" applyNumberFormat="1" applyFont="1" applyFill="1" applyBorder="1" applyAlignment="1">
      <alignment horizontal="right"/>
    </xf>
    <xf numFmtId="0" fontId="12" fillId="0" borderId="0" xfId="33" applyFont="1" applyAlignment="1" applyProtection="1">
      <alignment horizontal="left"/>
      <protection locked="0"/>
    </xf>
    <xf numFmtId="3" fontId="12" fillId="0" borderId="0" xfId="33" applyNumberFormat="1" applyFont="1" applyAlignment="1" applyProtection="1">
      <alignment horizontal="right"/>
      <protection locked="0"/>
    </xf>
    <xf numFmtId="3" fontId="12" fillId="0" borderId="0" xfId="33" applyNumberFormat="1" applyFont="1" applyAlignment="1">
      <alignment horizontal="right"/>
    </xf>
    <xf numFmtId="0" fontId="12" fillId="0" borderId="0" xfId="33" applyFont="1"/>
    <xf numFmtId="3" fontId="12" fillId="0" borderId="0" xfId="38" applyNumberFormat="1" applyFont="1" applyAlignment="1">
      <alignment horizontal="right"/>
    </xf>
    <xf numFmtId="0" fontId="12" fillId="0" borderId="1" xfId="33" applyFont="1" applyBorder="1" applyAlignment="1" applyProtection="1">
      <alignment horizontal="fill"/>
      <protection locked="0"/>
    </xf>
    <xf numFmtId="0" fontId="12" fillId="0" borderId="1" xfId="33" applyFont="1" applyBorder="1" applyAlignment="1" applyProtection="1">
      <alignment horizontal="fill"/>
    </xf>
    <xf numFmtId="169" fontId="12" fillId="0" borderId="1" xfId="33" applyNumberFormat="1" applyFont="1" applyBorder="1" applyAlignment="1" applyProtection="1">
      <alignment horizontal="right"/>
      <protection locked="0"/>
    </xf>
    <xf numFmtId="0" fontId="12" fillId="0" borderId="1" xfId="33" applyFont="1" applyBorder="1"/>
    <xf numFmtId="0" fontId="12" fillId="0" borderId="1" xfId="33" applyFont="1" applyBorder="1" applyAlignment="1">
      <alignment horizontal="right"/>
    </xf>
    <xf numFmtId="0" fontId="12" fillId="0" borderId="0" xfId="33" applyFont="1" applyBorder="1" applyAlignment="1" applyProtection="1">
      <alignment horizontal="fill"/>
      <protection locked="0"/>
    </xf>
    <xf numFmtId="0" fontId="12" fillId="0" borderId="0" xfId="33" applyFont="1" applyBorder="1" applyAlignment="1" applyProtection="1">
      <alignment horizontal="fill"/>
    </xf>
    <xf numFmtId="169" fontId="12" fillId="0" borderId="0" xfId="33" applyNumberFormat="1" applyFont="1" applyBorder="1" applyAlignment="1" applyProtection="1">
      <alignment horizontal="right"/>
      <protection locked="0"/>
    </xf>
    <xf numFmtId="0" fontId="12" fillId="0" borderId="0" xfId="33" applyFont="1" applyBorder="1"/>
    <xf numFmtId="0" fontId="12" fillId="0" borderId="0" xfId="33" applyFont="1" applyBorder="1" applyAlignment="1">
      <alignment horizontal="right"/>
    </xf>
    <xf numFmtId="0" fontId="12" fillId="0" borderId="0" xfId="33" applyFont="1" applyAlignment="1">
      <alignment horizontal="right"/>
    </xf>
    <xf numFmtId="0" fontId="12" fillId="0" borderId="0" xfId="11" applyFont="1" applyBorder="1"/>
    <xf numFmtId="0" fontId="11" fillId="0" borderId="0" xfId="13" applyFont="1" applyFill="1"/>
    <xf numFmtId="0" fontId="11" fillId="0" borderId="0" xfId="33" applyFont="1" applyAlignment="1" applyProtection="1">
      <alignment horizontal="left"/>
      <protection locked="0"/>
    </xf>
    <xf numFmtId="0" fontId="11" fillId="0" borderId="0" xfId="11" applyFont="1" applyFill="1" applyBorder="1"/>
    <xf numFmtId="3" fontId="11" fillId="0" borderId="0" xfId="11" applyNumberFormat="1" applyFont="1" applyFill="1" applyBorder="1" applyAlignment="1">
      <alignment horizontal="right"/>
    </xf>
    <xf numFmtId="0" fontId="11" fillId="0" borderId="0" xfId="32" applyFont="1" applyAlignment="1" applyProtection="1">
      <alignment horizontal="left"/>
      <protection locked="0"/>
    </xf>
    <xf numFmtId="0" fontId="11" fillId="0" borderId="0" xfId="10" applyFont="1" applyBorder="1"/>
    <xf numFmtId="3" fontId="11" fillId="0" borderId="0" xfId="10" applyNumberFormat="1" applyFont="1" applyFill="1" applyBorder="1" applyAlignment="1">
      <alignment horizontal="right"/>
    </xf>
    <xf numFmtId="0" fontId="11" fillId="0" borderId="0" xfId="10" applyFont="1" applyFill="1" applyBorder="1"/>
    <xf numFmtId="3" fontId="14" fillId="0" borderId="0" xfId="15" applyNumberFormat="1" applyFont="1" applyFill="1" applyAlignment="1">
      <alignment horizontal="right"/>
    </xf>
    <xf numFmtId="3" fontId="14" fillId="0" borderId="0" xfId="44" applyNumberFormat="1" applyFont="1" applyFill="1" applyBorder="1" applyAlignment="1">
      <alignment horizontal="right"/>
    </xf>
    <xf numFmtId="0" fontId="13" fillId="0" borderId="0" xfId="15" applyFont="1" applyFill="1"/>
    <xf numFmtId="0" fontId="12" fillId="0" borderId="0" xfId="43" applyFont="1" applyAlignment="1" applyProtection="1">
      <alignment horizontal="left" indent="1"/>
      <protection locked="0"/>
    </xf>
    <xf numFmtId="0" fontId="12" fillId="0" borderId="0" xfId="13" applyFont="1"/>
    <xf numFmtId="0" fontId="12" fillId="0" borderId="0" xfId="13" applyFont="1" applyBorder="1"/>
    <xf numFmtId="0" fontId="12" fillId="0" borderId="1" xfId="13" applyFont="1" applyBorder="1"/>
    <xf numFmtId="1" fontId="8" fillId="0" borderId="0" xfId="44" applyNumberFormat="1" applyFont="1" applyFill="1" applyBorder="1"/>
    <xf numFmtId="0" fontId="12" fillId="0" borderId="0" xfId="3" applyFont="1" applyFill="1" applyAlignment="1">
      <alignment horizontal="left"/>
    </xf>
    <xf numFmtId="0" fontId="12" fillId="0" borderId="0" xfId="3" applyFont="1" applyFill="1"/>
    <xf numFmtId="0" fontId="12" fillId="0" borderId="0" xfId="3" applyFont="1" applyFill="1" applyBorder="1"/>
    <xf numFmtId="0" fontId="12" fillId="0" borderId="1" xfId="3" applyFont="1" applyFill="1" applyBorder="1" applyAlignment="1" applyProtection="1">
      <alignment horizontal="left"/>
    </xf>
    <xf numFmtId="0" fontId="12" fillId="0" borderId="1" xfId="3" applyFont="1" applyFill="1" applyBorder="1"/>
    <xf numFmtId="0" fontId="12" fillId="0" borderId="0" xfId="3" applyFont="1" applyFill="1" applyAlignment="1" applyProtection="1">
      <alignment horizontal="right"/>
    </xf>
    <xf numFmtId="167" fontId="12" fillId="0" borderId="0" xfId="3" applyNumberFormat="1" applyFont="1" applyFill="1"/>
    <xf numFmtId="0" fontId="11" fillId="0" borderId="0" xfId="3" applyFont="1" applyFill="1" applyAlignment="1">
      <alignment horizontal="left"/>
    </xf>
    <xf numFmtId="167" fontId="12" fillId="0" borderId="0" xfId="3" applyNumberFormat="1" applyFont="1" applyFill="1" applyAlignment="1">
      <alignment horizontal="right"/>
    </xf>
    <xf numFmtId="0" fontId="12" fillId="0" borderId="0" xfId="3" applyFont="1" applyFill="1" applyBorder="1" applyAlignment="1" applyProtection="1">
      <alignment horizontal="left"/>
    </xf>
    <xf numFmtId="3" fontId="12" fillId="0" borderId="0" xfId="2" applyNumberFormat="1" applyFont="1" applyFill="1" applyAlignment="1" applyProtection="1">
      <alignment horizontal="right"/>
      <protection locked="0"/>
    </xf>
    <xf numFmtId="0" fontId="12" fillId="0" borderId="0" xfId="3" applyFont="1" applyFill="1" applyAlignment="1">
      <alignment horizontal="right"/>
    </xf>
    <xf numFmtId="167" fontId="11" fillId="0" borderId="0" xfId="3" applyNumberFormat="1" applyFont="1" applyFill="1" applyAlignment="1">
      <alignment horizontal="left"/>
    </xf>
    <xf numFmtId="166" fontId="12" fillId="0" borderId="0" xfId="3" applyNumberFormat="1" applyFont="1" applyFill="1" applyAlignment="1">
      <alignment horizontal="right"/>
    </xf>
    <xf numFmtId="0" fontId="12" fillId="0" borderId="0" xfId="20" applyFont="1" applyFill="1" applyAlignment="1" applyProtection="1">
      <alignment horizontal="left"/>
    </xf>
    <xf numFmtId="166" fontId="12" fillId="0" borderId="0" xfId="3" applyNumberFormat="1" applyFont="1" applyFill="1"/>
    <xf numFmtId="166" fontId="12" fillId="0" borderId="1" xfId="3" applyNumberFormat="1" applyFont="1" applyFill="1" applyBorder="1"/>
    <xf numFmtId="0" fontId="13" fillId="0" borderId="0" xfId="27" applyFont="1" applyFill="1" applyAlignment="1" applyProtection="1">
      <alignment horizontal="left"/>
    </xf>
    <xf numFmtId="0" fontId="14" fillId="0" borderId="0" xfId="27" applyFont="1" applyFill="1" applyAlignment="1">
      <alignment horizontal="left"/>
    </xf>
    <xf numFmtId="0" fontId="14" fillId="0" borderId="0" xfId="27" applyFont="1" applyFill="1"/>
    <xf numFmtId="0" fontId="14" fillId="0" borderId="0" xfId="27" applyFont="1" applyFill="1" applyBorder="1"/>
    <xf numFmtId="0" fontId="14" fillId="0" borderId="1" xfId="25" applyFont="1" applyFill="1" applyBorder="1" applyAlignment="1">
      <alignment horizontal="left"/>
    </xf>
    <xf numFmtId="0" fontId="14" fillId="0" borderId="1" xfId="27" applyFont="1" applyFill="1" applyBorder="1"/>
    <xf numFmtId="0" fontId="14" fillId="0" borderId="1" xfId="27" applyFont="1" applyFill="1" applyBorder="1" applyAlignment="1">
      <alignment horizontal="left"/>
    </xf>
    <xf numFmtId="0" fontId="14" fillId="0" borderId="1" xfId="25" applyFont="1" applyFill="1" applyBorder="1" applyAlignment="1">
      <alignment horizontal="right"/>
    </xf>
    <xf numFmtId="0" fontId="14" fillId="0" borderId="0" xfId="27" applyFont="1" applyFill="1" applyAlignment="1">
      <alignment horizontal="right"/>
    </xf>
    <xf numFmtId="0" fontId="14" fillId="0" borderId="0" xfId="27" applyFont="1" applyFill="1" applyBorder="1" applyAlignment="1">
      <alignment horizontal="right"/>
    </xf>
    <xf numFmtId="0" fontId="14" fillId="0" borderId="0" xfId="27" applyFont="1" applyFill="1" applyBorder="1" applyAlignment="1">
      <alignment horizontal="left"/>
    </xf>
    <xf numFmtId="0" fontId="14" fillId="0" borderId="0" xfId="25" applyFont="1" applyFill="1" applyBorder="1" applyAlignment="1">
      <alignment horizontal="right"/>
    </xf>
    <xf numFmtId="0" fontId="14" fillId="0" borderId="1" xfId="27" applyFont="1" applyFill="1" applyBorder="1" applyAlignment="1">
      <alignment horizontal="right"/>
    </xf>
    <xf numFmtId="0" fontId="14" fillId="0" borderId="0" xfId="27" applyFont="1" applyFill="1" applyAlignment="1" applyProtection="1">
      <alignment horizontal="left"/>
    </xf>
    <xf numFmtId="167" fontId="14" fillId="0" borderId="0" xfId="27" applyNumberFormat="1" applyFont="1" applyFill="1" applyAlignment="1">
      <alignment horizontal="right"/>
    </xf>
    <xf numFmtId="166" fontId="14" fillId="0" borderId="0" xfId="27" applyNumberFormat="1" applyFont="1" applyFill="1" applyAlignment="1">
      <alignment horizontal="right"/>
    </xf>
    <xf numFmtId="3" fontId="14" fillId="0" borderId="0" xfId="27" applyNumberFormat="1" applyFont="1" applyFill="1" applyAlignment="1">
      <alignment horizontal="right"/>
    </xf>
    <xf numFmtId="167" fontId="14" fillId="0" borderId="0" xfId="27" applyNumberFormat="1" applyFont="1" applyFill="1" applyAlignment="1" applyProtection="1">
      <alignment horizontal="left"/>
    </xf>
    <xf numFmtId="4" fontId="14" fillId="0" borderId="0" xfId="27" applyNumberFormat="1" applyFont="1" applyFill="1" applyAlignment="1">
      <alignment horizontal="right"/>
    </xf>
    <xf numFmtId="166" fontId="14" fillId="0" borderId="1" xfId="27" applyNumberFormat="1" applyFont="1" applyFill="1" applyBorder="1" applyAlignment="1">
      <alignment horizontal="right"/>
    </xf>
    <xf numFmtId="0" fontId="18" fillId="0" borderId="0" xfId="44" applyFont="1"/>
    <xf numFmtId="0" fontId="19" fillId="0" borderId="0" xfId="44" applyFont="1" applyAlignment="1">
      <alignment horizontal="center"/>
    </xf>
    <xf numFmtId="0" fontId="19" fillId="0" borderId="0" xfId="44" applyFont="1"/>
    <xf numFmtId="0" fontId="19" fillId="2" borderId="2" xfId="44" applyFont="1" applyFill="1" applyBorder="1" applyAlignment="1">
      <alignment horizontal="center"/>
    </xf>
    <xf numFmtId="0" fontId="19" fillId="2" borderId="2" xfId="44" applyFont="1" applyFill="1" applyBorder="1"/>
    <xf numFmtId="0" fontId="20" fillId="0" borderId="0" xfId="3" applyFont="1" applyFill="1" applyAlignment="1" applyProtection="1">
      <alignment horizontal="left"/>
    </xf>
    <xf numFmtId="166" fontId="14" fillId="0" borderId="0" xfId="27" applyNumberFormat="1" applyFont="1" applyFill="1" applyAlignment="1">
      <alignment horizontal="left"/>
    </xf>
    <xf numFmtId="166" fontId="12" fillId="0" borderId="0" xfId="3" applyNumberFormat="1" applyFont="1" applyFill="1" applyAlignment="1">
      <alignment horizontal="left"/>
    </xf>
    <xf numFmtId="166" fontId="14" fillId="0" borderId="0" xfId="44" applyNumberFormat="1" applyFont="1" applyFill="1" applyAlignment="1">
      <alignment horizontal="right"/>
    </xf>
    <xf numFmtId="0" fontId="4" fillId="0" borderId="0" xfId="44" applyFont="1" applyFill="1"/>
    <xf numFmtId="167" fontId="14" fillId="0" borderId="0" xfId="44" applyNumberFormat="1" applyFont="1" applyFill="1" applyAlignment="1">
      <alignment horizontal="right"/>
    </xf>
    <xf numFmtId="166" fontId="14" fillId="0" borderId="1" xfId="27" applyNumberFormat="1" applyFont="1" applyFill="1" applyBorder="1" applyAlignment="1">
      <alignment horizontal="left"/>
    </xf>
    <xf numFmtId="0" fontId="14" fillId="0" borderId="0" xfId="27" applyFont="1" applyFill="1" applyAlignment="1">
      <alignment horizontal="left" indent="1"/>
    </xf>
    <xf numFmtId="0" fontId="12" fillId="0" borderId="1" xfId="35" applyFont="1" applyFill="1" applyBorder="1" applyAlignment="1" applyProtection="1">
      <alignment horizontal="left"/>
    </xf>
    <xf numFmtId="3" fontId="14" fillId="0" borderId="1" xfId="35" applyNumberFormat="1" applyFont="1" applyFill="1" applyBorder="1" applyAlignment="1" applyProtection="1">
      <alignment horizontal="right"/>
      <protection locked="0"/>
    </xf>
    <xf numFmtId="49" fontId="12" fillId="0" borderId="0" xfId="35" applyNumberFormat="1" applyFont="1" applyFill="1" applyBorder="1" applyAlignment="1" applyProtection="1">
      <alignment horizontal="left"/>
      <protection locked="0"/>
    </xf>
    <xf numFmtId="3" fontId="12" fillId="0" borderId="0" xfId="13" applyNumberFormat="1" applyFont="1" applyAlignment="1">
      <alignment horizontal="right"/>
    </xf>
    <xf numFmtId="0" fontId="4" fillId="0" borderId="0" xfId="44" applyFont="1"/>
    <xf numFmtId="3" fontId="4" fillId="0" borderId="0" xfId="44" applyNumberFormat="1" applyFont="1" applyAlignment="1">
      <alignment horizontal="right"/>
    </xf>
    <xf numFmtId="3" fontId="12" fillId="0" borderId="0" xfId="13" applyNumberFormat="1" applyFont="1" applyBorder="1" applyAlignment="1">
      <alignment horizontal="right"/>
    </xf>
    <xf numFmtId="0" fontId="12" fillId="0" borderId="0" xfId="13" applyFont="1" applyBorder="1" applyAlignment="1">
      <alignment horizontal="left" indent="1"/>
    </xf>
    <xf numFmtId="0" fontId="12" fillId="0" borderId="1" xfId="13" applyFont="1" applyBorder="1" applyAlignment="1">
      <alignment horizontal="left" indent="1"/>
    </xf>
    <xf numFmtId="3" fontId="12" fillId="0" borderId="1" xfId="13" applyNumberFormat="1" applyFont="1" applyBorder="1" applyAlignment="1">
      <alignment horizontal="right"/>
    </xf>
    <xf numFmtId="3" fontId="6" fillId="0" borderId="1" xfId="5" applyNumberFormat="1" applyFont="1" applyFill="1" applyBorder="1" applyAlignment="1">
      <alignment horizontal="right"/>
    </xf>
    <xf numFmtId="3" fontId="6" fillId="0" borderId="0" xfId="5" applyNumberFormat="1" applyFont="1" applyFill="1" applyBorder="1" applyAlignment="1">
      <alignment horizontal="right"/>
    </xf>
    <xf numFmtId="0" fontId="12" fillId="0" borderId="0" xfId="43" applyFont="1" applyAlignment="1">
      <alignment horizontal="left" indent="1"/>
    </xf>
    <xf numFmtId="0" fontId="12" fillId="0" borderId="0" xfId="43" applyFont="1" applyAlignment="1" applyProtection="1">
      <alignment horizontal="left" indent="1"/>
    </xf>
    <xf numFmtId="0" fontId="12" fillId="0" borderId="0" xfId="32" applyFont="1" applyAlignment="1" applyProtection="1">
      <alignment horizontal="left" indent="1"/>
      <protection locked="0"/>
    </xf>
    <xf numFmtId="0" fontId="12" fillId="0" borderId="0" xfId="32" applyFont="1" applyAlignment="1" applyProtection="1">
      <alignment horizontal="left" indent="2"/>
      <protection locked="0"/>
    </xf>
    <xf numFmtId="0" fontId="12" fillId="0" borderId="0" xfId="33" applyFont="1" applyAlignment="1" applyProtection="1">
      <alignment horizontal="left" indent="1"/>
      <protection locked="0"/>
    </xf>
    <xf numFmtId="0" fontId="12" fillId="0" borderId="0" xfId="33" applyFont="1" applyAlignment="1" applyProtection="1">
      <alignment horizontal="left" indent="2"/>
    </xf>
    <xf numFmtId="0" fontId="12" fillId="0" borderId="0" xfId="33" applyFont="1" applyAlignment="1" applyProtection="1">
      <alignment horizontal="left" indent="1"/>
    </xf>
    <xf numFmtId="0" fontId="12" fillId="0" borderId="1" xfId="33" applyFont="1" applyBorder="1" applyAlignment="1" applyProtection="1">
      <alignment horizontal="left" indent="1"/>
      <protection locked="0"/>
    </xf>
    <xf numFmtId="0" fontId="11" fillId="0" borderId="0" xfId="13" applyFont="1" applyBorder="1"/>
    <xf numFmtId="0" fontId="11" fillId="0" borderId="0" xfId="13" applyFont="1" applyFill="1" applyBorder="1"/>
    <xf numFmtId="3" fontId="13" fillId="0" borderId="0" xfId="15" applyNumberFormat="1" applyFont="1" applyFill="1" applyAlignment="1">
      <alignment horizontal="right"/>
    </xf>
    <xf numFmtId="3" fontId="13" fillId="0" borderId="0" xfId="44" applyNumberFormat="1" applyFont="1" applyFill="1" applyBorder="1" applyAlignment="1">
      <alignment horizontal="right"/>
    </xf>
    <xf numFmtId="0" fontId="21" fillId="0" borderId="0" xfId="12" applyFont="1" applyFill="1"/>
    <xf numFmtId="0" fontId="21" fillId="0" borderId="0" xfId="12" applyFont="1" applyFill="1" applyAlignment="1">
      <alignment horizontal="center"/>
    </xf>
    <xf numFmtId="0" fontId="21" fillId="0" borderId="0" xfId="44" applyFont="1"/>
    <xf numFmtId="0" fontId="23" fillId="0" borderId="0" xfId="3" applyFont="1" applyFill="1" applyAlignment="1" applyProtection="1">
      <alignment horizontal="left"/>
    </xf>
    <xf numFmtId="0" fontId="24" fillId="0" borderId="0" xfId="12" applyFont="1" applyFill="1" applyAlignment="1" applyProtection="1">
      <alignment horizontal="left"/>
    </xf>
    <xf numFmtId="0" fontId="21" fillId="0" borderId="1" xfId="12" applyFont="1" applyFill="1" applyBorder="1" applyAlignment="1" applyProtection="1">
      <alignment horizontal="fill"/>
    </xf>
    <xf numFmtId="0" fontId="21" fillId="0" borderId="1" xfId="12" applyFont="1" applyFill="1" applyBorder="1"/>
    <xf numFmtId="0" fontId="21" fillId="0" borderId="0" xfId="12" applyFont="1" applyFill="1" applyAlignment="1" applyProtection="1">
      <alignment horizontal="left"/>
    </xf>
    <xf numFmtId="37" fontId="21" fillId="0" borderId="0" xfId="12" applyNumberFormat="1" applyFont="1" applyFill="1" applyProtection="1"/>
    <xf numFmtId="37" fontId="21" fillId="0" borderId="1" xfId="12" applyNumberFormat="1" applyFont="1" applyFill="1" applyBorder="1" applyAlignment="1" applyProtection="1">
      <alignment horizontal="fill"/>
    </xf>
    <xf numFmtId="3" fontId="12" fillId="0" borderId="1" xfId="14" applyNumberFormat="1" applyFont="1" applyFill="1" applyBorder="1"/>
    <xf numFmtId="0" fontId="17" fillId="0" borderId="0" xfId="44" applyFont="1" applyAlignment="1">
      <alignment horizontal="left"/>
    </xf>
    <xf numFmtId="0" fontId="23" fillId="0" borderId="0" xfId="3" applyFont="1" applyFill="1" applyAlignment="1">
      <alignment horizontal="left"/>
    </xf>
    <xf numFmtId="0" fontId="12" fillId="0" borderId="0" xfId="3" applyFont="1" applyFill="1" applyAlignment="1"/>
    <xf numFmtId="0" fontId="27" fillId="0" borderId="0" xfId="3" applyFont="1" applyFill="1" applyAlignment="1"/>
    <xf numFmtId="0" fontId="12" fillId="0" borderId="1" xfId="3" applyFont="1" applyFill="1" applyBorder="1" applyAlignment="1"/>
    <xf numFmtId="0" fontId="28" fillId="0" borderId="0" xfId="3" applyFont="1" applyFill="1" applyAlignment="1" applyProtection="1">
      <alignment horizontal="left"/>
    </xf>
    <xf numFmtId="0" fontId="27" fillId="0" borderId="0" xfId="3" applyFont="1" applyFill="1" applyAlignment="1" applyProtection="1">
      <alignment horizontal="left"/>
    </xf>
    <xf numFmtId="0" fontId="26" fillId="0" borderId="0" xfId="29" applyFont="1" applyFill="1" applyAlignment="1" applyProtection="1">
      <alignment horizontal="left"/>
      <protection locked="0"/>
    </xf>
    <xf numFmtId="0" fontId="26" fillId="0" borderId="0" xfId="3" applyFont="1" applyFill="1" applyAlignment="1" applyProtection="1">
      <alignment horizontal="left"/>
    </xf>
    <xf numFmtId="0" fontId="26" fillId="0" borderId="0" xfId="3" applyFont="1" applyFill="1" applyAlignment="1">
      <alignment horizontal="left"/>
    </xf>
    <xf numFmtId="0" fontId="15" fillId="0" borderId="0" xfId="3" applyFont="1" applyFill="1" applyAlignment="1" applyProtection="1">
      <alignment horizontal="left"/>
    </xf>
    <xf numFmtId="0" fontId="24" fillId="0" borderId="0" xfId="27" applyFont="1" applyFill="1" applyAlignment="1">
      <alignment horizontal="left"/>
    </xf>
    <xf numFmtId="0" fontId="29" fillId="0" borderId="0" xfId="27" applyFont="1" applyFill="1" applyAlignment="1" applyProtection="1">
      <alignment horizontal="left"/>
    </xf>
    <xf numFmtId="0" fontId="25" fillId="0" borderId="0" xfId="27" applyFont="1" applyFill="1" applyAlignment="1" applyProtection="1">
      <alignment horizontal="left"/>
    </xf>
    <xf numFmtId="0" fontId="25" fillId="0" borderId="0" xfId="27" applyFont="1" applyFill="1" applyAlignment="1">
      <alignment horizontal="left"/>
    </xf>
    <xf numFmtId="167" fontId="6" fillId="0" borderId="0" xfId="44" applyNumberFormat="1" applyFont="1" applyFill="1" applyBorder="1" applyAlignment="1">
      <alignment horizontal="left"/>
    </xf>
    <xf numFmtId="164" fontId="27" fillId="0" borderId="0" xfId="5" applyNumberFormat="1" applyFont="1" applyAlignment="1" applyProtection="1">
      <alignment horizontal="left"/>
    </xf>
    <xf numFmtId="167" fontId="26" fillId="0" borderId="0" xfId="44" applyNumberFormat="1" applyFont="1" applyAlignment="1">
      <alignment horizontal="left"/>
    </xf>
    <xf numFmtId="0" fontId="25" fillId="0" borderId="0" xfId="3" applyFont="1" applyAlignment="1" applyProtection="1">
      <alignment horizontal="left"/>
    </xf>
    <xf numFmtId="0" fontId="25" fillId="0" borderId="0" xfId="4" applyFont="1" applyAlignment="1" applyProtection="1">
      <alignment horizontal="left"/>
    </xf>
    <xf numFmtId="164" fontId="27" fillId="0" borderId="0" xfId="6" applyFont="1" applyFill="1" applyBorder="1" applyAlignment="1" applyProtection="1">
      <alignment horizontal="left"/>
    </xf>
    <xf numFmtId="167" fontId="26" fillId="0" borderId="0" xfId="44" applyNumberFormat="1" applyFont="1" applyFill="1" applyBorder="1" applyAlignment="1">
      <alignment horizontal="left"/>
    </xf>
    <xf numFmtId="164" fontId="26" fillId="0" borderId="0" xfId="6" applyFont="1" applyFill="1" applyBorder="1" applyAlignment="1" applyProtection="1">
      <alignment horizontal="left"/>
    </xf>
    <xf numFmtId="164" fontId="26" fillId="0" borderId="0" xfId="5" applyFont="1" applyFill="1" applyBorder="1" applyAlignment="1">
      <alignment horizontal="left"/>
    </xf>
    <xf numFmtId="170" fontId="26" fillId="0" borderId="0" xfId="44" applyNumberFormat="1" applyFont="1" applyFill="1" applyAlignment="1">
      <alignment horizontal="left"/>
    </xf>
    <xf numFmtId="0" fontId="27" fillId="0" borderId="0" xfId="43" applyFont="1" applyAlignment="1" applyProtection="1">
      <alignment horizontal="left"/>
      <protection locked="0"/>
    </xf>
    <xf numFmtId="0" fontId="26" fillId="0" borderId="0" xfId="43" applyFont="1"/>
    <xf numFmtId="0" fontId="26" fillId="0" borderId="0" xfId="43" applyFont="1" applyAlignment="1" applyProtection="1">
      <alignment horizontal="left" indent="1"/>
      <protection locked="0"/>
    </xf>
    <xf numFmtId="0" fontId="26" fillId="0" borderId="0" xfId="43" applyFont="1" applyFill="1" applyAlignment="1" applyProtection="1">
      <alignment horizontal="left"/>
      <protection locked="0"/>
    </xf>
    <xf numFmtId="0" fontId="26" fillId="0" borderId="0" xfId="26" applyFont="1" applyFill="1" applyAlignment="1" applyProtection="1">
      <alignment horizontal="left"/>
      <protection locked="0"/>
    </xf>
    <xf numFmtId="0" fontId="25" fillId="0" borderId="0" xfId="30" applyFont="1" applyFill="1"/>
    <xf numFmtId="0" fontId="26" fillId="0" borderId="0" xfId="26" applyFont="1" applyFill="1" applyProtection="1">
      <protection locked="0"/>
    </xf>
    <xf numFmtId="0" fontId="22" fillId="0" borderId="0" xfId="31" applyFont="1" applyFill="1" applyBorder="1" applyAlignment="1" applyProtection="1">
      <alignment horizontal="left"/>
      <protection locked="0"/>
    </xf>
    <xf numFmtId="0" fontId="27" fillId="0" borderId="0" xfId="7" applyFont="1" applyFill="1" applyBorder="1"/>
    <xf numFmtId="0" fontId="26" fillId="0" borderId="0" xfId="31" applyFont="1" applyFill="1" applyAlignment="1" applyProtection="1">
      <alignment horizontal="left"/>
      <protection locked="0"/>
    </xf>
    <xf numFmtId="168" fontId="21" fillId="0" borderId="0" xfId="9" applyNumberFormat="1" applyFont="1" applyFill="1" applyBorder="1" applyAlignment="1" applyProtection="1">
      <alignment horizontal="left"/>
    </xf>
    <xf numFmtId="168" fontId="21" fillId="0" borderId="1" xfId="9" applyNumberFormat="1" applyFont="1" applyFill="1" applyBorder="1" applyAlignment="1" applyProtection="1">
      <alignment horizontal="left"/>
    </xf>
    <xf numFmtId="0" fontId="25" fillId="0" borderId="0" xfId="9" applyFont="1" applyFill="1"/>
    <xf numFmtId="0" fontId="27" fillId="0" borderId="0" xfId="40" applyFont="1" applyAlignment="1" applyProtection="1">
      <alignment horizontal="left"/>
    </xf>
    <xf numFmtId="164" fontId="26" fillId="0" borderId="0" xfId="40" applyNumberFormat="1" applyFont="1" applyAlignment="1" applyProtection="1">
      <alignment horizontal="left"/>
    </xf>
    <xf numFmtId="168" fontId="25" fillId="0" borderId="1" xfId="9" applyNumberFormat="1" applyFont="1" applyFill="1" applyBorder="1" applyAlignment="1" applyProtection="1">
      <alignment horizontal="left"/>
    </xf>
    <xf numFmtId="0" fontId="25" fillId="0" borderId="0" xfId="9" applyNumberFormat="1" applyFont="1" applyFill="1" applyBorder="1" applyAlignment="1">
      <alignment horizontal="right"/>
    </xf>
    <xf numFmtId="0" fontId="15" fillId="0" borderId="0" xfId="41" applyFont="1" applyFill="1" applyAlignment="1" applyProtection="1">
      <alignment horizontal="left"/>
    </xf>
    <xf numFmtId="0" fontId="26" fillId="0" borderId="0" xfId="32" applyFont="1" applyAlignment="1" applyProtection="1">
      <alignment horizontal="left"/>
      <protection locked="0"/>
    </xf>
    <xf numFmtId="0" fontId="26" fillId="0" borderId="0" xfId="10" applyFont="1" applyBorder="1"/>
    <xf numFmtId="0" fontId="26" fillId="0" borderId="0" xfId="33" applyFont="1" applyAlignment="1" applyProtection="1">
      <alignment horizontal="left"/>
      <protection locked="0"/>
    </xf>
    <xf numFmtId="0" fontId="27" fillId="0" borderId="0" xfId="33" applyFont="1" applyAlignment="1" applyProtection="1">
      <alignment horizontal="left"/>
      <protection locked="0"/>
    </xf>
    <xf numFmtId="0" fontId="26" fillId="0" borderId="0" xfId="33" applyFont="1"/>
    <xf numFmtId="0" fontId="26" fillId="0" borderId="0" xfId="33" applyFont="1" applyAlignment="1" applyProtection="1">
      <alignment horizontal="left" indent="1"/>
      <protection locked="0"/>
    </xf>
    <xf numFmtId="0" fontId="26" fillId="0" borderId="0" xfId="33" applyFont="1" applyAlignment="1" applyProtection="1">
      <alignment horizontal="left" indent="1"/>
    </xf>
    <xf numFmtId="0" fontId="26" fillId="0" borderId="0" xfId="33" applyFont="1" applyAlignment="1" applyProtection="1">
      <alignment horizontal="left" indent="2"/>
    </xf>
    <xf numFmtId="0" fontId="14" fillId="0" borderId="0" xfId="12" applyFont="1" applyFill="1"/>
    <xf numFmtId="0" fontId="14" fillId="0" borderId="0" xfId="12" applyFont="1" applyFill="1" applyAlignment="1">
      <alignment horizontal="right"/>
    </xf>
    <xf numFmtId="0" fontId="14" fillId="0" borderId="0" xfId="12" applyFont="1" applyFill="1" applyAlignment="1" applyProtection="1">
      <alignment horizontal="right"/>
    </xf>
    <xf numFmtId="0" fontId="16" fillId="0" borderId="0" xfId="12" applyFont="1" applyFill="1"/>
    <xf numFmtId="0" fontId="16" fillId="0" borderId="0" xfId="12" applyFont="1" applyFill="1" applyAlignment="1" applyProtection="1">
      <alignment horizontal="right"/>
    </xf>
    <xf numFmtId="0" fontId="2" fillId="0" borderId="0" xfId="44" applyFont="1"/>
    <xf numFmtId="0" fontId="16" fillId="0" borderId="0" xfId="12" applyFont="1" applyFill="1" applyAlignment="1" applyProtection="1">
      <alignment horizontal="left"/>
    </xf>
    <xf numFmtId="0" fontId="21" fillId="0" borderId="1" xfId="44" applyFont="1" applyBorder="1"/>
    <xf numFmtId="0" fontId="29" fillId="0" borderId="0" xfId="12" applyFont="1" applyFill="1"/>
    <xf numFmtId="0" fontId="25" fillId="0" borderId="0" xfId="12" applyFont="1" applyFill="1"/>
    <xf numFmtId="0" fontId="14" fillId="0" borderId="1" xfId="12" applyFont="1" applyFill="1" applyBorder="1"/>
    <xf numFmtId="37" fontId="14" fillId="0" borderId="1" xfId="12" applyNumberFormat="1" applyFont="1" applyFill="1" applyBorder="1" applyAlignment="1" applyProtection="1">
      <alignment horizontal="fill"/>
    </xf>
    <xf numFmtId="37" fontId="14" fillId="0" borderId="0" xfId="12" applyNumberFormat="1" applyFont="1" applyFill="1" applyProtection="1"/>
    <xf numFmtId="0" fontId="26" fillId="0" borderId="0" xfId="41" applyFont="1" applyFill="1" applyAlignment="1">
      <alignment horizontal="left"/>
    </xf>
    <xf numFmtId="0" fontId="12" fillId="0" borderId="0" xfId="34" applyFont="1" applyFill="1" applyAlignment="1" applyProtection="1">
      <protection locked="0"/>
    </xf>
    <xf numFmtId="0" fontId="12" fillId="0" borderId="0" xfId="34" applyFont="1" applyAlignment="1" applyProtection="1">
      <alignment horizontal="left"/>
    </xf>
    <xf numFmtId="0" fontId="27" fillId="0" borderId="0" xfId="3" applyFont="1" applyFill="1" applyAlignment="1" applyProtection="1"/>
    <xf numFmtId="0" fontId="27" fillId="0" borderId="0" xfId="13" applyFont="1" applyFill="1" applyAlignment="1" applyProtection="1">
      <protection locked="0"/>
    </xf>
    <xf numFmtId="168" fontId="25" fillId="0" borderId="0" xfId="9" applyNumberFormat="1" applyFont="1" applyFill="1" applyBorder="1" applyAlignment="1" applyProtection="1"/>
    <xf numFmtId="168" fontId="25" fillId="0" borderId="1" xfId="9" applyNumberFormat="1" applyFont="1" applyFill="1" applyBorder="1" applyAlignment="1" applyProtection="1"/>
    <xf numFmtId="0" fontId="26" fillId="0" borderId="0" xfId="13" applyNumberFormat="1" applyFont="1" applyFill="1" applyBorder="1" applyAlignment="1"/>
    <xf numFmtId="0" fontId="26" fillId="0" borderId="0" xfId="13" applyFont="1" applyFill="1" applyAlignment="1"/>
    <xf numFmtId="0" fontId="26" fillId="0" borderId="0" xfId="13" applyFont="1" applyBorder="1" applyAlignment="1"/>
    <xf numFmtId="0" fontId="26" fillId="0" borderId="1" xfId="13" applyFont="1" applyBorder="1" applyAlignment="1"/>
    <xf numFmtId="0" fontId="26" fillId="0" borderId="0" xfId="13" applyFont="1"/>
    <xf numFmtId="0" fontId="25" fillId="0" borderId="0" xfId="44" applyFont="1" applyAlignment="1">
      <alignment horizontal="left"/>
    </xf>
    <xf numFmtId="0" fontId="27" fillId="0" borderId="0" xfId="14" applyFont="1" applyFill="1" applyAlignment="1" applyProtection="1">
      <alignment horizontal="left"/>
      <protection locked="0"/>
    </xf>
    <xf numFmtId="168" fontId="25" fillId="0" borderId="0" xfId="9" applyNumberFormat="1" applyFont="1" applyFill="1" applyBorder="1" applyAlignment="1" applyProtection="1">
      <alignment horizontal="left"/>
    </xf>
    <xf numFmtId="0" fontId="15" fillId="0" borderId="0" xfId="14" applyNumberFormat="1" applyFont="1" applyFill="1" applyBorder="1" applyAlignment="1">
      <alignment horizontal="right"/>
    </xf>
    <xf numFmtId="0" fontId="15" fillId="0" borderId="0" xfId="14" applyFont="1" applyFill="1"/>
    <xf numFmtId="0" fontId="28" fillId="0" borderId="0" xfId="35" applyFont="1" applyFill="1" applyProtection="1">
      <protection locked="0"/>
    </xf>
    <xf numFmtId="0" fontId="15" fillId="0" borderId="0" xfId="35" applyFont="1" applyFill="1" applyProtection="1">
      <protection locked="0"/>
    </xf>
    <xf numFmtId="0" fontId="15" fillId="0" borderId="0" xfId="35" applyFont="1" applyFill="1" applyAlignment="1" applyProtection="1">
      <alignment horizontal="left" indent="1"/>
      <protection locked="0"/>
    </xf>
    <xf numFmtId="0" fontId="15" fillId="0" borderId="0" xfId="24" applyFont="1" applyAlignment="1" applyProtection="1">
      <alignment horizontal="left" indent="2"/>
      <protection locked="0"/>
    </xf>
    <xf numFmtId="0" fontId="15" fillId="0" borderId="0" xfId="35" applyFont="1" applyFill="1" applyAlignment="1" applyProtection="1">
      <alignment horizontal="left" indent="3"/>
    </xf>
    <xf numFmtId="0" fontId="15" fillId="0" borderId="0" xfId="35" applyFont="1" applyFill="1" applyAlignment="1" applyProtection="1">
      <alignment horizontal="left" indent="2"/>
    </xf>
    <xf numFmtId="0" fontId="15" fillId="0" borderId="0" xfId="24" applyFont="1" applyAlignment="1" applyProtection="1">
      <alignment horizontal="left" indent="2"/>
    </xf>
    <xf numFmtId="0" fontId="15" fillId="0" borderId="0" xfId="35" applyFont="1" applyFill="1" applyAlignment="1" applyProtection="1">
      <alignment horizontal="left" indent="1"/>
    </xf>
    <xf numFmtId="0" fontId="28" fillId="0" borderId="0" xfId="35" applyFont="1" applyFill="1" applyAlignment="1" applyProtection="1">
      <alignment horizontal="left"/>
    </xf>
    <xf numFmtId="0" fontId="15" fillId="0" borderId="0" xfId="35" applyFont="1" applyFill="1" applyAlignment="1" applyProtection="1">
      <alignment horizontal="left"/>
    </xf>
    <xf numFmtId="0" fontId="15" fillId="0" borderId="0" xfId="42" applyFont="1" applyAlignment="1" applyProtection="1">
      <alignment horizontal="left" indent="1"/>
      <protection locked="0"/>
    </xf>
    <xf numFmtId="0" fontId="15" fillId="0" borderId="1" xfId="35" applyFont="1" applyFill="1" applyBorder="1" applyAlignment="1" applyProtection="1">
      <alignment horizontal="fill"/>
      <protection locked="0"/>
    </xf>
    <xf numFmtId="0" fontId="26" fillId="0" borderId="0" xfId="35" applyFont="1" applyFill="1" applyAlignment="1" applyProtection="1">
      <alignment horizontal="left"/>
      <protection locked="0"/>
    </xf>
    <xf numFmtId="164" fontId="21" fillId="0" borderId="0" xfId="22" applyFont="1" applyFill="1" applyBorder="1" applyAlignment="1" applyProtection="1">
      <alignment horizontal="left"/>
    </xf>
    <xf numFmtId="0" fontId="13" fillId="0" borderId="0" xfId="15" applyFont="1" applyFill="1" applyAlignment="1">
      <alignment horizontal="left"/>
    </xf>
    <xf numFmtId="0" fontId="11" fillId="0" borderId="0" xfId="14" applyFont="1" applyFill="1" applyAlignment="1">
      <alignment horizontal="left"/>
    </xf>
    <xf numFmtId="0" fontId="11" fillId="0" borderId="0" xfId="13" applyFont="1" applyFill="1" applyAlignment="1">
      <alignment horizontal="left"/>
    </xf>
    <xf numFmtId="0" fontId="11" fillId="0" borderId="0" xfId="11" applyFont="1" applyFill="1" applyBorder="1" applyAlignment="1">
      <alignment horizontal="left"/>
    </xf>
    <xf numFmtId="0" fontId="11" fillId="0" borderId="0" xfId="10" applyFont="1" applyFill="1" applyBorder="1" applyAlignment="1">
      <alignment horizontal="left"/>
    </xf>
    <xf numFmtId="0" fontId="11" fillId="0" borderId="0" xfId="8" applyFont="1" applyFill="1" applyBorder="1" applyAlignment="1">
      <alignment horizontal="left"/>
    </xf>
    <xf numFmtId="0" fontId="13" fillId="0" borderId="0" xfId="44" applyFont="1" applyFill="1" applyAlignment="1">
      <alignment horizontal="left"/>
    </xf>
    <xf numFmtId="0" fontId="1" fillId="0" borderId="0" xfId="44" applyFont="1" applyAlignment="1">
      <alignment horizontal="left"/>
    </xf>
    <xf numFmtId="1" fontId="30" fillId="0" borderId="0" xfId="44" applyNumberFormat="1" applyFont="1" applyFill="1" applyBorder="1"/>
    <xf numFmtId="0" fontId="11" fillId="0" borderId="0" xfId="35" applyFont="1" applyFill="1" applyProtection="1">
      <protection locked="0"/>
    </xf>
    <xf numFmtId="0" fontId="11" fillId="0" borderId="0" xfId="14" applyFont="1" applyFill="1"/>
    <xf numFmtId="3" fontId="13" fillId="0" borderId="0" xfId="14" applyNumberFormat="1" applyFont="1" applyFill="1" applyAlignment="1">
      <alignment horizontal="right"/>
    </xf>
    <xf numFmtId="3" fontId="11" fillId="0" borderId="0" xfId="14" applyNumberFormat="1" applyFont="1" applyFill="1"/>
    <xf numFmtId="0" fontId="11" fillId="0" borderId="0" xfId="35" applyFont="1" applyFill="1" applyAlignment="1" applyProtection="1">
      <alignment horizontal="left"/>
    </xf>
    <xf numFmtId="3" fontId="13" fillId="0" borderId="0" xfId="35" applyNumberFormat="1" applyFont="1" applyFill="1" applyAlignment="1" applyProtection="1">
      <alignment horizontal="right"/>
      <protection locked="0"/>
    </xf>
    <xf numFmtId="3" fontId="13" fillId="0" borderId="0" xfId="35" applyNumberFormat="1" applyFont="1" applyFill="1" applyAlignment="1">
      <alignment horizontal="right"/>
    </xf>
    <xf numFmtId="0" fontId="12" fillId="0" borderId="0" xfId="43" applyFont="1" applyFill="1" applyAlignment="1">
      <alignment horizontal="left" indent="1"/>
    </xf>
    <xf numFmtId="0" fontId="22" fillId="0" borderId="0" xfId="3" applyFont="1" applyFill="1" applyAlignment="1">
      <alignment horizontal="left"/>
    </xf>
    <xf numFmtId="0" fontId="14" fillId="0" borderId="0" xfId="15" applyFont="1" applyFill="1" applyAlignment="1">
      <alignment horizontal="left"/>
    </xf>
    <xf numFmtId="0" fontId="12" fillId="0" borderId="0" xfId="7" applyFont="1" applyFill="1" applyBorder="1" applyAlignment="1">
      <alignment horizontal="left"/>
    </xf>
    <xf numFmtId="0" fontId="12" fillId="0" borderId="0" xfId="14" applyFont="1" applyFill="1" applyAlignment="1">
      <alignment horizontal="left"/>
    </xf>
    <xf numFmtId="0" fontId="26" fillId="0" borderId="0" xfId="14" applyFont="1" applyFill="1" applyAlignment="1">
      <alignment horizontal="left"/>
    </xf>
    <xf numFmtId="0" fontId="12" fillId="0" borderId="0" xfId="13" applyFont="1" applyFill="1" applyAlignment="1">
      <alignment horizontal="left"/>
    </xf>
    <xf numFmtId="0" fontId="22" fillId="0" borderId="0" xfId="3" applyFont="1" applyFill="1" applyAlignment="1" applyProtection="1">
      <alignment horizontal="left"/>
    </xf>
    <xf numFmtId="0" fontId="21" fillId="0" borderId="0" xfId="12" applyFont="1" applyFill="1" applyAlignment="1">
      <alignment horizontal="left"/>
    </xf>
    <xf numFmtId="0" fontId="21" fillId="0" borderId="0" xfId="44" applyFont="1" applyAlignment="1">
      <alignment horizontal="left"/>
    </xf>
    <xf numFmtId="0" fontId="25" fillId="0" borderId="0" xfId="12" applyFont="1" applyFill="1" applyAlignment="1">
      <alignment horizontal="left"/>
    </xf>
    <xf numFmtId="0" fontId="14" fillId="0" borderId="0" xfId="12" applyFont="1" applyFill="1" applyAlignment="1">
      <alignment horizontal="left"/>
    </xf>
    <xf numFmtId="0" fontId="12" fillId="0" borderId="0" xfId="11" applyFont="1" applyFill="1" applyBorder="1" applyAlignment="1">
      <alignment horizontal="left"/>
    </xf>
    <xf numFmtId="0" fontId="12" fillId="0" borderId="0" xfId="10" applyFont="1" applyFill="1" applyBorder="1" applyAlignment="1">
      <alignment horizontal="left"/>
    </xf>
    <xf numFmtId="0" fontId="14" fillId="0" borderId="0" xfId="9" applyFont="1" applyFill="1" applyAlignment="1">
      <alignment horizontal="left"/>
    </xf>
    <xf numFmtId="0" fontId="12" fillId="0" borderId="0" xfId="8" applyFont="1" applyFill="1" applyBorder="1" applyAlignment="1">
      <alignment horizontal="left"/>
    </xf>
    <xf numFmtId="0" fontId="14" fillId="0" borderId="0" xfId="44" applyFont="1" applyFill="1" applyAlignment="1">
      <alignment horizontal="left"/>
    </xf>
    <xf numFmtId="0" fontId="12" fillId="0" borderId="0" xfId="26" applyFont="1" applyFill="1" applyAlignment="1">
      <alignment horizontal="left"/>
    </xf>
    <xf numFmtId="164" fontId="6" fillId="0" borderId="0" xfId="5" applyFont="1" applyFill="1" applyBorder="1" applyAlignment="1">
      <alignment horizontal="left"/>
    </xf>
    <xf numFmtId="0" fontId="21" fillId="0" borderId="0" xfId="27" applyFont="1" applyFill="1" applyAlignment="1">
      <alignment horizontal="left"/>
    </xf>
    <xf numFmtId="0" fontId="27" fillId="0" borderId="0" xfId="11" applyFont="1" applyFill="1" applyAlignment="1" applyProtection="1">
      <alignment horizontal="left"/>
      <protection locked="0"/>
    </xf>
    <xf numFmtId="0" fontId="25" fillId="0" borderId="0" xfId="44" applyFont="1" applyFill="1" applyAlignment="1">
      <alignment horizontal="left" indent="1"/>
    </xf>
    <xf numFmtId="0" fontId="26" fillId="0" borderId="0" xfId="43" applyFont="1" applyAlignment="1">
      <alignment horizontal="left" indent="1"/>
    </xf>
    <xf numFmtId="0" fontId="28" fillId="0" borderId="0" xfId="41" applyFont="1" applyFill="1" applyAlignment="1" applyProtection="1">
      <alignment horizontal="left"/>
      <protection locked="0"/>
    </xf>
    <xf numFmtId="0" fontId="15" fillId="0" borderId="0" xfId="10" applyNumberFormat="1" applyFont="1" applyFill="1" applyBorder="1" applyAlignment="1">
      <alignment horizontal="right"/>
    </xf>
    <xf numFmtId="0" fontId="28" fillId="0" borderId="0" xfId="32" applyFont="1" applyAlignment="1" applyProtection="1">
      <alignment horizontal="left"/>
      <protection locked="0"/>
    </xf>
    <xf numFmtId="0" fontId="15" fillId="0" borderId="0" xfId="32" applyFont="1" applyAlignment="1" applyProtection="1">
      <alignment horizontal="left" indent="1"/>
      <protection locked="0"/>
    </xf>
    <xf numFmtId="0" fontId="15" fillId="0" borderId="0" xfId="32" applyFont="1"/>
    <xf numFmtId="0" fontId="15" fillId="0" borderId="0" xfId="32" applyFont="1" applyAlignment="1" applyProtection="1">
      <alignment horizontal="left"/>
      <protection locked="0"/>
    </xf>
    <xf numFmtId="0" fontId="15" fillId="0" borderId="0" xfId="32" applyFont="1" applyAlignment="1" applyProtection="1">
      <alignment horizontal="left" indent="2"/>
      <protection locked="0"/>
    </xf>
    <xf numFmtId="0" fontId="15" fillId="0" borderId="1" xfId="32" applyFont="1" applyBorder="1" applyAlignment="1" applyProtection="1">
      <alignment horizontal="fill"/>
      <protection locked="0"/>
    </xf>
    <xf numFmtId="0" fontId="15" fillId="0" borderId="0" xfId="32" applyFont="1" applyBorder="1" applyAlignment="1" applyProtection="1">
      <alignment horizontal="fill"/>
      <protection locked="0"/>
    </xf>
    <xf numFmtId="0" fontId="15" fillId="0" borderId="0" xfId="10" applyFont="1" applyFill="1" applyBorder="1"/>
    <xf numFmtId="0" fontId="15" fillId="0" borderId="0" xfId="10" applyFont="1" applyBorder="1"/>
    <xf numFmtId="0" fontId="15" fillId="0" borderId="0" xfId="14" applyFont="1" applyFill="1" applyBorder="1"/>
    <xf numFmtId="0" fontId="12" fillId="0" borderId="2" xfId="7" applyNumberFormat="1" applyFont="1" applyFill="1" applyBorder="1" applyAlignment="1">
      <alignment horizontal="right" vertical="center"/>
    </xf>
    <xf numFmtId="0" fontId="12" fillId="0" borderId="2" xfId="3" applyFont="1" applyFill="1" applyBorder="1" applyAlignment="1" applyProtection="1">
      <alignment horizontal="right"/>
    </xf>
    <xf numFmtId="0" fontId="12" fillId="0" borderId="2" xfId="3" applyFont="1" applyFill="1" applyBorder="1"/>
    <xf numFmtId="0" fontId="16" fillId="0" borderId="0" xfId="9" applyFont="1" applyFill="1" applyAlignment="1" applyProtection="1">
      <alignment horizontal="left"/>
    </xf>
    <xf numFmtId="0" fontId="14" fillId="0" borderId="0" xfId="44" applyFont="1"/>
    <xf numFmtId="0" fontId="16" fillId="0" borderId="0" xfId="44" applyFont="1"/>
    <xf numFmtId="0" fontId="16" fillId="0" borderId="1" xfId="12" applyFont="1" applyFill="1" applyBorder="1" applyAlignment="1" applyProtection="1">
      <alignment horizontal="right"/>
    </xf>
    <xf numFmtId="0" fontId="3" fillId="0" borderId="0" xfId="44" applyFont="1" applyBorder="1"/>
    <xf numFmtId="3" fontId="3" fillId="0" borderId="0" xfId="44" applyNumberFormat="1" applyFont="1" applyBorder="1"/>
    <xf numFmtId="0" fontId="16" fillId="0" borderId="0" xfId="12" applyFont="1" applyFill="1" applyAlignment="1" applyProtection="1">
      <alignment horizontal="left" indent="1"/>
    </xf>
    <xf numFmtId="3" fontId="12" fillId="0" borderId="0" xfId="17" applyNumberFormat="1" applyFont="1" applyFill="1" applyBorder="1" applyAlignment="1" applyProtection="1">
      <alignment horizontal="right"/>
    </xf>
    <xf numFmtId="3" fontId="14" fillId="0" borderId="1" xfId="9" applyNumberFormat="1" applyFont="1" applyFill="1" applyBorder="1" applyAlignment="1" applyProtection="1">
      <alignment horizontal="left"/>
    </xf>
    <xf numFmtId="168" fontId="14" fillId="0" borderId="1" xfId="9" applyNumberFormat="1" applyFont="1" applyFill="1" applyBorder="1" applyAlignment="1" applyProtection="1">
      <alignment horizontal="right"/>
    </xf>
    <xf numFmtId="164" fontId="14" fillId="0" borderId="1" xfId="9" applyNumberFormat="1" applyFont="1" applyFill="1" applyBorder="1" applyProtection="1"/>
    <xf numFmtId="3" fontId="14" fillId="0" borderId="1" xfId="9" applyNumberFormat="1" applyFont="1" applyFill="1" applyBorder="1"/>
    <xf numFmtId="3" fontId="14" fillId="0" borderId="1" xfId="9" applyNumberFormat="1" applyFont="1" applyFill="1" applyBorder="1" applyAlignment="1">
      <alignment horizontal="right"/>
    </xf>
    <xf numFmtId="3" fontId="14" fillId="0" borderId="0" xfId="9" applyNumberFormat="1" applyFont="1" applyFill="1" applyBorder="1" applyAlignment="1" applyProtection="1">
      <alignment horizontal="left"/>
    </xf>
    <xf numFmtId="3" fontId="14" fillId="0" borderId="0" xfId="9" applyNumberFormat="1" applyFont="1" applyFill="1" applyBorder="1"/>
    <xf numFmtId="3" fontId="14" fillId="0" borderId="0" xfId="9" applyNumberFormat="1" applyFont="1" applyFill="1" applyBorder="1" applyAlignment="1">
      <alignment horizontal="right"/>
    </xf>
    <xf numFmtId="0" fontId="30" fillId="0" borderId="0" xfId="9" applyFont="1" applyAlignment="1" applyProtection="1">
      <alignment horizontal="left"/>
    </xf>
    <xf numFmtId="3" fontId="13" fillId="0" borderId="0" xfId="28" applyNumberFormat="1" applyFont="1" applyFill="1" applyBorder="1" applyAlignment="1">
      <alignment horizontal="right"/>
    </xf>
    <xf numFmtId="3" fontId="14" fillId="0" borderId="0" xfId="28" applyNumberFormat="1" applyFont="1" applyFill="1" applyBorder="1" applyAlignment="1">
      <alignment horizontal="right"/>
    </xf>
    <xf numFmtId="172" fontId="14" fillId="0" borderId="0" xfId="23" applyNumberFormat="1" applyFont="1" applyFill="1" applyBorder="1"/>
    <xf numFmtId="0" fontId="15" fillId="0" borderId="0" xfId="13" applyFont="1" applyBorder="1"/>
    <xf numFmtId="0" fontId="15" fillId="0" borderId="0" xfId="13" applyFont="1" applyFill="1" applyBorder="1"/>
    <xf numFmtId="3" fontId="12" fillId="0" borderId="0" xfId="13" applyNumberFormat="1" applyFont="1" applyBorder="1"/>
    <xf numFmtId="0" fontId="14" fillId="0" borderId="0" xfId="44" applyFont="1" applyBorder="1"/>
    <xf numFmtId="0" fontId="16" fillId="0" borderId="0" xfId="44" applyFont="1" applyFill="1" applyBorder="1"/>
    <xf numFmtId="0" fontId="15" fillId="0" borderId="0" xfId="13" applyFont="1" applyBorder="1" applyAlignment="1">
      <alignment horizontal="left" indent="1"/>
    </xf>
    <xf numFmtId="172" fontId="14" fillId="0" borderId="0" xfId="23" applyNumberFormat="1" applyFont="1" applyFill="1" applyBorder="1" applyAlignment="1">
      <alignment horizontal="right"/>
    </xf>
    <xf numFmtId="172" fontId="13" fillId="0" borderId="0" xfId="23" applyNumberFormat="1" applyFont="1" applyFill="1" applyBorder="1"/>
    <xf numFmtId="0" fontId="28" fillId="0" borderId="0" xfId="13" applyFont="1" applyBorder="1"/>
    <xf numFmtId="0" fontId="28" fillId="0" borderId="0" xfId="13" applyFont="1" applyFill="1" applyBorder="1"/>
    <xf numFmtId="3" fontId="12" fillId="0" borderId="1" xfId="7" applyNumberFormat="1" applyFont="1" applyFill="1" applyBorder="1"/>
    <xf numFmtId="0" fontId="14" fillId="0" borderId="0" xfId="28" applyFont="1" applyBorder="1"/>
    <xf numFmtId="3" fontId="12" fillId="0" borderId="0" xfId="43" applyNumberFormat="1" applyFont="1" applyFill="1" applyAlignment="1" applyProtection="1">
      <alignment horizontal="right"/>
      <protection locked="0"/>
    </xf>
    <xf numFmtId="3" fontId="12" fillId="0" borderId="0" xfId="43" applyNumberFormat="1" applyFont="1" applyFill="1" applyAlignment="1">
      <alignment horizontal="right"/>
    </xf>
    <xf numFmtId="3" fontId="14" fillId="0" borderId="0" xfId="30" applyNumberFormat="1" applyFont="1" applyFill="1" applyAlignment="1">
      <alignment horizontal="right"/>
    </xf>
    <xf numFmtId="3" fontId="14" fillId="0" borderId="0" xfId="43" applyNumberFormat="1" applyFont="1" applyFill="1" applyAlignment="1">
      <alignment horizontal="right"/>
    </xf>
    <xf numFmtId="3" fontId="14" fillId="0" borderId="0" xfId="26" applyNumberFormat="1" applyFont="1" applyFill="1" applyAlignment="1">
      <alignment horizontal="right"/>
    </xf>
    <xf numFmtId="3" fontId="12" fillId="0" borderId="0" xfId="43" applyNumberFormat="1" applyFont="1" applyFill="1" applyAlignment="1" applyProtection="1">
      <alignment horizontal="right"/>
    </xf>
    <xf numFmtId="3" fontId="12" fillId="0" borderId="0" xfId="37" applyNumberFormat="1" applyFont="1" applyFill="1" applyAlignment="1">
      <alignment horizontal="right"/>
    </xf>
    <xf numFmtId="3" fontId="14" fillId="0" borderId="0" xfId="32" applyNumberFormat="1" applyFont="1" applyFill="1" applyAlignment="1" applyProtection="1">
      <alignment horizontal="right"/>
      <protection locked="0"/>
    </xf>
    <xf numFmtId="3" fontId="14" fillId="0" borderId="0" xfId="32" applyNumberFormat="1" applyFont="1" applyFill="1" applyAlignment="1">
      <alignment horizontal="right"/>
    </xf>
    <xf numFmtId="3" fontId="14" fillId="0" borderId="0" xfId="10" applyNumberFormat="1" applyFont="1" applyFill="1" applyBorder="1" applyAlignment="1">
      <alignment horizontal="right"/>
    </xf>
    <xf numFmtId="3" fontId="14" fillId="0" borderId="0" xfId="10" applyNumberFormat="1" applyFont="1" applyBorder="1" applyAlignment="1">
      <alignment horizontal="right"/>
    </xf>
    <xf numFmtId="3" fontId="14" fillId="0" borderId="0" xfId="10" applyNumberFormat="1" applyFont="1" applyFill="1" applyBorder="1"/>
    <xf numFmtId="3" fontId="12" fillId="0" borderId="0" xfId="33" applyNumberFormat="1" applyFont="1" applyFill="1" applyAlignment="1">
      <alignment horizontal="right"/>
    </xf>
    <xf numFmtId="3" fontId="14" fillId="0" borderId="0" xfId="11" applyNumberFormat="1" applyFont="1" applyFill="1" applyBorder="1" applyAlignment="1">
      <alignment horizontal="right"/>
    </xf>
    <xf numFmtId="0" fontId="15" fillId="0" borderId="0" xfId="42" applyFont="1" applyAlignment="1" applyProtection="1">
      <alignment horizontal="left" indent="2"/>
      <protection locked="0"/>
    </xf>
    <xf numFmtId="0" fontId="13" fillId="0" borderId="0" xfId="12" applyFont="1" applyFill="1" applyBorder="1" applyAlignment="1" applyProtection="1">
      <alignment horizontal="left"/>
    </xf>
    <xf numFmtId="0" fontId="14" fillId="0" borderId="0" xfId="12" applyFont="1" applyFill="1" applyBorder="1"/>
    <xf numFmtId="0" fontId="14" fillId="0" borderId="0" xfId="19" applyFont="1" applyFill="1" applyBorder="1"/>
    <xf numFmtId="0" fontId="29" fillId="0" borderId="0" xfId="12" applyFont="1" applyFill="1" applyBorder="1"/>
    <xf numFmtId="0" fontId="16" fillId="0" borderId="1" xfId="12" applyFont="1" applyFill="1" applyBorder="1" applyAlignment="1" applyProtection="1">
      <alignment horizontal="left"/>
    </xf>
    <xf numFmtId="0" fontId="14" fillId="0" borderId="1" xfId="12" applyFont="1" applyFill="1" applyBorder="1" applyAlignment="1">
      <alignment horizontal="left"/>
    </xf>
    <xf numFmtId="0" fontId="4" fillId="0" borderId="1" xfId="44" applyFont="1" applyFill="1" applyBorder="1"/>
    <xf numFmtId="0" fontId="16" fillId="0" borderId="0" xfId="12" applyFont="1" applyFill="1" applyAlignment="1">
      <alignment horizontal="left"/>
    </xf>
    <xf numFmtId="0" fontId="16" fillId="0" borderId="0" xfId="12" applyFont="1" applyFill="1" applyAlignment="1">
      <alignment horizontal="right"/>
    </xf>
    <xf numFmtId="0" fontId="2" fillId="0" borderId="0" xfId="44" applyFont="1" applyFill="1"/>
    <xf numFmtId="0" fontId="17" fillId="0" borderId="0" xfId="44" applyFont="1" applyFill="1" applyAlignment="1">
      <alignment horizontal="left"/>
    </xf>
    <xf numFmtId="3" fontId="6" fillId="0" borderId="0" xfId="1" applyNumberFormat="1" applyFont="1" applyFill="1" applyBorder="1" applyAlignment="1"/>
    <xf numFmtId="164" fontId="12" fillId="0" borderId="0" xfId="5" applyFont="1" applyFill="1" applyAlignment="1" applyProtection="1">
      <alignment horizontal="left"/>
    </xf>
    <xf numFmtId="164" fontId="28" fillId="0" borderId="0" xfId="5" applyFont="1" applyFill="1" applyAlignment="1" applyProtection="1">
      <alignment horizontal="left"/>
    </xf>
    <xf numFmtId="167" fontId="15" fillId="0" borderId="0" xfId="5" applyNumberFormat="1" applyFont="1" applyFill="1" applyAlignment="1" applyProtection="1">
      <alignment horizontal="left"/>
    </xf>
    <xf numFmtId="164" fontId="15" fillId="0" borderId="0" xfId="5" applyFont="1" applyFill="1" applyAlignment="1" applyProtection="1">
      <alignment horizontal="left"/>
    </xf>
    <xf numFmtId="0" fontId="12" fillId="0" borderId="1" xfId="3" applyFont="1" applyFill="1" applyBorder="1" applyAlignment="1">
      <alignment horizontal="right"/>
    </xf>
    <xf numFmtId="0" fontId="12" fillId="0" borderId="0" xfId="3" applyFont="1" applyFill="1" applyBorder="1" applyAlignment="1">
      <alignment horizontal="right"/>
    </xf>
    <xf numFmtId="167" fontId="12" fillId="0" borderId="0" xfId="3" applyNumberFormat="1" applyFont="1" applyFill="1" applyBorder="1" applyAlignment="1">
      <alignment horizontal="right"/>
    </xf>
    <xf numFmtId="3" fontId="12" fillId="0" borderId="0" xfId="3" applyNumberFormat="1" applyFont="1" applyFill="1" applyBorder="1" applyAlignment="1">
      <alignment horizontal="right"/>
    </xf>
    <xf numFmtId="166" fontId="12" fillId="0" borderId="1" xfId="3" applyNumberFormat="1" applyFont="1" applyFill="1" applyBorder="1" applyAlignment="1">
      <alignment horizontal="right"/>
    </xf>
    <xf numFmtId="0" fontId="13" fillId="0" borderId="0" xfId="27" applyFont="1" applyFill="1" applyAlignment="1" applyProtection="1">
      <alignment horizontal="right"/>
    </xf>
    <xf numFmtId="0" fontId="13" fillId="0" borderId="0" xfId="27" applyFont="1" applyFill="1" applyAlignment="1">
      <alignment horizontal="right"/>
    </xf>
    <xf numFmtId="3" fontId="6" fillId="0" borderId="1" xfId="1" applyNumberFormat="1" applyFont="1" applyFill="1" applyBorder="1" applyAlignment="1"/>
    <xf numFmtId="3" fontId="9" fillId="0" borderId="0" xfId="5" applyNumberFormat="1" applyFont="1" applyFill="1" applyBorder="1" applyAlignment="1">
      <alignment horizontal="right"/>
    </xf>
    <xf numFmtId="164" fontId="9" fillId="0" borderId="0" xfId="5" applyFont="1" applyFill="1" applyBorder="1" applyAlignment="1">
      <alignment horizontal="right"/>
    </xf>
    <xf numFmtId="164" fontId="28" fillId="0" borderId="0" xfId="6" applyFont="1" applyFill="1" applyBorder="1" applyAlignment="1" applyProtection="1">
      <alignment horizontal="left"/>
    </xf>
    <xf numFmtId="164" fontId="26" fillId="0" borderId="0" xfId="6" applyFont="1" applyFill="1" applyBorder="1"/>
    <xf numFmtId="0" fontId="11" fillId="0" borderId="0" xfId="43" applyFont="1"/>
    <xf numFmtId="0" fontId="13" fillId="0" borderId="0" xfId="30" applyFont="1"/>
    <xf numFmtId="164" fontId="11" fillId="0" borderId="0" xfId="43" applyNumberFormat="1" applyFont="1" applyAlignment="1" applyProtection="1">
      <alignment horizontal="right"/>
      <protection locked="0"/>
    </xf>
    <xf numFmtId="0" fontId="11" fillId="0" borderId="0" xfId="43" applyFont="1" applyFill="1" applyAlignment="1">
      <alignment horizontal="right"/>
    </xf>
    <xf numFmtId="3" fontId="11" fillId="0" borderId="0" xfId="26" applyNumberFormat="1" applyFont="1" applyFill="1" applyAlignment="1">
      <alignment horizontal="right"/>
    </xf>
    <xf numFmtId="0" fontId="13" fillId="0" borderId="0" xfId="30" applyFont="1" applyFill="1" applyAlignment="1">
      <alignment horizontal="right"/>
    </xf>
    <xf numFmtId="0" fontId="13" fillId="0" borderId="0" xfId="44" applyFont="1" applyFill="1"/>
    <xf numFmtId="0" fontId="28" fillId="0" borderId="0" xfId="43" applyFont="1"/>
    <xf numFmtId="0" fontId="11" fillId="0" borderId="0" xfId="43" applyFont="1" applyAlignment="1" applyProtection="1">
      <alignment horizontal="left"/>
      <protection locked="0"/>
    </xf>
    <xf numFmtId="3" fontId="11" fillId="0" borderId="0" xfId="43" applyNumberFormat="1" applyFont="1" applyAlignment="1" applyProtection="1">
      <alignment horizontal="right"/>
    </xf>
    <xf numFmtId="3" fontId="11" fillId="0" borderId="0" xfId="43" applyNumberFormat="1" applyFont="1" applyFill="1" applyAlignment="1" applyProtection="1">
      <alignment horizontal="right"/>
    </xf>
    <xf numFmtId="3" fontId="13" fillId="0" borderId="0" xfId="43" applyNumberFormat="1" applyFont="1" applyFill="1" applyAlignment="1">
      <alignment horizontal="right"/>
    </xf>
    <xf numFmtId="3" fontId="13" fillId="0" borderId="0" xfId="26" applyNumberFormat="1" applyFont="1" applyFill="1" applyAlignment="1">
      <alignment horizontal="right"/>
    </xf>
    <xf numFmtId="3" fontId="13" fillId="0" borderId="0" xfId="30" applyNumberFormat="1" applyFont="1" applyFill="1" applyAlignment="1">
      <alignment horizontal="right"/>
    </xf>
    <xf numFmtId="3" fontId="11" fillId="0" borderId="0" xfId="43" applyNumberFormat="1" applyFont="1" applyFill="1" applyAlignment="1" applyProtection="1">
      <alignment horizontal="right"/>
      <protection locked="0"/>
    </xf>
    <xf numFmtId="0" fontId="28" fillId="0" borderId="0" xfId="43" applyFont="1" applyAlignment="1" applyProtection="1">
      <alignment horizontal="left"/>
      <protection locked="0"/>
    </xf>
    <xf numFmtId="0" fontId="14" fillId="0" borderId="1" xfId="15" applyFont="1" applyFill="1" applyBorder="1" applyAlignment="1">
      <alignment horizontal="right"/>
    </xf>
    <xf numFmtId="0" fontId="4" fillId="0" borderId="0" xfId="44" applyFont="1" applyAlignment="1">
      <alignment horizontal="right"/>
    </xf>
    <xf numFmtId="0" fontId="14" fillId="0" borderId="2" xfId="25" applyFont="1" applyFill="1" applyBorder="1" applyAlignment="1">
      <alignment horizontal="right"/>
    </xf>
    <xf numFmtId="0" fontId="14" fillId="0" borderId="2" xfId="27" applyFont="1" applyFill="1" applyBorder="1" applyAlignment="1">
      <alignment horizontal="right"/>
    </xf>
    <xf numFmtId="0" fontId="14" fillId="0" borderId="2" xfId="27" applyFont="1" applyFill="1" applyBorder="1" applyAlignment="1">
      <alignment horizontal="left"/>
    </xf>
    <xf numFmtId="0" fontId="14" fillId="0" borderId="1" xfId="27" applyFont="1" applyFill="1" applyBorder="1" applyAlignment="1" applyProtection="1">
      <alignment horizontal="right"/>
    </xf>
    <xf numFmtId="167" fontId="8" fillId="0" borderId="0" xfId="44" applyNumberFormat="1" applyFont="1" applyFill="1" applyAlignment="1">
      <alignment horizontal="justify" wrapText="1"/>
    </xf>
    <xf numFmtId="0" fontId="14" fillId="0" borderId="0" xfId="44" applyFont="1" applyAlignment="1" applyProtection="1">
      <alignment horizontal="left"/>
    </xf>
    <xf numFmtId="0" fontId="0" fillId="0" borderId="0" xfId="44" applyFont="1" applyFill="1"/>
    <xf numFmtId="0" fontId="0" fillId="0" borderId="0" xfId="44" applyFont="1" applyAlignment="1">
      <alignment wrapText="1"/>
    </xf>
    <xf numFmtId="0" fontId="16" fillId="0" borderId="0" xfId="27" applyFont="1" applyFill="1" applyAlignment="1" applyProtection="1">
      <alignment horizontal="left" wrapText="1"/>
    </xf>
    <xf numFmtId="3" fontId="11" fillId="0" borderId="0" xfId="6" applyNumberFormat="1" applyFont="1" applyFill="1" applyBorder="1" applyAlignment="1">
      <alignment horizontal="right"/>
    </xf>
    <xf numFmtId="3" fontId="12" fillId="0" borderId="0" xfId="6" applyNumberFormat="1" applyFont="1" applyFill="1" applyBorder="1" applyAlignment="1">
      <alignment horizontal="right"/>
    </xf>
    <xf numFmtId="3" fontId="12" fillId="0" borderId="0" xfId="5" applyNumberFormat="1" applyFont="1" applyFill="1" applyBorder="1" applyAlignment="1">
      <alignment horizontal="right"/>
    </xf>
    <xf numFmtId="0" fontId="34" fillId="0" borderId="0" xfId="7" applyFont="1" applyFill="1" applyBorder="1" applyAlignment="1">
      <alignment horizontal="left"/>
    </xf>
    <xf numFmtId="0" fontId="26" fillId="0" borderId="0" xfId="32" applyFont="1" applyFill="1" applyAlignment="1" applyProtection="1">
      <alignment horizontal="left"/>
      <protection locked="0"/>
    </xf>
    <xf numFmtId="0" fontId="29" fillId="0" borderId="0" xfId="36" applyFont="1" applyFill="1" applyAlignment="1" applyProtection="1">
      <alignment horizontal="left"/>
    </xf>
    <xf numFmtId="167" fontId="15" fillId="0" borderId="0" xfId="44" applyNumberFormat="1" applyFont="1" applyAlignment="1">
      <alignment horizontal="left"/>
    </xf>
    <xf numFmtId="0" fontId="6" fillId="0" borderId="0" xfId="5" applyNumberFormat="1" applyFont="1" applyFill="1" applyBorder="1" applyAlignment="1" applyProtection="1">
      <alignment horizontal="right"/>
    </xf>
    <xf numFmtId="0" fontId="12" fillId="0" borderId="0" xfId="7" applyNumberFormat="1" applyFont="1" applyFill="1" applyBorder="1" applyAlignment="1">
      <alignment horizontal="right" vertical="center"/>
    </xf>
    <xf numFmtId="0" fontId="12" fillId="0" borderId="0" xfId="5" applyNumberFormat="1" applyFont="1" applyFill="1" applyBorder="1" applyAlignment="1" applyProtection="1">
      <alignment horizontal="right"/>
    </xf>
    <xf numFmtId="167" fontId="14" fillId="0" borderId="0" xfId="44" applyNumberFormat="1" applyFont="1" applyFill="1" applyBorder="1" applyAlignment="1">
      <alignment horizontal="left"/>
    </xf>
    <xf numFmtId="0" fontId="6" fillId="0" borderId="0" xfId="3" applyFont="1" applyFill="1" applyAlignment="1" applyProtection="1">
      <alignment horizontal="left"/>
    </xf>
    <xf numFmtId="166" fontId="14" fillId="0" borderId="0" xfId="27" applyNumberFormat="1" applyFont="1" applyFill="1" applyBorder="1" applyAlignment="1">
      <alignment horizontal="right"/>
    </xf>
    <xf numFmtId="166" fontId="14" fillId="0" borderId="0" xfId="27" applyNumberFormat="1" applyFont="1" applyFill="1" applyBorder="1" applyAlignment="1">
      <alignment horizontal="left"/>
    </xf>
    <xf numFmtId="3" fontId="13" fillId="0" borderId="0" xfId="15" applyNumberFormat="1" applyFont="1" applyFill="1"/>
    <xf numFmtId="3" fontId="14" fillId="0" borderId="0" xfId="15" applyNumberFormat="1" applyFont="1" applyFill="1"/>
    <xf numFmtId="0" fontId="12" fillId="0" borderId="0" xfId="3" applyNumberFormat="1" applyFont="1" applyFill="1" applyAlignment="1">
      <alignment horizontal="left"/>
    </xf>
    <xf numFmtId="0" fontId="12" fillId="0" borderId="0" xfId="14" applyFont="1"/>
    <xf numFmtId="0" fontId="12" fillId="0" borderId="0" xfId="14" applyFont="1" applyAlignment="1">
      <alignment horizontal="right"/>
    </xf>
    <xf numFmtId="0" fontId="11" fillId="0" borderId="0" xfId="3" applyNumberFormat="1" applyFont="1" applyFill="1" applyAlignment="1" applyProtection="1">
      <alignment horizontal="left"/>
    </xf>
    <xf numFmtId="0" fontId="12" fillId="0" borderId="0" xfId="7" applyFont="1" applyBorder="1"/>
    <xf numFmtId="0" fontId="12" fillId="0" borderId="0" xfId="7" applyFont="1" applyBorder="1" applyAlignment="1">
      <alignment horizontal="right"/>
    </xf>
    <xf numFmtId="0" fontId="11" fillId="0" borderId="0" xfId="14" applyFont="1" applyAlignment="1" applyProtection="1">
      <alignment horizontal="left"/>
      <protection locked="0"/>
    </xf>
    <xf numFmtId="0" fontId="11" fillId="0" borderId="0" xfId="14" applyNumberFormat="1" applyFont="1" applyAlignment="1" applyProtection="1">
      <alignment horizontal="left"/>
      <protection locked="0"/>
    </xf>
    <xf numFmtId="0" fontId="16" fillId="0" borderId="0" xfId="9" applyNumberFormat="1" applyFont="1" applyFill="1" applyBorder="1" applyAlignment="1" applyProtection="1">
      <alignment horizontal="left"/>
    </xf>
    <xf numFmtId="0" fontId="12" fillId="0" borderId="2" xfId="14" applyNumberFormat="1" applyFont="1" applyFill="1" applyBorder="1"/>
    <xf numFmtId="0" fontId="12" fillId="0" borderId="2" xfId="14" applyNumberFormat="1" applyFont="1" applyFill="1" applyBorder="1" applyAlignment="1">
      <alignment horizontal="left"/>
    </xf>
    <xf numFmtId="0" fontId="15" fillId="0" borderId="0" xfId="14" applyNumberFormat="1" applyFont="1" applyFill="1" applyBorder="1"/>
    <xf numFmtId="164" fontId="12" fillId="0" borderId="0" xfId="21" applyFont="1" applyFill="1"/>
    <xf numFmtId="0" fontId="12" fillId="0" borderId="0" xfId="21" applyNumberFormat="1" applyFont="1" applyFill="1"/>
    <xf numFmtId="3" fontId="12" fillId="0" borderId="0" xfId="44" applyNumberFormat="1" applyFont="1" applyFill="1" applyBorder="1"/>
    <xf numFmtId="164" fontId="12" fillId="0" borderId="0" xfId="21" applyFont="1" applyFill="1" applyAlignment="1" applyProtection="1">
      <alignment horizontal="center"/>
    </xf>
    <xf numFmtId="3" fontId="12" fillId="0" borderId="0" xfId="44" applyNumberFormat="1" applyFont="1" applyFill="1" applyBorder="1" applyAlignment="1">
      <alignment horizontal="right"/>
    </xf>
    <xf numFmtId="3" fontId="12" fillId="0" borderId="0" xfId="21" applyNumberFormat="1" applyFont="1" applyFill="1"/>
    <xf numFmtId="3" fontId="12" fillId="0" borderId="0" xfId="14" applyNumberFormat="1" applyFont="1" applyFill="1" applyAlignment="1">
      <alignment horizontal="right"/>
    </xf>
    <xf numFmtId="164" fontId="15" fillId="0" borderId="0" xfId="21" applyFont="1" applyFill="1"/>
    <xf numFmtId="164" fontId="14" fillId="0" borderId="0" xfId="22" applyFont="1" applyFill="1" applyAlignment="1" applyProtection="1">
      <alignment horizontal="left"/>
    </xf>
    <xf numFmtId="164" fontId="14" fillId="0" borderId="0" xfId="22" applyFont="1" applyFill="1"/>
    <xf numFmtId="3" fontId="8" fillId="0" borderId="0" xfId="44" applyNumberFormat="1" applyFont="1" applyBorder="1"/>
    <xf numFmtId="3" fontId="7" fillId="0" borderId="0" xfId="44" applyNumberFormat="1" applyFont="1" applyBorder="1"/>
    <xf numFmtId="0" fontId="26" fillId="0" borderId="0" xfId="43" applyFont="1" applyAlignment="1" applyProtection="1">
      <alignment horizontal="left" indent="1"/>
    </xf>
    <xf numFmtId="0" fontId="14" fillId="0" borderId="0" xfId="15" applyFont="1" applyFill="1" applyAlignment="1">
      <alignment horizontal="center"/>
    </xf>
    <xf numFmtId="0" fontId="14" fillId="0" borderId="1" xfId="15" applyFont="1" applyFill="1" applyBorder="1" applyAlignment="1">
      <alignment horizontal="center"/>
    </xf>
    <xf numFmtId="0" fontId="12" fillId="0" borderId="0" xfId="8" applyFont="1" applyFill="1" applyBorder="1" applyAlignment="1">
      <alignment horizontal="center"/>
    </xf>
    <xf numFmtId="0" fontId="14" fillId="0" borderId="0" xfId="30" applyFont="1" applyFill="1"/>
    <xf numFmtId="167" fontId="12" fillId="0" borderId="1" xfId="8" applyNumberFormat="1" applyFont="1" applyFill="1" applyBorder="1" applyAlignment="1">
      <alignment horizontal="center"/>
    </xf>
    <xf numFmtId="167" fontId="12" fillId="0" borderId="0" xfId="8" applyNumberFormat="1" applyFont="1" applyFill="1" applyBorder="1" applyAlignment="1">
      <alignment horizontal="center"/>
    </xf>
    <xf numFmtId="0" fontId="35" fillId="0" borderId="0" xfId="44" applyFont="1"/>
    <xf numFmtId="0" fontId="30" fillId="0" borderId="0" xfId="44" applyFont="1"/>
    <xf numFmtId="0" fontId="15" fillId="0" borderId="0" xfId="14" applyFont="1" applyAlignment="1">
      <alignment horizontal="left"/>
    </xf>
    <xf numFmtId="0" fontId="28" fillId="0" borderId="0" xfId="7" applyFont="1" applyBorder="1"/>
    <xf numFmtId="0" fontId="28" fillId="0" borderId="0" xfId="14" applyFont="1" applyAlignment="1" applyProtection="1">
      <alignment horizontal="left"/>
      <protection locked="0"/>
    </xf>
    <xf numFmtId="164" fontId="14" fillId="0" borderId="0" xfId="22" applyFont="1" applyFill="1" applyBorder="1" applyAlignment="1" applyProtection="1">
      <alignment horizontal="left"/>
    </xf>
    <xf numFmtId="0" fontId="14" fillId="0" borderId="1" xfId="44" applyFont="1" applyBorder="1"/>
    <xf numFmtId="0" fontId="14" fillId="0" borderId="2" xfId="44" applyNumberFormat="1" applyFont="1" applyBorder="1"/>
    <xf numFmtId="3" fontId="14" fillId="0" borderId="0" xfId="44" applyNumberFormat="1" applyFont="1"/>
    <xf numFmtId="10" fontId="16" fillId="0" borderId="0" xfId="44" applyNumberFormat="1" applyFont="1" applyAlignment="1">
      <alignment horizontal="left"/>
    </xf>
    <xf numFmtId="10" fontId="14" fillId="0" borderId="0" xfId="44" applyNumberFormat="1" applyFont="1" applyAlignment="1">
      <alignment horizontal="left"/>
    </xf>
    <xf numFmtId="10" fontId="14" fillId="0" borderId="0" xfId="44" applyNumberFormat="1" applyFont="1" applyBorder="1" applyAlignment="1">
      <alignment horizontal="left"/>
    </xf>
    <xf numFmtId="10" fontId="16" fillId="0" borderId="0" xfId="44" applyNumberFormat="1" applyFont="1" applyBorder="1" applyAlignment="1">
      <alignment horizontal="left"/>
    </xf>
    <xf numFmtId="3" fontId="14" fillId="0" borderId="0" xfId="44" applyNumberFormat="1" applyFont="1" applyBorder="1"/>
    <xf numFmtId="0" fontId="15" fillId="0" borderId="0" xfId="32" applyFont="1" applyFill="1" applyAlignment="1" applyProtection="1">
      <alignment horizontal="left"/>
      <protection locked="0"/>
    </xf>
    <xf numFmtId="164" fontId="16" fillId="0" borderId="0" xfId="22" applyFont="1" applyFill="1"/>
    <xf numFmtId="0" fontId="16" fillId="0" borderId="0" xfId="44" applyFont="1" applyFill="1"/>
    <xf numFmtId="0" fontId="15" fillId="0" borderId="0" xfId="3" applyFont="1" applyFill="1" applyAlignment="1"/>
    <xf numFmtId="0" fontId="15" fillId="0" borderId="0" xfId="29" applyFont="1" applyFill="1" applyAlignment="1" applyProtection="1">
      <alignment horizontal="left"/>
      <protection locked="0"/>
    </xf>
    <xf numFmtId="164" fontId="15" fillId="0" borderId="0" xfId="6" applyFont="1" applyFill="1" applyBorder="1" applyAlignment="1" applyProtection="1">
      <alignment horizontal="left"/>
    </xf>
    <xf numFmtId="170" fontId="15" fillId="0" borderId="0" xfId="44" applyNumberFormat="1" applyFont="1" applyFill="1" applyAlignment="1">
      <alignment horizontal="left"/>
    </xf>
    <xf numFmtId="0" fontId="28" fillId="0" borderId="0" xfId="3" applyFont="1" applyFill="1" applyAlignment="1">
      <alignment horizontal="left"/>
    </xf>
    <xf numFmtId="0" fontId="15" fillId="0" borderId="0" xfId="3" applyFont="1" applyFill="1" applyAlignment="1">
      <alignment horizontal="left"/>
    </xf>
    <xf numFmtId="0" fontId="15" fillId="0" borderId="0" xfId="3" applyFont="1" applyFill="1"/>
    <xf numFmtId="0" fontId="16" fillId="0" borderId="0" xfId="27" applyFont="1" applyFill="1" applyAlignment="1" applyProtection="1">
      <alignment horizontal="left"/>
    </xf>
    <xf numFmtId="0" fontId="16" fillId="0" borderId="0" xfId="27" applyFont="1" applyFill="1"/>
    <xf numFmtId="167" fontId="16" fillId="0" borderId="0" xfId="27" applyNumberFormat="1" applyFont="1" applyFill="1" applyAlignment="1" applyProtection="1">
      <alignment horizontal="left"/>
    </xf>
    <xf numFmtId="0" fontId="16" fillId="0" borderId="0" xfId="27" applyFont="1" applyFill="1" applyAlignment="1">
      <alignment horizontal="left"/>
    </xf>
    <xf numFmtId="0" fontId="15" fillId="0" borderId="0" xfId="20" applyFont="1" applyFill="1" applyAlignment="1" applyProtection="1">
      <alignment horizontal="left"/>
    </xf>
    <xf numFmtId="0" fontId="10" fillId="0" borderId="0" xfId="3" applyFont="1" applyFill="1" applyBorder="1" applyAlignment="1" applyProtection="1">
      <alignment horizontal="left"/>
    </xf>
    <xf numFmtId="0" fontId="24" fillId="0" borderId="0" xfId="12" applyFont="1" applyFill="1" applyAlignment="1">
      <alignment horizontal="left"/>
    </xf>
    <xf numFmtId="0" fontId="24" fillId="0" borderId="0" xfId="12" applyFont="1" applyFill="1"/>
    <xf numFmtId="0" fontId="24" fillId="0" borderId="1" xfId="12" applyFont="1" applyFill="1" applyBorder="1"/>
    <xf numFmtId="0" fontId="13" fillId="0" borderId="0" xfId="12" applyFont="1" applyFill="1" applyAlignment="1">
      <alignment horizontal="right"/>
    </xf>
    <xf numFmtId="0" fontId="13" fillId="0" borderId="0" xfId="12" applyFont="1" applyFill="1" applyAlignment="1" applyProtection="1">
      <alignment horizontal="right"/>
    </xf>
    <xf numFmtId="0" fontId="31" fillId="0" borderId="0" xfId="12" applyFont="1" applyFill="1"/>
    <xf numFmtId="0" fontId="31" fillId="0" borderId="1" xfId="12" applyFont="1" applyFill="1" applyBorder="1" applyAlignment="1" applyProtection="1">
      <alignment horizontal="right"/>
    </xf>
    <xf numFmtId="3" fontId="1" fillId="0" borderId="0" xfId="44" applyNumberFormat="1" applyFont="1" applyBorder="1"/>
    <xf numFmtId="37" fontId="24" fillId="0" borderId="1" xfId="12" applyNumberFormat="1" applyFont="1" applyFill="1" applyBorder="1" applyAlignment="1" applyProtection="1">
      <alignment horizontal="fill"/>
    </xf>
    <xf numFmtId="37" fontId="24" fillId="0" borderId="0" xfId="12" applyNumberFormat="1" applyFont="1" applyFill="1" applyProtection="1"/>
    <xf numFmtId="0" fontId="13" fillId="0" borderId="0" xfId="12" applyFont="1" applyFill="1" applyBorder="1"/>
    <xf numFmtId="0" fontId="13" fillId="0" borderId="0" xfId="12" applyFont="1" applyFill="1"/>
    <xf numFmtId="0" fontId="13" fillId="0" borderId="1" xfId="12" applyFont="1" applyFill="1" applyBorder="1"/>
    <xf numFmtId="0" fontId="31" fillId="0" borderId="0" xfId="12" applyFont="1" applyFill="1" applyAlignment="1">
      <alignment horizontal="right"/>
    </xf>
    <xf numFmtId="10" fontId="13" fillId="0" borderId="0" xfId="44" applyNumberFormat="1" applyFont="1"/>
    <xf numFmtId="0" fontId="13" fillId="0" borderId="0" xfId="44" applyFont="1"/>
    <xf numFmtId="3" fontId="13" fillId="0" borderId="0" xfId="44" applyNumberFormat="1" applyFont="1"/>
    <xf numFmtId="10" fontId="31" fillId="0" borderId="0" xfId="44" applyNumberFormat="1" applyFont="1"/>
    <xf numFmtId="0" fontId="16" fillId="0" borderId="1" xfId="44" applyFont="1" applyBorder="1"/>
    <xf numFmtId="0" fontId="20" fillId="0" borderId="0" xfId="3" applyFont="1" applyFill="1" applyAlignment="1" applyProtection="1">
      <alignment horizontal="center"/>
    </xf>
    <xf numFmtId="164" fontId="14" fillId="0" borderId="0" xfId="9" applyNumberFormat="1" applyFont="1" applyFill="1" applyBorder="1" applyProtection="1"/>
    <xf numFmtId="0" fontId="14" fillId="0" borderId="2" xfId="27" applyFont="1" applyFill="1" applyBorder="1" applyAlignment="1"/>
    <xf numFmtId="0" fontId="27" fillId="0" borderId="0" xfId="20" applyFont="1" applyFill="1" applyAlignment="1" applyProtection="1">
      <alignment horizontal="left"/>
    </xf>
    <xf numFmtId="166" fontId="12" fillId="0" borderId="0" xfId="3" applyNumberFormat="1" applyFont="1" applyFill="1" applyBorder="1"/>
    <xf numFmtId="166" fontId="12" fillId="0" borderId="0" xfId="3" applyNumberFormat="1" applyFont="1" applyFill="1" applyBorder="1" applyAlignment="1">
      <alignment horizontal="right"/>
    </xf>
    <xf numFmtId="0" fontId="12" fillId="0" borderId="0" xfId="3" applyFont="1" applyFill="1" applyBorder="1" applyAlignment="1"/>
    <xf numFmtId="0" fontId="36" fillId="0" borderId="0" xfId="0" applyFont="1"/>
    <xf numFmtId="0" fontId="15" fillId="0" borderId="0" xfId="3" applyFont="1" applyFill="1" applyBorder="1" applyAlignment="1" applyProtection="1">
      <alignment horizontal="left"/>
    </xf>
    <xf numFmtId="0" fontId="15" fillId="0" borderId="0" xfId="20" applyFont="1" applyFill="1" applyBorder="1" applyAlignment="1" applyProtection="1">
      <alignment horizontal="left"/>
    </xf>
    <xf numFmtId="3" fontId="12" fillId="0" borderId="0" xfId="3" applyNumberFormat="1" applyFont="1" applyFill="1" applyAlignment="1" applyProtection="1">
      <alignment horizontal="left"/>
    </xf>
    <xf numFmtId="164" fontId="12" fillId="0" borderId="1" xfId="6" applyFont="1" applyFill="1" applyBorder="1" applyAlignment="1">
      <alignment horizontal="right"/>
    </xf>
    <xf numFmtId="167" fontId="26" fillId="0" borderId="0" xfId="44" applyNumberFormat="1" applyFont="1" applyFill="1" applyBorder="1" applyAlignment="1">
      <alignment horizontal="right"/>
    </xf>
    <xf numFmtId="164" fontId="11" fillId="0" borderId="0" xfId="6" applyFont="1" applyFill="1" applyBorder="1" applyAlignment="1">
      <alignment horizontal="right"/>
    </xf>
    <xf numFmtId="0" fontId="13" fillId="0" borderId="0" xfId="44" applyFont="1" applyFill="1" applyAlignment="1">
      <alignment horizontal="right"/>
    </xf>
    <xf numFmtId="0" fontId="12" fillId="0" borderId="2" xfId="8" applyNumberFormat="1" applyFont="1" applyFill="1" applyBorder="1" applyAlignment="1">
      <alignment horizontal="right"/>
    </xf>
    <xf numFmtId="166" fontId="12" fillId="0" borderId="0" xfId="31" applyNumberFormat="1" applyFont="1" applyAlignment="1"/>
    <xf numFmtId="166" fontId="12" fillId="0" borderId="0" xfId="8" applyNumberFormat="1" applyFont="1" applyBorder="1" applyAlignment="1" applyProtection="1">
      <protection locked="0"/>
    </xf>
    <xf numFmtId="166" fontId="12" fillId="0" borderId="0" xfId="31" applyNumberFormat="1" applyFont="1" applyFill="1" applyAlignment="1"/>
    <xf numFmtId="166" fontId="12" fillId="0" borderId="0" xfId="8" applyNumberFormat="1" applyFont="1" applyFill="1" applyBorder="1" applyAlignment="1" applyProtection="1">
      <protection locked="0"/>
    </xf>
    <xf numFmtId="37" fontId="13" fillId="0" borderId="0" xfId="35" applyNumberFormat="1" applyFont="1" applyFill="1" applyAlignment="1" applyProtection="1">
      <alignment horizontal="right"/>
      <protection locked="0"/>
    </xf>
    <xf numFmtId="3" fontId="11" fillId="0" borderId="0" xfId="14" applyNumberFormat="1" applyFont="1" applyFill="1" applyAlignment="1">
      <alignment horizontal="right"/>
    </xf>
    <xf numFmtId="164" fontId="14" fillId="0" borderId="0" xfId="35" applyNumberFormat="1" applyFont="1" applyFill="1" applyAlignment="1" applyProtection="1">
      <alignment horizontal="right"/>
      <protection locked="0"/>
    </xf>
    <xf numFmtId="0" fontId="14" fillId="0" borderId="0" xfId="35" applyFont="1" applyFill="1" applyAlignment="1" applyProtection="1">
      <alignment horizontal="right"/>
      <protection locked="0"/>
    </xf>
    <xf numFmtId="3" fontId="37" fillId="0" borderId="0" xfId="14" applyNumberFormat="1" applyFont="1" applyFill="1" applyBorder="1" applyAlignment="1">
      <alignment horizontal="right"/>
    </xf>
    <xf numFmtId="10" fontId="13" fillId="0" borderId="0" xfId="44" applyNumberFormat="1" applyFont="1" applyAlignment="1">
      <alignment horizontal="left"/>
    </xf>
    <xf numFmtId="0" fontId="29" fillId="0" borderId="0" xfId="44" applyFont="1"/>
    <xf numFmtId="3" fontId="1" fillId="0" borderId="0" xfId="44" applyNumberFormat="1" applyFont="1" applyBorder="1" applyAlignment="1">
      <alignment horizontal="right"/>
    </xf>
    <xf numFmtId="3" fontId="3" fillId="0" borderId="0" xfId="44" applyNumberFormat="1" applyFont="1" applyBorder="1" applyAlignment="1">
      <alignment horizontal="right"/>
    </xf>
    <xf numFmtId="0" fontId="16" fillId="0" borderId="1" xfId="12" applyFont="1" applyFill="1" applyBorder="1" applyAlignment="1">
      <alignment horizontal="left"/>
    </xf>
    <xf numFmtId="0" fontId="16" fillId="0" borderId="1" xfId="12" applyFont="1" applyFill="1" applyBorder="1"/>
    <xf numFmtId="0" fontId="2" fillId="0" borderId="1" xfId="44" applyFont="1" applyBorder="1"/>
    <xf numFmtId="0" fontId="2" fillId="0" borderId="1" xfId="44" applyFont="1" applyFill="1" applyBorder="1"/>
    <xf numFmtId="167" fontId="12" fillId="0" borderId="0" xfId="44" applyNumberFormat="1" applyFont="1" applyFill="1" applyBorder="1" applyAlignment="1">
      <alignment horizontal="left"/>
    </xf>
    <xf numFmtId="167" fontId="15" fillId="0" borderId="0" xfId="44" applyNumberFormat="1" applyFont="1" applyFill="1" applyBorder="1" applyAlignment="1">
      <alignment horizontal="left"/>
    </xf>
    <xf numFmtId="14" fontId="14" fillId="0" borderId="0" xfId="27" applyNumberFormat="1" applyFont="1" applyFill="1" applyAlignment="1">
      <alignment horizontal="right"/>
    </xf>
    <xf numFmtId="10" fontId="13" fillId="0" borderId="0" xfId="44" applyNumberFormat="1" applyFont="1" applyBorder="1" applyAlignment="1">
      <alignment wrapText="1"/>
    </xf>
    <xf numFmtId="3" fontId="11" fillId="0" borderId="0" xfId="13" applyNumberFormat="1" applyFont="1" applyBorder="1"/>
    <xf numFmtId="3" fontId="11" fillId="0" borderId="0" xfId="13" applyNumberFormat="1" applyFont="1" applyBorder="1" applyAlignment="1">
      <alignment horizontal="right"/>
    </xf>
    <xf numFmtId="0" fontId="27" fillId="0" borderId="0" xfId="13" applyFont="1" applyBorder="1"/>
    <xf numFmtId="0" fontId="27" fillId="0" borderId="0" xfId="13" applyFont="1" applyFill="1" applyBorder="1"/>
    <xf numFmtId="0" fontId="11" fillId="0" borderId="0" xfId="13" applyFont="1" applyBorder="1" applyAlignment="1">
      <alignment horizontal="left" indent="1"/>
    </xf>
    <xf numFmtId="0" fontId="27" fillId="0" borderId="0" xfId="13" applyFont="1" applyBorder="1" applyAlignment="1">
      <alignment horizontal="left" indent="1"/>
    </xf>
    <xf numFmtId="0" fontId="15" fillId="0" borderId="0" xfId="13" applyFont="1" applyBorder="1" applyAlignment="1">
      <alignment horizontal="left"/>
    </xf>
    <xf numFmtId="0" fontId="15" fillId="0" borderId="0" xfId="13" applyFont="1" applyFill="1" applyBorder="1" applyAlignment="1">
      <alignment horizontal="left"/>
    </xf>
    <xf numFmtId="0" fontId="12" fillId="0" borderId="0" xfId="13" applyFont="1" applyBorder="1" applyAlignment="1">
      <alignment horizontal="left"/>
    </xf>
    <xf numFmtId="0" fontId="12" fillId="0" borderId="0" xfId="13" applyFont="1" applyFill="1" applyBorder="1" applyAlignment="1">
      <alignment horizontal="left"/>
    </xf>
    <xf numFmtId="173" fontId="6" fillId="0" borderId="0" xfId="5" applyNumberFormat="1" applyFont="1" applyFill="1" applyBorder="1"/>
    <xf numFmtId="10" fontId="29" fillId="0" borderId="0" xfId="44" applyNumberFormat="1" applyFont="1" applyBorder="1"/>
    <xf numFmtId="0" fontId="11" fillId="0" borderId="0" xfId="8" applyFont="1" applyFill="1" applyBorder="1" applyAlignment="1" applyProtection="1">
      <alignment horizontal="left"/>
    </xf>
    <xf numFmtId="0" fontId="11" fillId="0" borderId="0" xfId="8" applyFont="1" applyFill="1" applyBorder="1"/>
    <xf numFmtId="165" fontId="11" fillId="0" borderId="0" xfId="8" applyNumberFormat="1" applyFont="1" applyFill="1" applyBorder="1" applyAlignment="1" applyProtection="1">
      <alignment horizontal="right"/>
      <protection locked="0"/>
    </xf>
    <xf numFmtId="0" fontId="11" fillId="0" borderId="0" xfId="8" applyFont="1" applyFill="1" applyBorder="1" applyAlignment="1">
      <alignment horizontal="right"/>
    </xf>
    <xf numFmtId="0" fontId="11" fillId="0" borderId="0" xfId="8" applyFont="1" applyFill="1" applyBorder="1" applyAlignment="1">
      <alignment horizontal="center"/>
    </xf>
    <xf numFmtId="175" fontId="0" fillId="0" borderId="0" xfId="0" applyNumberFormat="1"/>
    <xf numFmtId="0" fontId="18" fillId="2" borderId="2" xfId="44" applyFont="1" applyFill="1" applyBorder="1"/>
    <xf numFmtId="0" fontId="3" fillId="0" borderId="0" xfId="0" applyFont="1"/>
  </cellXfs>
  <cellStyles count="45">
    <cellStyle name="ANCLAS,REZONES Y SUS PARTES,DE FUNDICION,DE HIERRO O DE ACERO" xfId="44"/>
    <cellStyle name="Normal" xfId="0" builtinId="0"/>
    <cellStyle name="Normal__CN-Arg" xfId="1"/>
    <cellStyle name="Normal_ARG_1-2" xfId="2"/>
    <cellStyle name="Normal_ARG96-01" xfId="3"/>
    <cellStyle name="Normal_ARG96-02" xfId="4"/>
    <cellStyle name="Normal_ARG96-03" xfId="5"/>
    <cellStyle name="Normal_ARG96-04" xfId="6"/>
    <cellStyle name="Normal_ARG96-07" xfId="7"/>
    <cellStyle name="Normal_ARG96-08" xfId="8"/>
    <cellStyle name="Normal_ARG96-09" xfId="9"/>
    <cellStyle name="Normal_ARG96-10" xfId="10"/>
    <cellStyle name="Normal_ARG96-11" xfId="11"/>
    <cellStyle name="Normal_ARG96-12" xfId="12"/>
    <cellStyle name="Normal_ARG96-14" xfId="13"/>
    <cellStyle name="Normal_ARG96-15" xfId="14"/>
    <cellStyle name="Normal_ARG96-16" xfId="15"/>
    <cellStyle name="Normal_ARG97-03" xfId="16"/>
    <cellStyle name="Normal_ARG97-09" xfId="17"/>
    <cellStyle name="Normal_ARG976-04" xfId="18"/>
    <cellStyle name="Normal_ArgDestiX" xfId="19"/>
    <cellStyle name="Normal_BOL96-01" xfId="20"/>
    <cellStyle name="Normal_BOL96-16" xfId="21"/>
    <cellStyle name="Normal_BOL96-17" xfId="22"/>
    <cellStyle name="Normal_Cuad_A-13_Deuda" xfId="23"/>
    <cellStyle name="Normal_DOM96-12" xfId="24"/>
    <cellStyle name="Normal_EcuIET" xfId="25"/>
    <cellStyle name="Normal_MEX96-06" xfId="26"/>
    <cellStyle name="Normal_PER96-02" xfId="27"/>
    <cellStyle name="Normal_Uruguay" xfId="28"/>
    <cellStyle name="Normal_URY_1-2" xfId="29"/>
    <cellStyle name="Normal_Ury_CDe_AA" xfId="30"/>
    <cellStyle name="Normal_URY96-07" xfId="31"/>
    <cellStyle name="Normal_URY96-09" xfId="32"/>
    <cellStyle name="Normal_URY96-10" xfId="33"/>
    <cellStyle name="Normal_URY96-13" xfId="34"/>
    <cellStyle name="Normal_URY96-14" xfId="35"/>
    <cellStyle name="Normal_URY96-15" xfId="36"/>
    <cellStyle name="Normal_UryAgr" xfId="37"/>
    <cellStyle name="Normal_UryImpD" xfId="38"/>
    <cellStyle name="Normal_UryMon" xfId="39"/>
    <cellStyle name="Normal_VEN96-09" xfId="40"/>
    <cellStyle name="Normal_VEN96-10" xfId="41"/>
    <cellStyle name="Normal_VEN96-15" xfId="42"/>
    <cellStyle name="Normal_YRY96-06" xfId="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9BE69"/>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codeName="Sheet16">
    <tabColor indexed="22"/>
    <pageSetUpPr fitToPage="1"/>
  </sheetPr>
  <dimension ref="A1:G40"/>
  <sheetViews>
    <sheetView showGridLines="0" tabSelected="1" workbookViewId="0">
      <selection activeCell="C1" sqref="C1:C1048576"/>
    </sheetView>
  </sheetViews>
  <sheetFormatPr defaultRowHeight="11.25"/>
  <cols>
    <col min="1" max="1" width="15.33203125" bestFit="1" customWidth="1"/>
    <col min="2" max="2" width="59.83203125" customWidth="1"/>
    <col min="3" max="3" width="60.83203125" style="747" bestFit="1" customWidth="1"/>
  </cols>
  <sheetData>
    <row r="1" spans="1:4" s="344" customFormat="1" ht="18" customHeight="1">
      <c r="B1" s="344" t="s">
        <v>30</v>
      </c>
      <c r="C1" s="344" t="s">
        <v>30</v>
      </c>
    </row>
    <row r="2" spans="1:4" s="298" customFormat="1" ht="18" customHeight="1">
      <c r="A2" s="745">
        <f ca="1">NOW()</f>
        <v>40840.654091898148</v>
      </c>
      <c r="B2" s="550" t="s">
        <v>819</v>
      </c>
      <c r="C2" s="550" t="s">
        <v>820</v>
      </c>
      <c r="D2"/>
    </row>
    <row r="3" spans="1:4" s="298" customFormat="1" ht="18" customHeight="1">
      <c r="A3" s="299"/>
      <c r="B3" s="300" t="s">
        <v>161</v>
      </c>
      <c r="C3" s="746" t="s">
        <v>196</v>
      </c>
    </row>
    <row r="4" spans="1:4" s="296" customFormat="1" ht="18" customHeight="1">
      <c r="A4" s="297"/>
      <c r="B4" s="298"/>
    </row>
    <row r="5" spans="1:4" s="296" customFormat="1" ht="18" customHeight="1">
      <c r="A5" s="691">
        <f>+Ury_1!$A$1</f>
        <v>1</v>
      </c>
      <c r="B5" s="301" t="str">
        <f>+Ury_1!$A$3</f>
        <v>PRINCIPALES INDICADORES ECONÓMICOS</v>
      </c>
      <c r="C5" s="301" t="str">
        <f>+Ury_1!$M$3</f>
        <v>MAIN ECONOMIC INDICATORS</v>
      </c>
    </row>
    <row r="6" spans="1:4" s="296" customFormat="1" ht="18" customHeight="1">
      <c r="A6" s="691">
        <f>+Ury_2!$A$1</f>
        <v>2</v>
      </c>
      <c r="B6" s="301" t="str">
        <f>+Ury_2!$A$3</f>
        <v>PRINCIPALES INDICADORES TRIMESTRALES</v>
      </c>
      <c r="C6" s="301" t="str">
        <f>+Ury_2!$P$3</f>
        <v>MAIN QUARTERLY INDICATORS</v>
      </c>
    </row>
    <row r="7" spans="1:4" s="296" customFormat="1" ht="18" customHeight="1">
      <c r="A7" s="691">
        <f>+Ury_3!$A$1</f>
        <v>3</v>
      </c>
      <c r="B7" s="301" t="str">
        <f>+Ury_3!$A$3</f>
        <v>PIB POR RAMA DE ACTIVIDAD ECONÓMICA</v>
      </c>
      <c r="C7" s="301" t="str">
        <f>+Ury_3!$AA$3</f>
        <v>GROSS DOMESTIC PRODUCT, BY KIND OF ECONOMIC ACTIVITY</v>
      </c>
    </row>
    <row r="8" spans="1:4" s="296" customFormat="1" ht="18" customHeight="1">
      <c r="A8" s="691">
        <f>+Ury_4!$A$1</f>
        <v>4</v>
      </c>
      <c r="B8" s="301" t="str">
        <f>+Ury_4!$A$3</f>
        <v>OFERTA Y DEMANDA GLOBALES</v>
      </c>
      <c r="C8" s="301" t="str">
        <f>+Ury_4!$AA$3</f>
        <v xml:space="preserve">TOTAL SUPPLY AND DEMAND </v>
      </c>
    </row>
    <row r="9" spans="1:4" s="296" customFormat="1" ht="18" customHeight="1">
      <c r="A9" s="691">
        <f>+Ury_5!$A$1</f>
        <v>5</v>
      </c>
      <c r="B9" s="301" t="str">
        <f>+Ury_5!$A$3</f>
        <v>INDICADORES DE LA PRODUCCIÓN AGROPECUARIA</v>
      </c>
      <c r="C9" s="301" t="str">
        <f>+Ury_5!$Y$3</f>
        <v>INDICATORS OF AGRICULTURAL OUTPUT</v>
      </c>
    </row>
    <row r="10" spans="1:4" s="296" customFormat="1" ht="18" customHeight="1">
      <c r="A10" s="691">
        <f>+Ury_6!$A$1</f>
        <v>6</v>
      </c>
      <c r="B10" s="301" t="str">
        <f>+Ury_6!$A$3</f>
        <v xml:space="preserve">ÍNDICES DE MANUFACTURAS </v>
      </c>
      <c r="C10" s="301" t="str">
        <f>+Ury_6!$M$3</f>
        <v>MANUFACTURING OUTPUT INDEX</v>
      </c>
    </row>
    <row r="11" spans="1:4" s="296" customFormat="1" ht="18" customHeight="1">
      <c r="A11" s="691" t="str">
        <f>+LEFT(Ury_7!$A$1,16)</f>
        <v>7</v>
      </c>
      <c r="B11" s="301" t="str">
        <f>+LEFT(Ury_7!$A$3,16)</f>
        <v>BALANZA DE PAGOS</v>
      </c>
      <c r="C11" s="301" t="str">
        <f>+LEFT(Ury_7!$X$3,20)</f>
        <v xml:space="preserve">BALANCE OF PAYMENTS </v>
      </c>
    </row>
    <row r="12" spans="1:4" s="296" customFormat="1" ht="18" customHeight="1">
      <c r="A12" s="691">
        <f>+Ury_8!$A$1</f>
        <v>8</v>
      </c>
      <c r="B12" s="301" t="str">
        <f>+Ury_8!$A$3</f>
        <v xml:space="preserve">VALOR DE LAS EXPORTACIONES DE BIENES, FOB </v>
      </c>
      <c r="C12" s="301" t="str">
        <f>+Ury_8!$Y$3</f>
        <v xml:space="preserve">EXPORTS OF GOODS, FOB </v>
      </c>
    </row>
    <row r="13" spans="1:4" s="296" customFormat="1" ht="18" customHeight="1">
      <c r="A13" s="691">
        <f>+Ury_9!$A$1</f>
        <v>9</v>
      </c>
      <c r="B13" s="301" t="str">
        <f>+Ury_9!$A$3</f>
        <v>VALOR DE LAS IMPORTACIONES DE BIENES, CIF</v>
      </c>
      <c r="C13" s="301" t="str">
        <f>+Ury_9!$Y$3</f>
        <v>IMPORTS OF GOODS, CIF</v>
      </c>
    </row>
    <row r="14" spans="1:4" s="296" customFormat="1" ht="18" customHeight="1">
      <c r="A14" s="691" t="str">
        <f>LEFT(+Ury_10!$A$1,44)</f>
        <v>10</v>
      </c>
      <c r="B14" s="301" t="str">
        <f>LEFT(+Ury_10!$A$3,44)</f>
        <v xml:space="preserve">DESTINO DE LAS EXPORTACIONES DE BIENES, FOB </v>
      </c>
      <c r="C14" s="301" t="str">
        <f>+LEFT(Ury_10!$O$3,38)</f>
        <v xml:space="preserve">EXPORTS OF GOODS, FOB, BY DESTINATION </v>
      </c>
    </row>
    <row r="15" spans="1:4" s="296" customFormat="1" ht="18" customHeight="1">
      <c r="A15" s="691" t="str">
        <f>LEFT(+Ury_11!$A$1,42)</f>
        <v>11</v>
      </c>
      <c r="B15" s="301" t="str">
        <f>LEFT(+Ury_11!$A$3,42)</f>
        <v>ORIGEN DE LAS IMPORTACIONES DE BIENES, CIF</v>
      </c>
      <c r="C15" s="301" t="str">
        <f>LEFT(+Ury_11!$O$3,33)</f>
        <v xml:space="preserve">IMPORTS OF GOODS, CIF, BY ORIGIN </v>
      </c>
    </row>
    <row r="16" spans="1:4" s="296" customFormat="1" ht="18" customHeight="1">
      <c r="A16" s="691">
        <f>+Ury_12!$A$1</f>
        <v>12</v>
      </c>
      <c r="B16" s="301" t="str">
        <f>+Ury_12!$A$3</f>
        <v>INDICADORES DEL ENDEUDAMIENTO EXTERNO</v>
      </c>
      <c r="C16" s="301" t="str">
        <f>+Ury_12!$Y$3</f>
        <v xml:space="preserve">EXTERNAL DEBT INDICATORS </v>
      </c>
    </row>
    <row r="17" spans="1:3" s="296" customFormat="1" ht="18" customHeight="1">
      <c r="A17" s="691">
        <f>+Ury_13!$A$1</f>
        <v>13</v>
      </c>
      <c r="B17" s="301" t="str">
        <f>+LEFT(Ury_13!$A$3,38)</f>
        <v>BALANCE MONETARIO DEL SISTEMA BANCARIO</v>
      </c>
      <c r="C17" s="301" t="str">
        <f>+LEFT(Ury_13!$Y$3,38)</f>
        <v>MONETARY BALANCE OF THE BANKING SYSTEM</v>
      </c>
    </row>
    <row r="18" spans="1:3" s="296" customFormat="1" ht="18" customHeight="1">
      <c r="A18" s="691">
        <f>+Ury_14!$A$1</f>
        <v>14</v>
      </c>
      <c r="B18" s="301" t="str">
        <f>+Ury_14!$A$3</f>
        <v>INGRESOS Y GASTOS DEL GOBIERNO CENTRAL</v>
      </c>
      <c r="C18" s="301" t="str">
        <f>+Ury_14!$Y$3</f>
        <v>REVENUES AND EXPENDITURES OF THE CENTRAL GOVERNMENT</v>
      </c>
    </row>
    <row r="40" spans="7:7">
      <c r="G40" s="446"/>
    </row>
  </sheetData>
  <phoneticPr fontId="0" type="noConversion"/>
  <pageMargins left="0.19" right="0.2" top="0.33" bottom="0.31" header="0.17" footer="0.18"/>
  <pageSetup scale="95" orientation="portrait"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codeName="Sheet1" enableFormatConditionsCalculation="0">
    <tabColor indexed="22"/>
  </sheetPr>
  <dimension ref="A1:N129"/>
  <sheetViews>
    <sheetView showGridLines="0" zoomScaleNormal="100" workbookViewId="0">
      <selection activeCell="N9" sqref="N9"/>
    </sheetView>
  </sheetViews>
  <sheetFormatPr defaultColWidth="10.1640625" defaultRowHeight="11.1" customHeight="1"/>
  <cols>
    <col min="1" max="1" width="44" style="259" customWidth="1"/>
    <col min="2" max="2" width="2.33203125" style="260" customWidth="1"/>
    <col min="3" max="10" width="7.1640625" style="270" customWidth="1"/>
    <col min="11" max="11" width="6.5" style="270" customWidth="1"/>
    <col min="12" max="12" width="2.33203125" style="260" customWidth="1"/>
    <col min="13" max="13" width="20" style="346" customWidth="1"/>
    <col min="14" max="14" width="31.5" style="260" customWidth="1"/>
    <col min="15" max="16384" width="10.1640625" style="260"/>
  </cols>
  <sheetData>
    <row r="1" spans="1:14" s="259" customFormat="1" ht="11.1" customHeight="1">
      <c r="A1" s="456">
        <v>1</v>
      </c>
      <c r="C1" s="270"/>
      <c r="D1" s="270"/>
      <c r="E1" s="270"/>
      <c r="F1" s="270"/>
      <c r="G1" s="270"/>
      <c r="H1" s="270"/>
      <c r="I1" s="270"/>
      <c r="J1" s="270"/>
      <c r="K1" s="270"/>
      <c r="M1" s="353">
        <v>1</v>
      </c>
    </row>
    <row r="2" spans="1:14" ht="11.1" customHeight="1">
      <c r="A2" s="345" t="s">
        <v>30</v>
      </c>
      <c r="M2" s="347" t="s">
        <v>30</v>
      </c>
    </row>
    <row r="3" spans="1:14" ht="11.1" customHeight="1">
      <c r="A3" s="345" t="s">
        <v>162</v>
      </c>
      <c r="M3" s="347" t="s">
        <v>197</v>
      </c>
    </row>
    <row r="4" spans="1:14" ht="8.1" customHeight="1">
      <c r="A4" s="262"/>
      <c r="B4" s="262"/>
      <c r="C4" s="556"/>
      <c r="D4" s="556"/>
      <c r="E4" s="556"/>
      <c r="F4" s="556"/>
      <c r="G4" s="556"/>
      <c r="H4" s="556"/>
      <c r="I4" s="556"/>
      <c r="J4" s="556"/>
      <c r="K4" s="556"/>
      <c r="L4" s="263"/>
      <c r="M4" s="348"/>
      <c r="N4" s="263"/>
    </row>
    <row r="5" spans="1:14" ht="11.1" customHeight="1">
      <c r="A5" s="264"/>
      <c r="B5" s="491"/>
      <c r="C5" s="491">
        <v>2002</v>
      </c>
      <c r="D5" s="491">
        <v>2003</v>
      </c>
      <c r="E5" s="491">
        <v>2004</v>
      </c>
      <c r="F5" s="491">
        <v>2005</v>
      </c>
      <c r="G5" s="491">
        <v>2006</v>
      </c>
      <c r="H5" s="491">
        <v>2007</v>
      </c>
      <c r="I5" s="491">
        <v>2008</v>
      </c>
      <c r="J5" s="491">
        <v>2009</v>
      </c>
      <c r="K5" s="491">
        <v>2010</v>
      </c>
      <c r="L5" s="492" t="s">
        <v>70</v>
      </c>
    </row>
    <row r="6" spans="1:14" ht="8.1" customHeight="1">
      <c r="A6" s="36"/>
      <c r="B6" s="36"/>
      <c r="C6" s="557"/>
      <c r="D6" s="557"/>
      <c r="E6" s="557"/>
      <c r="F6" s="557"/>
      <c r="G6" s="557"/>
      <c r="H6" s="557"/>
      <c r="I6" s="557"/>
      <c r="J6" s="557"/>
      <c r="K6" s="557"/>
      <c r="L6" s="261"/>
    </row>
    <row r="7" spans="1:14" ht="11.1" customHeight="1">
      <c r="A7" s="36"/>
      <c r="B7" s="36" t="s">
        <v>594</v>
      </c>
      <c r="C7" s="557"/>
      <c r="D7" s="557"/>
      <c r="E7" s="557"/>
      <c r="F7" s="557"/>
      <c r="G7" s="557"/>
      <c r="H7" s="557"/>
      <c r="I7" s="557"/>
      <c r="J7" s="557"/>
      <c r="K7" s="557"/>
      <c r="L7" s="261"/>
    </row>
    <row r="8" spans="1:14" ht="11.1" customHeight="1">
      <c r="A8" s="36" t="s">
        <v>129</v>
      </c>
      <c r="B8" s="265"/>
      <c r="C8" s="267">
        <v>-11.031860107331948</v>
      </c>
      <c r="D8" s="267">
        <v>2.1749455045843469</v>
      </c>
      <c r="E8" s="267">
        <v>11.819998490320227</v>
      </c>
      <c r="F8" s="267">
        <v>6.623653010541819</v>
      </c>
      <c r="G8" s="267">
        <v>4.325326486610237</v>
      </c>
      <c r="H8" s="267">
        <v>7.334327191087775</v>
      </c>
      <c r="I8" s="267">
        <v>8.5963555964650986</v>
      </c>
      <c r="J8" s="267">
        <v>2.5813760219415727</v>
      </c>
      <c r="K8" s="267">
        <v>8.4676752654258891</v>
      </c>
      <c r="L8" s="265"/>
      <c r="M8" s="349" t="s">
        <v>198</v>
      </c>
    </row>
    <row r="9" spans="1:14" ht="11.1" customHeight="1">
      <c r="A9" s="36" t="s">
        <v>130</v>
      </c>
      <c r="B9" s="265"/>
      <c r="C9" s="267">
        <v>-11.031860107332037</v>
      </c>
      <c r="D9" s="267">
        <v>2.2364411082592239</v>
      </c>
      <c r="E9" s="267">
        <v>11.853658935380263</v>
      </c>
      <c r="F9" s="267">
        <v>6.5594991880321585</v>
      </c>
      <c r="G9" s="267">
        <v>4.1060898353327602</v>
      </c>
      <c r="H9" s="267">
        <v>7.0451029561414913</v>
      </c>
      <c r="I9" s="267">
        <v>8.2721873708040619</v>
      </c>
      <c r="J9" s="267">
        <v>2.2456440563835667</v>
      </c>
      <c r="K9" s="267">
        <v>8.1138364671103922</v>
      </c>
      <c r="L9" s="265"/>
      <c r="M9" s="349" t="s">
        <v>199</v>
      </c>
    </row>
    <row r="10" spans="1:14" ht="6" customHeight="1">
      <c r="A10" s="37"/>
      <c r="B10" s="265"/>
      <c r="L10" s="265"/>
      <c r="M10" s="659"/>
    </row>
    <row r="11" spans="1:14" ht="11.1" customHeight="1">
      <c r="A11" s="36" t="s">
        <v>131</v>
      </c>
      <c r="B11" s="265"/>
      <c r="L11" s="265"/>
      <c r="M11" s="349" t="s">
        <v>200</v>
      </c>
    </row>
    <row r="12" spans="1:14" s="265" customFormat="1" ht="11.1" customHeight="1">
      <c r="A12" s="551" t="s">
        <v>603</v>
      </c>
      <c r="C12" s="267">
        <v>5.0916196585923279</v>
      </c>
      <c r="D12" s="267">
        <v>10.637103564412008</v>
      </c>
      <c r="E12" s="267">
        <v>10.5752156265855</v>
      </c>
      <c r="F12" s="267">
        <v>4.6227524303862788</v>
      </c>
      <c r="G12" s="267">
        <v>3.3944964793880317</v>
      </c>
      <c r="H12" s="267">
        <v>-6.7784964430236849</v>
      </c>
      <c r="I12" s="267">
        <v>5.5238289281545949</v>
      </c>
      <c r="J12" s="267">
        <v>2.8702636761368971</v>
      </c>
      <c r="K12" s="267">
        <v>0.92658465613737473</v>
      </c>
      <c r="M12" s="554" t="s">
        <v>621</v>
      </c>
    </row>
    <row r="13" spans="1:14" s="265" customFormat="1" ht="11.1" customHeight="1">
      <c r="A13" s="551" t="s">
        <v>504</v>
      </c>
      <c r="C13" s="267">
        <v>-37.562189054726367</v>
      </c>
      <c r="D13" s="267">
        <v>14.143426294820728</v>
      </c>
      <c r="E13" s="267">
        <v>7.1553228621291431</v>
      </c>
      <c r="F13" s="267">
        <v>4.3973941368078195</v>
      </c>
      <c r="G13" s="267">
        <v>21.430364334485418</v>
      </c>
      <c r="H13" s="267">
        <v>13.337338732977955</v>
      </c>
      <c r="I13" s="267">
        <v>10.061566927401145</v>
      </c>
      <c r="J13" s="267">
        <v>-2.4790520141725003</v>
      </c>
      <c r="K13" s="267">
        <v>4.6004905343366209</v>
      </c>
      <c r="M13" s="555" t="s">
        <v>508</v>
      </c>
    </row>
    <row r="14" spans="1:14" s="265" customFormat="1" ht="11.1" customHeight="1">
      <c r="A14" s="551" t="s">
        <v>505</v>
      </c>
      <c r="C14" s="267">
        <v>-13.930201737593872</v>
      </c>
      <c r="D14" s="267">
        <v>4.6731027740437581</v>
      </c>
      <c r="E14" s="267">
        <v>20.813972493987443</v>
      </c>
      <c r="F14" s="267">
        <v>10.051989718018595</v>
      </c>
      <c r="G14" s="267">
        <v>8.0598632381240431</v>
      </c>
      <c r="H14" s="267">
        <v>7.0893825595367499</v>
      </c>
      <c r="I14" s="267">
        <v>17.253315482710786</v>
      </c>
      <c r="J14" s="267">
        <v>-3.6530066632557312</v>
      </c>
      <c r="K14" s="267">
        <v>3.6832173620608311</v>
      </c>
      <c r="M14" s="555" t="s">
        <v>249</v>
      </c>
    </row>
    <row r="15" spans="1:14" s="265" customFormat="1" ht="11.1" customHeight="1">
      <c r="A15" s="551" t="s">
        <v>27</v>
      </c>
      <c r="C15" s="267">
        <v>-0.59358923624851512</v>
      </c>
      <c r="D15" s="267">
        <v>-7.4124203821656076</v>
      </c>
      <c r="E15" s="267">
        <v>1.8402270186602454</v>
      </c>
      <c r="F15" s="267">
        <v>5.8431140758253841</v>
      </c>
      <c r="G15" s="267">
        <v>-28.580003316944101</v>
      </c>
      <c r="H15" s="267">
        <v>57.834000808680443</v>
      </c>
      <c r="I15" s="267">
        <v>-52.594401387826274</v>
      </c>
      <c r="J15" s="267">
        <v>10.87743362412581</v>
      </c>
      <c r="K15" s="267">
        <v>90.208810865129351</v>
      </c>
      <c r="M15" s="555" t="s">
        <v>251</v>
      </c>
    </row>
    <row r="16" spans="1:14" s="265" customFormat="1" ht="11.1" customHeight="1">
      <c r="A16" s="551" t="s">
        <v>26</v>
      </c>
      <c r="C16" s="267">
        <v>-21.970828069369475</v>
      </c>
      <c r="D16" s="267">
        <v>-7.0944951427730381</v>
      </c>
      <c r="E16" s="267">
        <v>7.4619771863117856</v>
      </c>
      <c r="F16" s="267">
        <v>4.2311661506707843</v>
      </c>
      <c r="G16" s="267">
        <v>9.2474501593360117</v>
      </c>
      <c r="H16" s="267">
        <v>6.2108686263808499</v>
      </c>
      <c r="I16" s="267">
        <v>8.5469833106747828</v>
      </c>
      <c r="J16" s="267">
        <v>1.4150087067412498</v>
      </c>
      <c r="K16" s="267">
        <v>4.2654757031642676</v>
      </c>
      <c r="M16" s="555" t="s">
        <v>250</v>
      </c>
    </row>
    <row r="17" spans="1:13" s="265" customFormat="1" ht="11.1" customHeight="1">
      <c r="A17" s="551" t="s">
        <v>506</v>
      </c>
      <c r="C17" s="267"/>
      <c r="D17" s="267"/>
      <c r="E17" s="267"/>
      <c r="F17" s="267"/>
      <c r="G17" s="267"/>
      <c r="H17" s="267"/>
      <c r="I17" s="267"/>
      <c r="J17" s="267"/>
      <c r="K17" s="267"/>
      <c r="M17" s="660" t="s">
        <v>509</v>
      </c>
    </row>
    <row r="18" spans="1:13" s="265" customFormat="1" ht="11.1" customHeight="1">
      <c r="A18" s="551" t="s">
        <v>507</v>
      </c>
      <c r="C18" s="267">
        <v>-24.476262653602554</v>
      </c>
      <c r="D18" s="267">
        <v>-0.98914095258574308</v>
      </c>
      <c r="E18" s="267">
        <v>21.341441343613134</v>
      </c>
      <c r="F18" s="267">
        <v>10.103511022283218</v>
      </c>
      <c r="G18" s="267">
        <v>6.7657457774784158</v>
      </c>
      <c r="H18" s="267">
        <v>13.436650981311438</v>
      </c>
      <c r="I18" s="267">
        <v>11.29590846203785</v>
      </c>
      <c r="J18" s="267">
        <v>0.553509039717337</v>
      </c>
      <c r="K18" s="267">
        <v>14.811014869790572</v>
      </c>
      <c r="M18" s="660" t="s">
        <v>510</v>
      </c>
    </row>
    <row r="19" spans="1:13" s="265" customFormat="1" ht="11.1" customHeight="1">
      <c r="A19" s="551" t="s">
        <v>28</v>
      </c>
      <c r="C19" s="267">
        <v>-9.1280283095907855</v>
      </c>
      <c r="D19" s="267">
        <v>3.0953569645531642</v>
      </c>
      <c r="E19" s="267">
        <v>11.515738498789352</v>
      </c>
      <c r="F19" s="267">
        <v>11.070580742284752</v>
      </c>
      <c r="G19" s="267">
        <v>8.1775422998536573</v>
      </c>
      <c r="H19" s="267">
        <v>18.105393326337026</v>
      </c>
      <c r="I19" s="267">
        <v>35.530265829267485</v>
      </c>
      <c r="J19" s="267">
        <v>14.38571616016986</v>
      </c>
      <c r="K19" s="267">
        <v>14.611076560127213</v>
      </c>
      <c r="M19" s="555" t="s">
        <v>252</v>
      </c>
    </row>
    <row r="20" spans="1:13" s="265" customFormat="1" ht="11.1" customHeight="1">
      <c r="A20" s="552" t="s">
        <v>172</v>
      </c>
      <c r="C20" s="267"/>
      <c r="D20" s="267"/>
      <c r="E20" s="267"/>
      <c r="F20" s="267"/>
      <c r="G20" s="267"/>
      <c r="H20" s="267"/>
      <c r="I20" s="267"/>
      <c r="J20" s="267"/>
      <c r="K20" s="267"/>
      <c r="M20" s="555" t="s">
        <v>511</v>
      </c>
    </row>
    <row r="21" spans="1:13" s="265" customFormat="1" ht="11.1" customHeight="1">
      <c r="A21" s="552" t="s">
        <v>498</v>
      </c>
      <c r="C21" s="267">
        <v>-0.85107610639894027</v>
      </c>
      <c r="D21" s="267">
        <v>-5.3394244478714992</v>
      </c>
      <c r="E21" s="267">
        <v>-1.6706627320791867</v>
      </c>
      <c r="F21" s="267">
        <v>-3.5012582646888779</v>
      </c>
      <c r="G21" s="267">
        <v>3.4516512451036485</v>
      </c>
      <c r="H21" s="267">
        <v>4.1301360421325706</v>
      </c>
      <c r="I21" s="267">
        <v>1.3471247841063683</v>
      </c>
      <c r="J21" s="267">
        <v>1.2550714139191399</v>
      </c>
      <c r="K21" s="267">
        <v>1.7560877013338194</v>
      </c>
      <c r="M21" s="555" t="s">
        <v>512</v>
      </c>
    </row>
    <row r="22" spans="1:13" s="265" customFormat="1" ht="11.1" customHeight="1">
      <c r="A22" s="551" t="s">
        <v>499</v>
      </c>
      <c r="C22" s="267">
        <v>-3.335056876938991</v>
      </c>
      <c r="D22" s="267">
        <v>0.72698096233800857</v>
      </c>
      <c r="E22" s="267">
        <v>3.1910784976344475</v>
      </c>
      <c r="F22" s="267">
        <v>1.4105263157894843</v>
      </c>
      <c r="G22" s="267">
        <v>0.10385915711996763</v>
      </c>
      <c r="H22" s="267">
        <v>2.9956530797837333</v>
      </c>
      <c r="I22" s="267">
        <v>8.238008203806535</v>
      </c>
      <c r="J22" s="267">
        <v>4.143780007005593</v>
      </c>
      <c r="K22" s="267">
        <v>4.107742450621088</v>
      </c>
      <c r="M22" s="555" t="s">
        <v>513</v>
      </c>
    </row>
    <row r="23" spans="1:13" ht="8.1" customHeight="1">
      <c r="A23" s="37"/>
      <c r="B23" s="265"/>
      <c r="C23" s="267"/>
      <c r="D23" s="267"/>
      <c r="E23" s="267"/>
      <c r="F23" s="267"/>
      <c r="G23" s="267"/>
      <c r="H23" s="267"/>
      <c r="I23" s="267"/>
      <c r="J23" s="267"/>
      <c r="K23" s="267"/>
      <c r="L23" s="265"/>
      <c r="M23" s="659"/>
    </row>
    <row r="24" spans="1:13" ht="11.1" customHeight="1">
      <c r="A24" s="36" t="s">
        <v>132</v>
      </c>
      <c r="B24" s="265"/>
      <c r="C24" s="267"/>
      <c r="D24" s="267"/>
      <c r="E24" s="267"/>
      <c r="F24" s="267"/>
      <c r="G24" s="267"/>
      <c r="H24" s="267"/>
      <c r="I24" s="267"/>
      <c r="J24" s="267"/>
      <c r="K24" s="267"/>
      <c r="L24" s="265"/>
      <c r="M24" s="349" t="s">
        <v>201</v>
      </c>
    </row>
    <row r="25" spans="1:13" ht="11.1" customHeight="1">
      <c r="A25" s="118" t="s">
        <v>626</v>
      </c>
      <c r="B25" s="265"/>
      <c r="C25" s="267">
        <v>-15.877375214154842</v>
      </c>
      <c r="D25" s="267">
        <v>1.0651269228390436</v>
      </c>
      <c r="E25" s="267">
        <v>9.5178979669448225</v>
      </c>
      <c r="F25" s="267">
        <v>3.9677819775447709</v>
      </c>
      <c r="G25" s="267">
        <v>5.9182008318769519</v>
      </c>
      <c r="H25" s="267">
        <v>6.3326924092964809</v>
      </c>
      <c r="I25" s="267">
        <v>8.2387261945836343</v>
      </c>
      <c r="J25" s="267">
        <v>2.2913473051090261</v>
      </c>
      <c r="K25" s="267">
        <v>10.136917192086759</v>
      </c>
      <c r="L25" s="265"/>
      <c r="M25" s="661" t="s">
        <v>517</v>
      </c>
    </row>
    <row r="26" spans="1:13" ht="11.1" customHeight="1">
      <c r="A26" s="120" t="s">
        <v>515</v>
      </c>
      <c r="B26" s="265"/>
      <c r="C26" s="267">
        <v>-9.3417122245392559</v>
      </c>
      <c r="D26" s="267">
        <v>-4.799353454974975</v>
      </c>
      <c r="E26" s="267">
        <v>2.5271818983250149</v>
      </c>
      <c r="F26" s="267">
        <v>4.4584567370464789E-2</v>
      </c>
      <c r="G26" s="267">
        <v>6.6862685774224495</v>
      </c>
      <c r="H26" s="267">
        <v>5.5862002635009622</v>
      </c>
      <c r="I26" s="267">
        <v>5.5576329223750554</v>
      </c>
      <c r="J26" s="267">
        <v>3.8606051292256582</v>
      </c>
      <c r="K26" s="267">
        <v>2.1578279535692912</v>
      </c>
      <c r="L26" s="265"/>
      <c r="M26" s="662" t="s">
        <v>518</v>
      </c>
    </row>
    <row r="27" spans="1:13" ht="11.1" customHeight="1">
      <c r="A27" s="118" t="s">
        <v>516</v>
      </c>
      <c r="B27" s="265"/>
      <c r="C27" s="267">
        <v>-16.870224105824182</v>
      </c>
      <c r="D27" s="267">
        <v>2.0366965862802289</v>
      </c>
      <c r="E27" s="267">
        <v>10.598459690524976</v>
      </c>
      <c r="F27" s="267">
        <v>4.5299394912887481</v>
      </c>
      <c r="G27" s="267">
        <v>5.7972368889173564</v>
      </c>
      <c r="H27" s="267">
        <v>6.4512463106029205</v>
      </c>
      <c r="I27" s="267">
        <v>8.6610630101561235</v>
      </c>
      <c r="J27" s="267">
        <v>2.0512114477217569</v>
      </c>
      <c r="K27" s="267">
        <v>11.379566888167192</v>
      </c>
      <c r="L27" s="265"/>
      <c r="M27" s="662" t="s">
        <v>519</v>
      </c>
    </row>
    <row r="28" spans="1:13" ht="11.1" customHeight="1">
      <c r="A28" s="37" t="s">
        <v>624</v>
      </c>
      <c r="B28" s="265"/>
      <c r="C28" s="267">
        <v>-34.500928388618455</v>
      </c>
      <c r="D28" s="267">
        <v>17.951271835733994</v>
      </c>
      <c r="E28" s="267">
        <v>21.984410522897036</v>
      </c>
      <c r="F28" s="267">
        <v>7.5774115391783692</v>
      </c>
      <c r="G28" s="267">
        <v>16.774185685761232</v>
      </c>
      <c r="H28" s="267">
        <v>8.1175192562144218</v>
      </c>
      <c r="I28" s="267">
        <v>28.891890121812636</v>
      </c>
      <c r="J28" s="267">
        <v>-12.689961513278158</v>
      </c>
      <c r="K28" s="267">
        <v>13.223108119220871</v>
      </c>
      <c r="L28" s="265"/>
      <c r="M28" s="354" t="s">
        <v>623</v>
      </c>
    </row>
    <row r="29" spans="1:13" ht="11.1" customHeight="1">
      <c r="A29" s="37" t="s">
        <v>625</v>
      </c>
      <c r="B29" s="265"/>
      <c r="C29" s="267">
        <v>-10.347500723529169</v>
      </c>
      <c r="D29" s="267">
        <v>4.2081234075423302</v>
      </c>
      <c r="E29" s="267">
        <v>30.439111819177533</v>
      </c>
      <c r="F29" s="267">
        <v>16.338422391857499</v>
      </c>
      <c r="G29" s="267">
        <v>3.1698320926188517</v>
      </c>
      <c r="H29" s="267">
        <v>7.4045744215905929</v>
      </c>
      <c r="I29" s="267">
        <v>9.9900036683990621</v>
      </c>
      <c r="J29" s="267">
        <v>2.4903929335222452</v>
      </c>
      <c r="K29" s="267">
        <v>9.0790152032941052</v>
      </c>
      <c r="L29" s="265"/>
      <c r="M29" s="354" t="s">
        <v>203</v>
      </c>
    </row>
    <row r="30" spans="1:13" ht="11.1" customHeight="1">
      <c r="A30" s="37" t="s">
        <v>20</v>
      </c>
      <c r="B30" s="265"/>
      <c r="C30" s="267">
        <v>-27.904647280350968</v>
      </c>
      <c r="D30" s="267">
        <v>5.8041099431328513</v>
      </c>
      <c r="E30" s="267">
        <v>26.775044026181583</v>
      </c>
      <c r="F30" s="267">
        <v>10.766018949735034</v>
      </c>
      <c r="G30" s="267">
        <v>15.325645085079543</v>
      </c>
      <c r="H30" s="267">
        <v>5.297743685579448</v>
      </c>
      <c r="I30" s="267">
        <v>22.134003154470939</v>
      </c>
      <c r="J30" s="267">
        <v>-8.5864888784393472</v>
      </c>
      <c r="K30" s="267">
        <v>16.500286274005994</v>
      </c>
      <c r="L30" s="265"/>
      <c r="M30" s="354" t="s">
        <v>204</v>
      </c>
    </row>
    <row r="31" spans="1:13" ht="6" customHeight="1">
      <c r="A31" s="260"/>
      <c r="C31" s="267"/>
      <c r="D31" s="267"/>
      <c r="E31" s="267"/>
      <c r="F31" s="267"/>
      <c r="G31" s="267"/>
      <c r="H31" s="267"/>
      <c r="I31" s="267"/>
      <c r="J31" s="267"/>
      <c r="K31" s="267"/>
      <c r="L31" s="265"/>
      <c r="M31" s="659"/>
    </row>
    <row r="32" spans="1:13" ht="11.1" customHeight="1">
      <c r="A32" s="345" t="s">
        <v>374</v>
      </c>
      <c r="B32" s="36" t="s">
        <v>595</v>
      </c>
      <c r="C32" s="267"/>
      <c r="D32" s="267"/>
      <c r="E32" s="267"/>
      <c r="F32" s="267"/>
      <c r="G32" s="267"/>
      <c r="H32" s="267"/>
      <c r="I32" s="267"/>
      <c r="J32" s="267"/>
      <c r="K32" s="267"/>
      <c r="L32" s="265"/>
      <c r="M32" s="663" t="s">
        <v>205</v>
      </c>
    </row>
    <row r="33" spans="1:13" ht="11.1" customHeight="1">
      <c r="A33" s="37" t="s">
        <v>624</v>
      </c>
      <c r="B33" s="265"/>
      <c r="C33" s="267">
        <v>16.260696536673652</v>
      </c>
      <c r="D33" s="267">
        <v>17.764027255204152</v>
      </c>
      <c r="E33" s="267">
        <v>18.470647014350526</v>
      </c>
      <c r="F33" s="267">
        <v>17.698858152764711</v>
      </c>
      <c r="G33" s="267">
        <v>19.350811652738273</v>
      </c>
      <c r="H33" s="267">
        <v>19.566772448609679</v>
      </c>
      <c r="I33" s="267">
        <v>22.274827709512611</v>
      </c>
      <c r="J33" s="267">
        <v>17.205032911738126</v>
      </c>
      <c r="K33" s="267">
        <v>17.859472971062516</v>
      </c>
      <c r="L33" s="265"/>
      <c r="M33" s="354" t="s">
        <v>623</v>
      </c>
    </row>
    <row r="34" spans="1:13" ht="11.1" customHeight="1">
      <c r="A34" s="37" t="s">
        <v>133</v>
      </c>
      <c r="B34" s="265"/>
      <c r="C34" s="267">
        <v>19.237802125203203</v>
      </c>
      <c r="D34" s="267">
        <v>17.017871344696538</v>
      </c>
      <c r="E34" s="267">
        <v>18.493271316731313</v>
      </c>
      <c r="F34" s="267">
        <v>17.94235493630033</v>
      </c>
      <c r="G34" s="267">
        <v>17.371836992575279</v>
      </c>
      <c r="H34" s="267">
        <v>18.643482377738259</v>
      </c>
      <c r="I34" s="267">
        <v>16.729074243534392</v>
      </c>
      <c r="J34" s="267">
        <v>16.867384179069393</v>
      </c>
      <c r="K34" s="267">
        <v>16.75914873671163</v>
      </c>
      <c r="L34" s="265"/>
      <c r="M34" s="354" t="s">
        <v>206</v>
      </c>
    </row>
    <row r="35" spans="1:13" ht="11.1" customHeight="1">
      <c r="A35" s="37" t="s">
        <v>134</v>
      </c>
      <c r="C35" s="267">
        <v>-2.977105588529549</v>
      </c>
      <c r="D35" s="267">
        <v>0.74615591050760921</v>
      </c>
      <c r="E35" s="267">
        <v>-2.262430238078433E-2</v>
      </c>
      <c r="F35" s="267">
        <v>-0.24349678353561832</v>
      </c>
      <c r="G35" s="267">
        <v>1.9789746601629934</v>
      </c>
      <c r="H35" s="267">
        <v>0.9232900708714209</v>
      </c>
      <c r="I35" s="267">
        <v>5.5457534659782155</v>
      </c>
      <c r="J35" s="267">
        <v>0.33764873266873208</v>
      </c>
      <c r="K35" s="267">
        <v>1.1003242343508899</v>
      </c>
      <c r="M35" s="354" t="s">
        <v>207</v>
      </c>
    </row>
    <row r="36" spans="1:13" ht="8.1" customHeight="1">
      <c r="A36" s="260"/>
      <c r="L36" s="265"/>
      <c r="M36" s="659"/>
    </row>
    <row r="37" spans="1:13" ht="11.1" customHeight="1">
      <c r="A37" s="36" t="s">
        <v>135</v>
      </c>
      <c r="B37" s="36" t="s">
        <v>596</v>
      </c>
      <c r="C37" s="267"/>
      <c r="D37" s="267"/>
      <c r="E37" s="267"/>
      <c r="F37" s="267"/>
      <c r="G37" s="267"/>
      <c r="H37" s="267"/>
      <c r="I37" s="267"/>
      <c r="J37" s="267"/>
      <c r="K37" s="267"/>
      <c r="L37" s="265"/>
      <c r="M37" s="349" t="s">
        <v>208</v>
      </c>
    </row>
    <row r="38" spans="1:13" ht="11.1" customHeight="1">
      <c r="A38" s="37" t="s">
        <v>748</v>
      </c>
      <c r="B38" s="265"/>
      <c r="C38" s="269">
        <v>381.94880000000001</v>
      </c>
      <c r="D38" s="269">
        <v>-87.260599999999997</v>
      </c>
      <c r="E38" s="269">
        <v>3.1246999999999998</v>
      </c>
      <c r="F38" s="269">
        <v>42.277999999999999</v>
      </c>
      <c r="G38" s="269">
        <v>-391.88080000000002</v>
      </c>
      <c r="H38" s="269">
        <v>-220.4521</v>
      </c>
      <c r="I38" s="269">
        <v>-1728.9976999999999</v>
      </c>
      <c r="J38" s="269">
        <v>-105.75960000000001</v>
      </c>
      <c r="K38" s="269">
        <v>-443.04410000000001</v>
      </c>
      <c r="L38" s="265"/>
      <c r="M38" s="354" t="s">
        <v>209</v>
      </c>
    </row>
    <row r="39" spans="1:13" ht="11.1" customHeight="1">
      <c r="A39" s="37" t="s">
        <v>752</v>
      </c>
      <c r="B39" s="265"/>
      <c r="C39" s="269">
        <v>48.256599999999999</v>
      </c>
      <c r="D39" s="269">
        <v>183.42859999999999</v>
      </c>
      <c r="E39" s="269">
        <v>152.78299999999999</v>
      </c>
      <c r="F39" s="269">
        <v>20.819400000000002</v>
      </c>
      <c r="G39" s="269">
        <v>-498.65100000000001</v>
      </c>
      <c r="H39" s="269">
        <v>-545.48580000000004</v>
      </c>
      <c r="I39" s="269">
        <v>-1714.2076</v>
      </c>
      <c r="J39" s="269">
        <v>-268.7774</v>
      </c>
      <c r="K39" s="269">
        <v>-251.17089999999999</v>
      </c>
      <c r="L39" s="265"/>
      <c r="M39" s="354" t="s">
        <v>444</v>
      </c>
    </row>
    <row r="40" spans="1:13" ht="11.1" customHeight="1">
      <c r="A40" s="37" t="s">
        <v>136</v>
      </c>
      <c r="B40" s="265"/>
      <c r="C40" s="269">
        <v>1922.0661</v>
      </c>
      <c r="D40" s="269">
        <v>2281.1912000000002</v>
      </c>
      <c r="E40" s="269">
        <v>3145.0072</v>
      </c>
      <c r="F40" s="269">
        <v>3774.0781000000002</v>
      </c>
      <c r="G40" s="269">
        <v>4399.8100999999997</v>
      </c>
      <c r="H40" s="269">
        <v>5099.9049000000005</v>
      </c>
      <c r="I40" s="269">
        <v>7095.4697999999999</v>
      </c>
      <c r="J40" s="269">
        <v>6407.7754000000004</v>
      </c>
      <c r="K40" s="269">
        <v>8068.9441999999999</v>
      </c>
      <c r="L40" s="265"/>
      <c r="M40" s="354" t="s">
        <v>210</v>
      </c>
    </row>
    <row r="41" spans="1:13" ht="11.1" customHeight="1">
      <c r="A41" s="37" t="s">
        <v>137</v>
      </c>
      <c r="B41" s="265"/>
      <c r="C41" s="269">
        <v>1873.8094000000001</v>
      </c>
      <c r="D41" s="269">
        <v>2097.7624999999998</v>
      </c>
      <c r="E41" s="269">
        <v>2992.2242000000001</v>
      </c>
      <c r="F41" s="269">
        <v>3753.2586999999999</v>
      </c>
      <c r="G41" s="269">
        <v>4898.4611999999997</v>
      </c>
      <c r="H41" s="269">
        <v>5645.3906999999999</v>
      </c>
      <c r="I41" s="269">
        <v>8809.6774000000005</v>
      </c>
      <c r="J41" s="269">
        <v>6676.5528999999997</v>
      </c>
      <c r="K41" s="269">
        <v>8320.1151000000009</v>
      </c>
      <c r="L41" s="265"/>
      <c r="M41" s="354" t="s">
        <v>211</v>
      </c>
    </row>
    <row r="42" spans="1:13" ht="11.1" customHeight="1">
      <c r="A42" s="259" t="s">
        <v>753</v>
      </c>
      <c r="B42" s="265"/>
      <c r="C42" s="269">
        <v>153.27929999999992</v>
      </c>
      <c r="D42" s="269">
        <v>135.04539999999997</v>
      </c>
      <c r="E42" s="269">
        <v>325.48210000000006</v>
      </c>
      <c r="F42" s="269">
        <v>371.80449999999996</v>
      </c>
      <c r="G42" s="269">
        <v>408.7482</v>
      </c>
      <c r="H42" s="269">
        <v>703.44229999999993</v>
      </c>
      <c r="I42" s="269">
        <v>753.40670000000023</v>
      </c>
      <c r="J42" s="269">
        <v>958.64160000000015</v>
      </c>
      <c r="K42" s="269">
        <v>1041.8824</v>
      </c>
      <c r="L42" s="265"/>
      <c r="M42" s="664" t="s">
        <v>212</v>
      </c>
    </row>
    <row r="43" spans="1:13" ht="11.1" customHeight="1">
      <c r="A43" s="37" t="s">
        <v>754</v>
      </c>
      <c r="B43" s="265"/>
      <c r="C43" s="269">
        <v>108.6339</v>
      </c>
      <c r="D43" s="269">
        <v>-488.40780000000001</v>
      </c>
      <c r="E43" s="269">
        <v>-587.98969999999997</v>
      </c>
      <c r="F43" s="269">
        <v>-494.15539999999999</v>
      </c>
      <c r="G43" s="269">
        <v>-428.31310000000002</v>
      </c>
      <c r="H43" s="269">
        <v>-515.88220000000001</v>
      </c>
      <c r="I43" s="269">
        <v>-916.59379999999999</v>
      </c>
      <c r="J43" s="269">
        <v>-933.66930000000002</v>
      </c>
      <c r="K43" s="269">
        <v>-1351.768</v>
      </c>
      <c r="L43" s="265"/>
      <c r="M43" s="354" t="s">
        <v>213</v>
      </c>
    </row>
    <row r="44" spans="1:13" ht="11.1" customHeight="1">
      <c r="A44" s="37" t="s">
        <v>755</v>
      </c>
      <c r="B44" s="265"/>
      <c r="C44" s="269">
        <v>71.778999999999996</v>
      </c>
      <c r="D44" s="269">
        <v>82.673000000000002</v>
      </c>
      <c r="E44" s="269">
        <v>112.8493</v>
      </c>
      <c r="F44" s="269">
        <v>143.80950000000001</v>
      </c>
      <c r="G44" s="269">
        <v>126.3352</v>
      </c>
      <c r="H44" s="269">
        <v>137.47370000000001</v>
      </c>
      <c r="I44" s="269">
        <v>148.39699999999999</v>
      </c>
      <c r="J44" s="269">
        <v>138.04560000000001</v>
      </c>
      <c r="K44" s="269">
        <v>118.0123</v>
      </c>
      <c r="L44" s="265"/>
      <c r="M44" s="354" t="s">
        <v>214</v>
      </c>
    </row>
    <row r="45" spans="1:13" ht="11.1" customHeight="1">
      <c r="A45" s="37" t="s">
        <v>818</v>
      </c>
      <c r="B45" s="265"/>
      <c r="C45" s="269">
        <v>-4314.1109999999999</v>
      </c>
      <c r="D45" s="269">
        <v>1047.8545999999999</v>
      </c>
      <c r="E45" s="269">
        <v>302.46129999999999</v>
      </c>
      <c r="F45" s="269">
        <v>753.40039999999999</v>
      </c>
      <c r="G45" s="269">
        <v>2790.5445</v>
      </c>
      <c r="H45" s="269">
        <v>1230.6283000000001</v>
      </c>
      <c r="I45" s="269">
        <v>3961.7165999999997</v>
      </c>
      <c r="J45" s="269">
        <v>1694.1565000000001</v>
      </c>
      <c r="K45" s="269">
        <v>82.195999999999913</v>
      </c>
      <c r="L45" s="265"/>
      <c r="M45" s="354" t="s">
        <v>215</v>
      </c>
    </row>
    <row r="46" spans="1:13" ht="11.1" customHeight="1">
      <c r="A46" s="37" t="s">
        <v>751</v>
      </c>
      <c r="B46" s="265"/>
      <c r="C46" s="269">
        <v>180.00829999999999</v>
      </c>
      <c r="D46" s="269">
        <v>401.33100000000002</v>
      </c>
      <c r="E46" s="269">
        <v>314.65229999999997</v>
      </c>
      <c r="F46" s="269">
        <v>811.14060000000006</v>
      </c>
      <c r="G46" s="269">
        <v>1494.5228000000002</v>
      </c>
      <c r="H46" s="269">
        <v>1240.0756999999999</v>
      </c>
      <c r="I46" s="269">
        <v>2116.6005</v>
      </c>
      <c r="J46" s="269">
        <v>1576.2589</v>
      </c>
      <c r="K46" s="269">
        <v>2346.1091000000001</v>
      </c>
      <c r="L46" s="265"/>
      <c r="M46" s="354" t="s">
        <v>216</v>
      </c>
    </row>
    <row r="47" spans="1:13" ht="11.1" customHeight="1">
      <c r="A47" s="37" t="s">
        <v>533</v>
      </c>
      <c r="B47" s="265"/>
      <c r="C47" s="269">
        <v>-4494.1193000000003</v>
      </c>
      <c r="D47" s="269">
        <v>646.52359999999987</v>
      </c>
      <c r="E47" s="269">
        <v>-12.190999999999974</v>
      </c>
      <c r="F47" s="269">
        <v>-57.740200000000073</v>
      </c>
      <c r="G47" s="269">
        <v>1296.0216999999998</v>
      </c>
      <c r="H47" s="269">
        <v>-9.4473999999997886</v>
      </c>
      <c r="I47" s="269">
        <v>1845.1160999999997</v>
      </c>
      <c r="J47" s="269">
        <v>117.89760000000001</v>
      </c>
      <c r="K47" s="269">
        <v>-2263.9131000000002</v>
      </c>
      <c r="L47" s="265"/>
      <c r="M47" s="354" t="s">
        <v>534</v>
      </c>
    </row>
    <row r="48" spans="1:13" ht="11.1" customHeight="1">
      <c r="A48" s="37" t="s">
        <v>749</v>
      </c>
      <c r="B48" s="265"/>
      <c r="C48" s="269">
        <v>-3932.1621999999998</v>
      </c>
      <c r="D48" s="269">
        <v>960.59399999999994</v>
      </c>
      <c r="E48" s="269">
        <v>305.58600000000001</v>
      </c>
      <c r="F48" s="269">
        <v>795.67840000000001</v>
      </c>
      <c r="G48" s="269">
        <v>2398.6637000000001</v>
      </c>
      <c r="H48" s="269">
        <v>1010.1762000000001</v>
      </c>
      <c r="I48" s="269">
        <v>2232.7188999999998</v>
      </c>
      <c r="J48" s="269">
        <v>1588.3969</v>
      </c>
      <c r="K48" s="269">
        <v>-360.8481000000001</v>
      </c>
      <c r="L48" s="265"/>
      <c r="M48" s="354" t="s">
        <v>217</v>
      </c>
    </row>
    <row r="49" spans="1:13" ht="11.1" customHeight="1">
      <c r="A49" s="37" t="s">
        <v>817</v>
      </c>
      <c r="B49" s="265"/>
      <c r="C49" s="269">
        <v>2327.9778000000001</v>
      </c>
      <c r="D49" s="269">
        <v>-1380.2076999999999</v>
      </c>
      <c r="E49" s="269">
        <v>-454.2756</v>
      </c>
      <c r="F49" s="269">
        <v>-620.28740000000005</v>
      </c>
      <c r="G49" s="269">
        <v>15.3649</v>
      </c>
      <c r="H49" s="269">
        <v>-1005.4161</v>
      </c>
      <c r="I49" s="269">
        <v>-2232.3959</v>
      </c>
      <c r="J49" s="269">
        <v>-1588.3199</v>
      </c>
      <c r="K49" s="269">
        <v>360.84809999999999</v>
      </c>
      <c r="L49" s="265"/>
      <c r="M49" s="354" t="s">
        <v>558</v>
      </c>
    </row>
    <row r="50" spans="1:13" ht="11.1" customHeight="1">
      <c r="A50" s="37" t="s">
        <v>750</v>
      </c>
      <c r="B50" s="265"/>
      <c r="C50" s="269">
        <v>1604.1844000000001</v>
      </c>
      <c r="D50" s="269">
        <v>419.61369999999999</v>
      </c>
      <c r="E50" s="269">
        <v>148.68960000000001</v>
      </c>
      <c r="F50" s="269">
        <v>-175.39099999999999</v>
      </c>
      <c r="G50" s="269">
        <v>-2414.0286000000001</v>
      </c>
      <c r="H50" s="269">
        <v>-4.76</v>
      </c>
      <c r="I50" s="269">
        <v>-0.32300000000000001</v>
      </c>
      <c r="J50" s="269">
        <v>-7.6999999999999999E-2</v>
      </c>
      <c r="K50" s="269">
        <v>0</v>
      </c>
      <c r="L50" s="265"/>
      <c r="M50" s="354" t="s">
        <v>532</v>
      </c>
    </row>
    <row r="51" spans="1:13" ht="8.1" customHeight="1">
      <c r="A51" s="37"/>
      <c r="B51" s="265"/>
      <c r="C51" s="267"/>
      <c r="D51" s="267"/>
      <c r="E51" s="267"/>
      <c r="F51" s="267"/>
      <c r="G51" s="267"/>
      <c r="H51" s="267"/>
      <c r="I51" s="267"/>
      <c r="J51" s="267"/>
      <c r="K51" s="267"/>
      <c r="L51" s="265"/>
      <c r="M51" s="659"/>
    </row>
    <row r="52" spans="1:13" ht="11.1" customHeight="1">
      <c r="A52" s="266" t="s">
        <v>138</v>
      </c>
      <c r="B52" s="265"/>
      <c r="C52" s="267"/>
      <c r="D52" s="267"/>
      <c r="E52" s="267"/>
      <c r="F52" s="267"/>
      <c r="G52" s="267"/>
      <c r="H52" s="267"/>
      <c r="I52" s="267"/>
      <c r="J52" s="267"/>
      <c r="K52" s="267"/>
      <c r="L52" s="265"/>
      <c r="M52" s="663" t="s">
        <v>218</v>
      </c>
    </row>
    <row r="53" spans="1:13" ht="11.1" customHeight="1">
      <c r="A53" s="37" t="s">
        <v>756</v>
      </c>
      <c r="B53" s="265"/>
      <c r="C53" s="267"/>
      <c r="D53" s="267"/>
      <c r="E53" s="267"/>
      <c r="F53" s="267"/>
      <c r="G53" s="267"/>
      <c r="H53" s="267"/>
      <c r="I53" s="267"/>
      <c r="J53" s="267"/>
      <c r="K53" s="267"/>
      <c r="L53" s="265"/>
      <c r="M53" s="354" t="s">
        <v>219</v>
      </c>
    </row>
    <row r="54" spans="1:13" ht="11.1" customHeight="1">
      <c r="A54" s="37" t="s">
        <v>536</v>
      </c>
      <c r="B54" s="265"/>
      <c r="C54" s="558">
        <v>117.58773163846949</v>
      </c>
      <c r="D54" s="558">
        <v>149.85039068653654</v>
      </c>
      <c r="E54" s="558">
        <v>152.32113796169261</v>
      </c>
      <c r="F54" s="558">
        <v>134.02184348383602</v>
      </c>
      <c r="G54" s="558">
        <v>128.36013762047</v>
      </c>
      <c r="H54" s="558">
        <v>127.46115188846873</v>
      </c>
      <c r="I54" s="558">
        <v>120.41887798656204</v>
      </c>
      <c r="J54" s="558">
        <v>117.47295980500917</v>
      </c>
      <c r="K54" s="558">
        <v>102.39216999456313</v>
      </c>
      <c r="L54" s="265"/>
      <c r="M54" s="354" t="s">
        <v>559</v>
      </c>
    </row>
    <row r="55" spans="1:13" ht="11.1" customHeight="1">
      <c r="A55" s="37" t="s">
        <v>757</v>
      </c>
      <c r="B55" s="265"/>
      <c r="C55" s="558"/>
      <c r="D55" s="558"/>
      <c r="E55" s="558"/>
      <c r="F55" s="558"/>
      <c r="G55" s="558"/>
      <c r="H55" s="558"/>
      <c r="I55" s="558"/>
      <c r="J55" s="558"/>
      <c r="K55" s="558"/>
      <c r="L55" s="265"/>
      <c r="M55" s="354" t="s">
        <v>220</v>
      </c>
    </row>
    <row r="56" spans="1:13" ht="11.1" customHeight="1">
      <c r="A56" s="37" t="s">
        <v>714</v>
      </c>
      <c r="B56" s="265"/>
      <c r="C56" s="558">
        <v>113.06923178548099</v>
      </c>
      <c r="D56" s="558">
        <v>114.031201025345</v>
      </c>
      <c r="E56" s="558">
        <v>110.116745350355</v>
      </c>
      <c r="F56" s="558">
        <v>100</v>
      </c>
      <c r="G56" s="558">
        <v>97.619010918924005</v>
      </c>
      <c r="H56" s="558">
        <v>97.797992554449294</v>
      </c>
      <c r="I56" s="558">
        <v>103.689413550607</v>
      </c>
      <c r="J56" s="558">
        <v>106.761666258199</v>
      </c>
      <c r="K56" s="558">
        <v>110.205529731493</v>
      </c>
      <c r="L56" s="265"/>
      <c r="M56" s="354" t="s">
        <v>715</v>
      </c>
    </row>
    <row r="57" spans="1:13" ht="11.1" customHeight="1">
      <c r="A57" s="259" t="s">
        <v>758</v>
      </c>
      <c r="B57" s="265"/>
      <c r="C57" s="559">
        <v>-2601.2927</v>
      </c>
      <c r="D57" s="559">
        <v>979.06050000000005</v>
      </c>
      <c r="E57" s="559">
        <v>-136.83879999999999</v>
      </c>
      <c r="F57" s="559">
        <v>83.853999999999999</v>
      </c>
      <c r="G57" s="559">
        <v>-51.797199999999997</v>
      </c>
      <c r="H57" s="559">
        <v>709.98609999999996</v>
      </c>
      <c r="I57" s="559">
        <v>3044.7997999999998</v>
      </c>
      <c r="J57" s="559">
        <v>760.41020000000003</v>
      </c>
      <c r="K57" s="559">
        <v>-1269.5719999999999</v>
      </c>
      <c r="L57" s="265"/>
      <c r="M57" s="664" t="s">
        <v>409</v>
      </c>
    </row>
    <row r="58" spans="1:13" ht="11.1" customHeight="1">
      <c r="A58" s="701" t="s">
        <v>759</v>
      </c>
      <c r="B58" s="265"/>
      <c r="C58" s="559">
        <v>10547.757670908361</v>
      </c>
      <c r="D58" s="559">
        <v>11012.896273818533</v>
      </c>
      <c r="E58" s="559">
        <v>11593.126935729104</v>
      </c>
      <c r="F58" s="559">
        <v>11417.679350327757</v>
      </c>
      <c r="G58" s="559">
        <v>10559.554431231099</v>
      </c>
      <c r="H58" s="559">
        <v>12218.166128355606</v>
      </c>
      <c r="I58" s="559">
        <v>12020.998294122972</v>
      </c>
      <c r="J58" s="559">
        <v>13935.119419722798</v>
      </c>
      <c r="K58" s="559">
        <v>14623.087663017162</v>
      </c>
      <c r="L58" s="265"/>
      <c r="M58" s="354" t="s">
        <v>560</v>
      </c>
    </row>
    <row r="59" spans="1:13" ht="8.1" customHeight="1">
      <c r="A59" s="261"/>
      <c r="B59" s="265"/>
      <c r="C59" s="559"/>
      <c r="D59" s="559"/>
      <c r="E59" s="559"/>
      <c r="F59" s="559"/>
      <c r="G59" s="559"/>
      <c r="H59" s="559"/>
      <c r="I59" s="559"/>
      <c r="J59" s="559"/>
      <c r="K59" s="559"/>
      <c r="L59" s="265"/>
      <c r="M59" s="354"/>
    </row>
    <row r="60" spans="1:13" ht="11.1" customHeight="1">
      <c r="A60" s="36" t="s">
        <v>139</v>
      </c>
      <c r="B60" s="36" t="s">
        <v>597</v>
      </c>
      <c r="C60" s="557"/>
      <c r="D60" s="557"/>
      <c r="E60" s="557"/>
      <c r="F60" s="557"/>
      <c r="G60" s="557"/>
      <c r="H60" s="557"/>
      <c r="I60" s="557"/>
      <c r="J60" s="557"/>
      <c r="K60" s="557"/>
      <c r="L60" s="261"/>
      <c r="M60" s="349" t="s">
        <v>221</v>
      </c>
    </row>
    <row r="61" spans="1:13" ht="11.1" customHeight="1">
      <c r="A61" s="37" t="s">
        <v>816</v>
      </c>
      <c r="C61" s="272">
        <v>59.3</v>
      </c>
      <c r="D61" s="272">
        <v>58.1</v>
      </c>
      <c r="E61" s="272">
        <v>58.5</v>
      </c>
      <c r="F61" s="272">
        <v>58.5</v>
      </c>
      <c r="G61" s="272">
        <v>60.8</v>
      </c>
      <c r="H61" s="272">
        <v>62.7</v>
      </c>
      <c r="I61" s="272">
        <v>62.5</v>
      </c>
      <c r="J61" s="272">
        <v>63.1</v>
      </c>
      <c r="K61" s="272">
        <v>62.7</v>
      </c>
      <c r="M61" s="354" t="s">
        <v>561</v>
      </c>
    </row>
    <row r="62" spans="1:13" ht="11.1" customHeight="1">
      <c r="A62" s="37" t="s">
        <v>760</v>
      </c>
      <c r="C62" s="272">
        <v>17</v>
      </c>
      <c r="D62" s="272">
        <v>16.899999999999999</v>
      </c>
      <c r="E62" s="272">
        <v>13.1</v>
      </c>
      <c r="F62" s="272">
        <v>12.2</v>
      </c>
      <c r="G62" s="272">
        <v>11.4</v>
      </c>
      <c r="H62" s="272">
        <v>9.6</v>
      </c>
      <c r="I62" s="272">
        <v>7.9</v>
      </c>
      <c r="J62" s="272">
        <v>7.6</v>
      </c>
      <c r="K62" s="272">
        <v>7.1</v>
      </c>
      <c r="M62" s="665" t="s">
        <v>562</v>
      </c>
    </row>
    <row r="63" spans="1:13" ht="11.1" customHeight="1">
      <c r="A63" s="37" t="s">
        <v>761</v>
      </c>
      <c r="C63" s="272">
        <v>18.399999999999999</v>
      </c>
      <c r="D63" s="272">
        <v>19.3</v>
      </c>
      <c r="E63" s="272">
        <v>15.8</v>
      </c>
      <c r="F63" s="272">
        <v>17.100000000000001</v>
      </c>
      <c r="G63" s="272">
        <v>13.6</v>
      </c>
      <c r="H63" s="272">
        <v>12.9</v>
      </c>
      <c r="I63" s="272">
        <v>10.8</v>
      </c>
      <c r="J63" s="272">
        <v>9.1</v>
      </c>
      <c r="K63" s="272">
        <v>8.9</v>
      </c>
      <c r="M63" s="354" t="s">
        <v>615</v>
      </c>
    </row>
    <row r="64" spans="1:13" ht="8.1" customHeight="1">
      <c r="A64" s="260"/>
      <c r="B64" s="271"/>
      <c r="C64" s="557"/>
      <c r="D64" s="557"/>
      <c r="E64" s="557"/>
      <c r="F64" s="557"/>
      <c r="G64" s="557"/>
      <c r="H64" s="557"/>
      <c r="I64" s="557"/>
      <c r="J64" s="557"/>
      <c r="K64" s="557"/>
      <c r="L64" s="261"/>
      <c r="M64" s="659"/>
    </row>
    <row r="65" spans="1:13" ht="11.1" customHeight="1">
      <c r="A65" s="36" t="s">
        <v>140</v>
      </c>
      <c r="B65" s="36" t="s">
        <v>598</v>
      </c>
      <c r="C65" s="272"/>
      <c r="D65" s="272"/>
      <c r="E65" s="272"/>
      <c r="F65" s="272"/>
      <c r="G65" s="272"/>
      <c r="H65" s="272"/>
      <c r="I65" s="272"/>
      <c r="J65" s="272"/>
      <c r="K65" s="272"/>
      <c r="M65" s="349" t="s">
        <v>222</v>
      </c>
    </row>
    <row r="66" spans="1:13" ht="11.1" customHeight="1">
      <c r="A66" s="37" t="s">
        <v>762</v>
      </c>
      <c r="C66" s="272"/>
      <c r="D66" s="272"/>
      <c r="E66" s="272"/>
      <c r="F66" s="272"/>
      <c r="G66" s="272"/>
      <c r="H66" s="272"/>
      <c r="I66" s="272"/>
      <c r="J66" s="272"/>
      <c r="K66" s="272"/>
      <c r="M66" s="354" t="s">
        <v>223</v>
      </c>
    </row>
    <row r="67" spans="1:13" ht="11.1" customHeight="1">
      <c r="A67" s="37" t="s">
        <v>141</v>
      </c>
      <c r="C67" s="272">
        <v>25.943745373797199</v>
      </c>
      <c r="D67" s="272">
        <v>10.185130766970317</v>
      </c>
      <c r="E67" s="272">
        <v>7.5901429485812022</v>
      </c>
      <c r="F67" s="272">
        <v>4.9030786773089918</v>
      </c>
      <c r="G67" s="272">
        <v>6.3799621928166461</v>
      </c>
      <c r="H67" s="272">
        <v>8.5028876055086577</v>
      </c>
      <c r="I67" s="272">
        <v>9.1917785784474191</v>
      </c>
      <c r="J67" s="272">
        <v>5.9019835764370754</v>
      </c>
      <c r="K67" s="272">
        <v>6.9326912863364454</v>
      </c>
      <c r="L67" s="267"/>
      <c r="M67" s="354" t="s">
        <v>224</v>
      </c>
    </row>
    <row r="68" spans="1:13" ht="11.1" customHeight="1">
      <c r="A68" s="37" t="s">
        <v>763</v>
      </c>
      <c r="C68" s="272"/>
      <c r="D68" s="272"/>
      <c r="E68" s="272"/>
      <c r="F68" s="272"/>
      <c r="G68" s="272"/>
      <c r="H68" s="272"/>
      <c r="I68" s="272"/>
      <c r="J68" s="272"/>
      <c r="K68" s="272"/>
      <c r="L68" s="267"/>
      <c r="M68" s="354" t="s">
        <v>225</v>
      </c>
    </row>
    <row r="69" spans="1:13" ht="11.1" customHeight="1">
      <c r="A69" s="37" t="s">
        <v>142</v>
      </c>
      <c r="C69" s="272">
        <v>64.591867319412529</v>
      </c>
      <c r="D69" s="272">
        <v>20.517178584436067</v>
      </c>
      <c r="E69" s="272">
        <v>5.0669890198448808</v>
      </c>
      <c r="F69" s="272">
        <v>-2.1860019175455325</v>
      </c>
      <c r="G69" s="272">
        <v>8.2287786708488362</v>
      </c>
      <c r="H69" s="272">
        <v>16.071185980165748</v>
      </c>
      <c r="I69" s="272">
        <v>6.4294631710362093</v>
      </c>
      <c r="J69" s="272">
        <v>10.549853372433994</v>
      </c>
      <c r="K69" s="272">
        <v>8.3982852689010059</v>
      </c>
      <c r="L69" s="267"/>
      <c r="M69" s="354" t="s">
        <v>224</v>
      </c>
    </row>
    <row r="70" spans="1:13" ht="11.1" customHeight="1">
      <c r="A70" s="37" t="s">
        <v>764</v>
      </c>
      <c r="C70" s="272"/>
      <c r="D70" s="272"/>
      <c r="E70" s="272"/>
      <c r="F70" s="272"/>
      <c r="G70" s="272"/>
      <c r="H70" s="272"/>
      <c r="I70" s="272"/>
      <c r="J70" s="272"/>
      <c r="K70" s="272"/>
      <c r="L70" s="267"/>
      <c r="M70" s="354" t="s">
        <v>226</v>
      </c>
    </row>
    <row r="71" spans="1:13" ht="11.1" customHeight="1">
      <c r="A71" s="37" t="s">
        <v>464</v>
      </c>
      <c r="C71" s="272">
        <v>58.882024752301419</v>
      </c>
      <c r="D71" s="272">
        <v>33.25884710634157</v>
      </c>
      <c r="E71" s="272">
        <v>1.8946438400696985</v>
      </c>
      <c r="F71" s="272">
        <v>-14.73399626917864</v>
      </c>
      <c r="G71" s="272">
        <v>-1.8184840022804516</v>
      </c>
      <c r="H71" s="272">
        <v>-2.4457998758883215</v>
      </c>
      <c r="I71" s="272">
        <v>-10.787927391840268</v>
      </c>
      <c r="J71" s="272">
        <v>7.8031965278019255</v>
      </c>
      <c r="K71" s="272">
        <v>-11.210390852465723</v>
      </c>
      <c r="L71" s="267"/>
      <c r="M71" s="354" t="s">
        <v>465</v>
      </c>
    </row>
    <row r="72" spans="1:13" ht="11.1" customHeight="1">
      <c r="A72" s="37" t="s">
        <v>765</v>
      </c>
      <c r="C72" s="272">
        <v>-10.72386058981234</v>
      </c>
      <c r="D72" s="272">
        <v>-12.512512512512497</v>
      </c>
      <c r="E72" s="272">
        <v>0</v>
      </c>
      <c r="F72" s="272">
        <v>4.5766590389016093</v>
      </c>
      <c r="G72" s="272">
        <v>4.3435448577680447</v>
      </c>
      <c r="H72" s="272">
        <v>4.705882352941182</v>
      </c>
      <c r="I72" s="272">
        <v>3.5955056179775235</v>
      </c>
      <c r="J72" s="272">
        <v>7.2668112798264684</v>
      </c>
      <c r="K72" s="272">
        <v>3.336703741152669</v>
      </c>
      <c r="L72" s="267"/>
      <c r="M72" s="354" t="s">
        <v>227</v>
      </c>
    </row>
    <row r="73" spans="1:13" ht="11.1" customHeight="1">
      <c r="A73" s="37" t="s">
        <v>766</v>
      </c>
      <c r="C73" s="304">
        <v>61.663067223816398</v>
      </c>
      <c r="D73" s="304">
        <v>28.44166519684735</v>
      </c>
      <c r="E73" s="304">
        <v>5.5282702194081601</v>
      </c>
      <c r="F73" s="304">
        <v>2.3420643077770849</v>
      </c>
      <c r="G73" s="304">
        <v>1.6510389504995171</v>
      </c>
      <c r="H73" s="304">
        <v>2.2541309397607292</v>
      </c>
      <c r="I73" s="304">
        <v>3.2184672246512869</v>
      </c>
      <c r="J73" s="304">
        <v>4.0087771865616109</v>
      </c>
      <c r="K73" s="304">
        <v>3.6820191738736074</v>
      </c>
      <c r="L73" s="267"/>
      <c r="M73" s="665" t="s">
        <v>616</v>
      </c>
    </row>
    <row r="74" spans="1:13" ht="11.1" customHeight="1">
      <c r="A74" s="37" t="s">
        <v>767</v>
      </c>
      <c r="C74" s="304">
        <v>116.4198824559242</v>
      </c>
      <c r="D74" s="304">
        <v>56.552805920333377</v>
      </c>
      <c r="E74" s="304">
        <v>25.974341071886965</v>
      </c>
      <c r="F74" s="304">
        <v>15.312809371418185</v>
      </c>
      <c r="G74" s="304">
        <v>10.708265715895912</v>
      </c>
      <c r="H74" s="304">
        <v>9.963594783538932</v>
      </c>
      <c r="I74" s="304">
        <v>13.148938028824482</v>
      </c>
      <c r="J74" s="304">
        <v>16.567355064096514</v>
      </c>
      <c r="K74" s="304">
        <v>12.020409031325334</v>
      </c>
      <c r="L74" s="267"/>
      <c r="M74" s="354" t="s">
        <v>617</v>
      </c>
    </row>
    <row r="75" spans="1:13" ht="6" customHeight="1">
      <c r="A75" s="260"/>
      <c r="C75" s="272"/>
      <c r="D75" s="272"/>
      <c r="E75" s="272"/>
      <c r="F75" s="272"/>
      <c r="G75" s="272"/>
      <c r="H75" s="272"/>
      <c r="I75" s="272"/>
      <c r="J75" s="272"/>
      <c r="K75" s="272"/>
      <c r="M75" s="659"/>
    </row>
    <row r="76" spans="1:13" ht="11.1" customHeight="1">
      <c r="A76" s="36" t="s">
        <v>469</v>
      </c>
      <c r="B76" s="36" t="s">
        <v>595</v>
      </c>
      <c r="C76" s="272"/>
      <c r="D76" s="272"/>
      <c r="E76" s="272"/>
      <c r="F76" s="272"/>
      <c r="G76" s="272"/>
      <c r="H76" s="272"/>
      <c r="I76" s="272"/>
      <c r="J76" s="272"/>
      <c r="K76" s="272"/>
      <c r="M76" s="349" t="s">
        <v>470</v>
      </c>
    </row>
    <row r="77" spans="1:13" ht="11.1" customHeight="1">
      <c r="A77" s="37" t="s">
        <v>768</v>
      </c>
      <c r="B77" s="305"/>
      <c r="C77" s="267">
        <v>20.301198399688971</v>
      </c>
      <c r="D77" s="267">
        <v>20.517338313235829</v>
      </c>
      <c r="E77" s="267">
        <v>20.681505072479929</v>
      </c>
      <c r="F77" s="267">
        <v>20.877691965950994</v>
      </c>
      <c r="G77" s="267">
        <v>21.393122899285434</v>
      </c>
      <c r="H77" s="267">
        <v>20.572090100062315</v>
      </c>
      <c r="I77" s="267">
        <v>20.018773409760364</v>
      </c>
      <c r="J77" s="267">
        <v>20.494869415475641</v>
      </c>
      <c r="K77" s="267">
        <v>20.747618826217739</v>
      </c>
      <c r="L77" s="267"/>
      <c r="M77" s="354" t="s">
        <v>778</v>
      </c>
    </row>
    <row r="78" spans="1:13" ht="11.1" customHeight="1">
      <c r="A78" s="37" t="s">
        <v>781</v>
      </c>
      <c r="B78" s="305"/>
      <c r="C78" s="306">
        <v>16.816174592835615</v>
      </c>
      <c r="D78" s="306">
        <v>17.754762631724777</v>
      </c>
      <c r="E78" s="306">
        <v>17.711622939942377</v>
      </c>
      <c r="F78" s="306">
        <v>17.925896128184348</v>
      </c>
      <c r="G78" s="306">
        <v>18.808966554586878</v>
      </c>
      <c r="H78" s="306">
        <v>18.080017394543049</v>
      </c>
      <c r="I78" s="306">
        <v>17.772124300153276</v>
      </c>
      <c r="J78" s="306">
        <v>18.134138767239534</v>
      </c>
      <c r="K78" s="306">
        <v>18.080521747004987</v>
      </c>
      <c r="M78" s="354" t="s">
        <v>779</v>
      </c>
    </row>
    <row r="79" spans="1:13" ht="11.1" customHeight="1">
      <c r="A79" s="37" t="s">
        <v>769</v>
      </c>
      <c r="B79" s="305"/>
      <c r="C79" s="306">
        <v>24.944953945426086</v>
      </c>
      <c r="D79" s="306">
        <v>24.913069631360962</v>
      </c>
      <c r="E79" s="306">
        <v>23.052739301729687</v>
      </c>
      <c r="F79" s="306">
        <v>22.447319138874512</v>
      </c>
      <c r="G79" s="306">
        <v>22.361849669765942</v>
      </c>
      <c r="H79" s="306">
        <v>22.174102055964596</v>
      </c>
      <c r="I79" s="306">
        <v>21.101638891482523</v>
      </c>
      <c r="J79" s="306">
        <v>21.97557937876455</v>
      </c>
      <c r="K79" s="306">
        <v>21.892572460621242</v>
      </c>
      <c r="L79" s="265"/>
      <c r="M79" s="354" t="s">
        <v>780</v>
      </c>
    </row>
    <row r="80" spans="1:13" ht="11.1" customHeight="1">
      <c r="A80" s="37" t="s">
        <v>770</v>
      </c>
      <c r="B80" s="305"/>
      <c r="C80" s="306">
        <v>23.587944359337154</v>
      </c>
      <c r="D80" s="306">
        <v>23.664223164168874</v>
      </c>
      <c r="E80" s="306">
        <v>21.622257671658055</v>
      </c>
      <c r="F80" s="306">
        <v>21.14850032862056</v>
      </c>
      <c r="G80" s="306">
        <v>20.971920373313363</v>
      </c>
      <c r="H80" s="306">
        <v>20.656130027628848</v>
      </c>
      <c r="I80" s="306">
        <v>19.323194077407972</v>
      </c>
      <c r="J80" s="306">
        <v>20.391589855831981</v>
      </c>
      <c r="K80" s="306">
        <v>20.219459663469173</v>
      </c>
      <c r="L80" s="265"/>
      <c r="M80" s="354" t="s">
        <v>782</v>
      </c>
    </row>
    <row r="81" spans="1:13" ht="11.1" customHeight="1">
      <c r="A81" s="37" t="s">
        <v>771</v>
      </c>
      <c r="B81" s="305"/>
      <c r="C81" s="306">
        <v>3.8838479341498346</v>
      </c>
      <c r="D81" s="306">
        <v>5.3967246333004359</v>
      </c>
      <c r="E81" s="306">
        <v>4.7034201594790463</v>
      </c>
      <c r="F81" s="306">
        <v>4.2225940557678605</v>
      </c>
      <c r="G81" s="306">
        <v>4.1704241323021574</v>
      </c>
      <c r="H81" s="306">
        <v>3.7000697016505795</v>
      </c>
      <c r="I81" s="306">
        <v>2.8035422233212794</v>
      </c>
      <c r="J81" s="306">
        <v>2.7502560362845023</v>
      </c>
      <c r="K81" s="306">
        <v>2.3749448757756078</v>
      </c>
      <c r="L81" s="265"/>
      <c r="M81" s="354" t="s">
        <v>783</v>
      </c>
    </row>
    <row r="82" spans="1:13" ht="11.1" customHeight="1">
      <c r="A82" s="37" t="s">
        <v>772</v>
      </c>
      <c r="B82" s="305"/>
      <c r="C82" s="306">
        <v>1.3570095860889342</v>
      </c>
      <c r="D82" s="306">
        <v>1.2488464671920885</v>
      </c>
      <c r="E82" s="306">
        <v>1.430481630071635</v>
      </c>
      <c r="F82" s="306">
        <v>1.2988188102539568</v>
      </c>
      <c r="G82" s="306">
        <v>1.3899292964525791</v>
      </c>
      <c r="H82" s="306">
        <v>1.5179720283357403</v>
      </c>
      <c r="I82" s="306">
        <v>1.7784448140745523</v>
      </c>
      <c r="J82" s="306">
        <v>1.5839895229325649</v>
      </c>
      <c r="K82" s="306">
        <v>1.6731127971520667</v>
      </c>
      <c r="L82" s="265"/>
      <c r="M82" s="354" t="s">
        <v>784</v>
      </c>
    </row>
    <row r="83" spans="1:13" ht="11.1" customHeight="1">
      <c r="A83" s="37" t="s">
        <v>773</v>
      </c>
      <c r="B83" s="305"/>
      <c r="C83" s="306">
        <v>-0.75990761158727871</v>
      </c>
      <c r="D83" s="306">
        <v>1.0009933151753025</v>
      </c>
      <c r="E83" s="306">
        <v>2.3321859302292856</v>
      </c>
      <c r="F83" s="306">
        <v>2.6529668828443422</v>
      </c>
      <c r="G83" s="306">
        <v>3.2016973618216462</v>
      </c>
      <c r="H83" s="306">
        <v>2.0980577457483083</v>
      </c>
      <c r="I83" s="306">
        <v>1.7206767415991198</v>
      </c>
      <c r="J83" s="306">
        <v>1.2695460729955941</v>
      </c>
      <c r="K83" s="306">
        <v>1.2299912413721037</v>
      </c>
      <c r="L83" s="265"/>
      <c r="M83" s="354" t="s">
        <v>785</v>
      </c>
    </row>
    <row r="84" spans="1:13" ht="11.1" customHeight="1">
      <c r="A84" s="37" t="s">
        <v>774</v>
      </c>
      <c r="B84" s="305"/>
      <c r="C84" s="306">
        <v>-4.6437555457371129</v>
      </c>
      <c r="D84" s="306">
        <v>-4.395731318125133</v>
      </c>
      <c r="E84" s="306">
        <v>-2.3712342292497612</v>
      </c>
      <c r="F84" s="306">
        <v>-1.5696271729235176</v>
      </c>
      <c r="G84" s="306">
        <v>-0.96872677048051181</v>
      </c>
      <c r="H84" s="306">
        <v>-1.602011955902271</v>
      </c>
      <c r="I84" s="306">
        <v>-1.0828654817221595</v>
      </c>
      <c r="J84" s="306">
        <v>-1.4807099632889085</v>
      </c>
      <c r="K84" s="306">
        <v>-1.1449536344035036</v>
      </c>
      <c r="L84" s="265"/>
      <c r="M84" s="354" t="s">
        <v>786</v>
      </c>
    </row>
    <row r="85" spans="1:13" ht="8.1" customHeight="1">
      <c r="A85" s="37"/>
      <c r="B85" s="305"/>
      <c r="C85" s="306"/>
      <c r="D85" s="306"/>
      <c r="E85" s="306"/>
      <c r="F85" s="306"/>
      <c r="G85" s="306"/>
      <c r="H85" s="306"/>
      <c r="I85" s="306"/>
      <c r="J85" s="306"/>
      <c r="K85" s="306"/>
      <c r="L85" s="265"/>
      <c r="M85" s="659"/>
    </row>
    <row r="86" spans="1:13" ht="11.1" customHeight="1">
      <c r="A86" s="605" t="s">
        <v>775</v>
      </c>
      <c r="B86" s="305"/>
      <c r="C86" s="306">
        <v>103.3481789117713</v>
      </c>
      <c r="D86" s="306">
        <v>97.88990019140644</v>
      </c>
      <c r="E86" s="306">
        <v>76.915373289993155</v>
      </c>
      <c r="F86" s="306">
        <v>68.629635638134502</v>
      </c>
      <c r="G86" s="306">
        <v>61.119385235038862</v>
      </c>
      <c r="H86" s="306">
        <v>52.234692452652475</v>
      </c>
      <c r="I86" s="306">
        <v>51.064421616291334</v>
      </c>
      <c r="J86" s="306">
        <v>47.713912823731235</v>
      </c>
      <c r="K86" s="306">
        <v>42.582653953882541</v>
      </c>
      <c r="L86" s="265"/>
      <c r="M86" s="659" t="s">
        <v>787</v>
      </c>
    </row>
    <row r="87" spans="1:13" ht="11.1" customHeight="1">
      <c r="A87" s="37" t="s">
        <v>776</v>
      </c>
      <c r="B87" s="305"/>
      <c r="C87" s="306">
        <v>24.720618480453147</v>
      </c>
      <c r="D87" s="306">
        <v>18.365095238804869</v>
      </c>
      <c r="E87" s="306">
        <v>14.800648448493364</v>
      </c>
      <c r="F87" s="306">
        <v>14.69780873241889</v>
      </c>
      <c r="G87" s="306">
        <v>13.713660593213628</v>
      </c>
      <c r="H87" s="306">
        <v>10.186697165010063</v>
      </c>
      <c r="I87" s="306">
        <v>11.616829822093063</v>
      </c>
      <c r="J87" s="306">
        <v>13.976983731093743</v>
      </c>
      <c r="K87" s="306">
        <v>12.384237931383787</v>
      </c>
      <c r="L87" s="265"/>
      <c r="M87" s="354" t="s">
        <v>693</v>
      </c>
    </row>
    <row r="88" spans="1:13" ht="11.1" customHeight="1">
      <c r="A88" s="37" t="s">
        <v>777</v>
      </c>
      <c r="B88" s="305"/>
      <c r="C88" s="272">
        <v>78.627560431318145</v>
      </c>
      <c r="D88" s="272">
        <v>79.524804952601585</v>
      </c>
      <c r="E88" s="272">
        <v>62.1147248414998</v>
      </c>
      <c r="F88" s="272">
        <v>53.93182690571561</v>
      </c>
      <c r="G88" s="272">
        <v>47.40572464182523</v>
      </c>
      <c r="H88" s="272">
        <v>42.047995287642422</v>
      </c>
      <c r="I88" s="272">
        <v>39.447591794198267</v>
      </c>
      <c r="J88" s="272">
        <v>33.736929092637489</v>
      </c>
      <c r="K88" s="272">
        <v>30.198416022498758</v>
      </c>
      <c r="L88" s="265"/>
      <c r="M88" s="354" t="s">
        <v>694</v>
      </c>
    </row>
    <row r="89" spans="1:13" ht="6" customHeight="1">
      <c r="A89" s="260" t="s">
        <v>747</v>
      </c>
      <c r="C89" s="267" t="s">
        <v>531</v>
      </c>
      <c r="D89" s="267" t="s">
        <v>531</v>
      </c>
      <c r="E89" s="267" t="s">
        <v>531</v>
      </c>
      <c r="F89" s="267" t="s">
        <v>531</v>
      </c>
      <c r="G89" s="267" t="s">
        <v>531</v>
      </c>
      <c r="H89" s="267"/>
      <c r="I89" s="267"/>
      <c r="J89" s="267"/>
      <c r="K89" s="267"/>
      <c r="L89" s="265"/>
      <c r="M89" s="659"/>
    </row>
    <row r="90" spans="1:13" ht="11.1" customHeight="1">
      <c r="A90" s="36" t="s">
        <v>602</v>
      </c>
      <c r="B90" s="265"/>
      <c r="H90" s="272"/>
      <c r="I90" s="272"/>
      <c r="J90" s="272"/>
      <c r="K90" s="272"/>
      <c r="L90" s="265"/>
      <c r="M90" s="694" t="s">
        <v>707</v>
      </c>
    </row>
    <row r="91" spans="1:13" ht="11.1" customHeight="1">
      <c r="A91" s="273" t="s">
        <v>745</v>
      </c>
      <c r="B91" s="265"/>
      <c r="C91" s="272">
        <v>51.809958865145198</v>
      </c>
      <c r="D91" s="272">
        <v>29.16609338060789</v>
      </c>
      <c r="E91" s="272">
        <v>17.160376990037555</v>
      </c>
      <c r="F91" s="272">
        <v>13.691491470181326</v>
      </c>
      <c r="G91" s="272">
        <v>18.931955396023838</v>
      </c>
      <c r="H91" s="272">
        <v>14.82469163261837</v>
      </c>
      <c r="I91" s="272">
        <v>12.872444099336871</v>
      </c>
      <c r="J91" s="306">
        <v>10.975871583985732</v>
      </c>
      <c r="K91" s="306">
        <v>15.001338646353719</v>
      </c>
      <c r="L91" s="265"/>
      <c r="M91" s="670" t="s">
        <v>733</v>
      </c>
    </row>
    <row r="92" spans="1:13" ht="11.1" customHeight="1">
      <c r="A92" s="273" t="s">
        <v>744</v>
      </c>
      <c r="B92" s="265"/>
      <c r="C92" s="272">
        <v>22.253800396282362</v>
      </c>
      <c r="D92" s="272">
        <v>14.122465241072895</v>
      </c>
      <c r="E92" s="272">
        <v>11.828899189969476</v>
      </c>
      <c r="F92" s="272">
        <v>5.8962932002441955</v>
      </c>
      <c r="G92" s="272">
        <v>7.4771454348450712</v>
      </c>
      <c r="H92" s="272">
        <v>1.301259080455603</v>
      </c>
      <c r="I92" s="272">
        <v>3.0216269471096475</v>
      </c>
      <c r="J92" s="306">
        <v>3.5830323074378403</v>
      </c>
      <c r="K92" s="306">
        <v>9.3195717561971989</v>
      </c>
      <c r="L92" s="265"/>
      <c r="M92" s="354" t="s">
        <v>734</v>
      </c>
    </row>
    <row r="93" spans="1:13" ht="11.1" customHeight="1">
      <c r="A93" s="273" t="s">
        <v>743</v>
      </c>
      <c r="B93" s="265"/>
      <c r="C93" s="272">
        <v>72.027238775056631</v>
      </c>
      <c r="D93" s="272">
        <v>44.514164566578387</v>
      </c>
      <c r="E93" s="272">
        <v>29.702780274273714</v>
      </c>
      <c r="F93" s="272">
        <v>26.149182661743225</v>
      </c>
      <c r="G93" s="272">
        <v>25.882152851795315</v>
      </c>
      <c r="H93" s="272">
        <v>24.583049072333704</v>
      </c>
      <c r="I93" s="272">
        <v>29.405125236260854</v>
      </c>
      <c r="J93" s="306">
        <v>22.714420676794997</v>
      </c>
      <c r="K93" s="306">
        <v>24.479266229650978</v>
      </c>
      <c r="L93" s="265"/>
      <c r="M93" s="354" t="s">
        <v>735</v>
      </c>
    </row>
    <row r="94" spans="1:13" ht="11.1" customHeight="1">
      <c r="A94" s="273" t="s">
        <v>742</v>
      </c>
      <c r="B94" s="265"/>
      <c r="C94" s="272">
        <v>-42.471080306193784</v>
      </c>
      <c r="D94" s="272">
        <v>-29.470536427043395</v>
      </c>
      <c r="E94" s="272">
        <v>-24.371302474205638</v>
      </c>
      <c r="F94" s="272">
        <v>-18.353984391806094</v>
      </c>
      <c r="G94" s="272">
        <v>-14.427342890616551</v>
      </c>
      <c r="H94" s="272">
        <v>-11.059616520170936</v>
      </c>
      <c r="I94" s="272">
        <v>-19.554308084033629</v>
      </c>
      <c r="J94" s="306">
        <v>-15.321581400247105</v>
      </c>
      <c r="K94" s="306">
        <v>-18.797499339494461</v>
      </c>
      <c r="L94" s="265"/>
      <c r="M94" s="664" t="s">
        <v>736</v>
      </c>
    </row>
    <row r="95" spans="1:13" ht="11.1" customHeight="1">
      <c r="A95" s="273" t="s">
        <v>746</v>
      </c>
      <c r="B95" s="265"/>
      <c r="C95" s="272">
        <v>86.02260502033873</v>
      </c>
      <c r="D95" s="272">
        <v>79.553496383415066</v>
      </c>
      <c r="E95" s="272">
        <v>64.77454554971311</v>
      </c>
      <c r="F95" s="272">
        <v>57.973802354116259</v>
      </c>
      <c r="G95" s="272">
        <v>57.112912784566454</v>
      </c>
      <c r="H95" s="272">
        <v>49.607296991852827</v>
      </c>
      <c r="I95" s="272">
        <v>56.240245749100261</v>
      </c>
      <c r="J95" s="306">
        <v>49.946065135332134</v>
      </c>
      <c r="K95" s="306">
        <v>51.70157508513185</v>
      </c>
      <c r="L95" s="265"/>
      <c r="M95" s="699" t="s">
        <v>737</v>
      </c>
    </row>
    <row r="96" spans="1:13" ht="11.1" customHeight="1">
      <c r="A96" s="37" t="s">
        <v>740</v>
      </c>
      <c r="B96" s="274"/>
      <c r="C96" s="272">
        <v>8.6624292540752172</v>
      </c>
      <c r="D96" s="272">
        <v>9.2638331682067232</v>
      </c>
      <c r="E96" s="272">
        <v>8.7530118696351469</v>
      </c>
      <c r="F96" s="272">
        <v>10.383866893286539</v>
      </c>
      <c r="G96" s="272">
        <v>11.299720849545851</v>
      </c>
      <c r="H96" s="272">
        <v>12.594742891522481</v>
      </c>
      <c r="I96" s="272">
        <v>12.672319637039941</v>
      </c>
      <c r="J96" s="306">
        <v>13.453119386774922</v>
      </c>
      <c r="K96" s="306">
        <v>15.424958583988099</v>
      </c>
      <c r="L96" s="274"/>
      <c r="M96" s="699" t="s">
        <v>738</v>
      </c>
    </row>
    <row r="97" spans="1:14" ht="11.1" customHeight="1">
      <c r="A97" s="37" t="s">
        <v>741</v>
      </c>
      <c r="B97" s="274"/>
      <c r="C97" s="272">
        <v>77.360175766263495</v>
      </c>
      <c r="D97" s="272">
        <v>70.289663215208336</v>
      </c>
      <c r="E97" s="272">
        <v>56.021533680077972</v>
      </c>
      <c r="F97" s="272">
        <v>47.589935460829722</v>
      </c>
      <c r="G97" s="272">
        <v>45.813191935020619</v>
      </c>
      <c r="H97" s="272">
        <v>37.012554100330341</v>
      </c>
      <c r="I97" s="272">
        <v>43.56792611206032</v>
      </c>
      <c r="J97" s="306">
        <v>36.492945748557204</v>
      </c>
      <c r="K97" s="306">
        <v>36.276616501143756</v>
      </c>
      <c r="L97" s="274"/>
      <c r="M97" s="700" t="s">
        <v>739</v>
      </c>
    </row>
    <row r="98" spans="1:14" ht="6" customHeight="1">
      <c r="A98" s="262"/>
      <c r="B98" s="275"/>
      <c r="C98" s="560"/>
      <c r="D98" s="560"/>
      <c r="E98" s="560"/>
      <c r="F98" s="560"/>
      <c r="G98" s="560"/>
      <c r="H98" s="560"/>
      <c r="I98" s="560"/>
      <c r="J98" s="560"/>
      <c r="K98" s="560"/>
      <c r="L98" s="275"/>
      <c r="M98" s="348"/>
      <c r="N98" s="263"/>
    </row>
    <row r="99" spans="1:14" ht="6" customHeight="1">
      <c r="A99" s="268"/>
      <c r="B99" s="695"/>
      <c r="C99" s="696"/>
      <c r="D99" s="696"/>
      <c r="E99" s="696"/>
      <c r="F99" s="696"/>
      <c r="G99" s="696"/>
      <c r="H99" s="696"/>
      <c r="I99" s="696"/>
      <c r="J99" s="696"/>
      <c r="K99" s="696"/>
      <c r="L99" s="695"/>
      <c r="M99" s="697"/>
      <c r="N99" s="261"/>
    </row>
    <row r="100" spans="1:14" ht="11.1" customHeight="1">
      <c r="A100" s="289" t="s">
        <v>708</v>
      </c>
      <c r="B100" s="274"/>
      <c r="C100" s="272"/>
      <c r="D100" s="272"/>
      <c r="E100" s="272"/>
      <c r="F100" s="272"/>
      <c r="G100" s="272"/>
      <c r="H100" s="272"/>
      <c r="I100" s="272"/>
      <c r="J100" s="272"/>
      <c r="K100" s="272"/>
      <c r="L100" s="274"/>
    </row>
    <row r="101" spans="1:14" ht="11.1" customHeight="1">
      <c r="A101" s="273" t="s">
        <v>143</v>
      </c>
      <c r="B101" s="274"/>
      <c r="C101" s="272"/>
      <c r="D101" s="272"/>
      <c r="E101" s="259"/>
      <c r="F101" s="272"/>
      <c r="G101" s="272"/>
      <c r="H101" s="272"/>
      <c r="I101" s="272"/>
      <c r="J101" s="272"/>
      <c r="K101" s="272"/>
      <c r="L101" s="274"/>
    </row>
    <row r="102" spans="1:14" ht="11.1" customHeight="1">
      <c r="A102" s="273" t="s">
        <v>609</v>
      </c>
      <c r="E102" s="259"/>
    </row>
    <row r="103" spans="1:14" ht="11.1" customHeight="1">
      <c r="A103" s="273" t="s">
        <v>610</v>
      </c>
    </row>
    <row r="104" spans="1:14" ht="11.1" customHeight="1">
      <c r="A104" s="273" t="s">
        <v>144</v>
      </c>
    </row>
    <row r="105" spans="1:14" ht="11.1" customHeight="1">
      <c r="A105" s="273" t="s">
        <v>145</v>
      </c>
    </row>
    <row r="106" spans="1:14" ht="11.1" customHeight="1">
      <c r="A106" s="273" t="s">
        <v>537</v>
      </c>
    </row>
    <row r="107" spans="1:14" ht="11.1" customHeight="1">
      <c r="A107" s="259" t="s">
        <v>538</v>
      </c>
    </row>
    <row r="108" spans="1:14" ht="11.1" customHeight="1">
      <c r="A108" s="259" t="s">
        <v>539</v>
      </c>
    </row>
    <row r="109" spans="1:14" ht="11.1" customHeight="1">
      <c r="A109" s="273" t="s">
        <v>540</v>
      </c>
    </row>
    <row r="110" spans="1:14" ht="11.1" customHeight="1">
      <c r="A110" s="273" t="s">
        <v>541</v>
      </c>
    </row>
    <row r="111" spans="1:14" ht="11.1" customHeight="1">
      <c r="A111" s="273" t="s">
        <v>622</v>
      </c>
    </row>
    <row r="112" spans="1:14" ht="11.1" customHeight="1">
      <c r="A112" s="37" t="s">
        <v>606</v>
      </c>
    </row>
    <row r="113" spans="1:1" ht="11.1" customHeight="1">
      <c r="A113" s="37" t="s">
        <v>607</v>
      </c>
    </row>
    <row r="114" spans="1:1" ht="11.1" customHeight="1">
      <c r="A114" s="259" t="s">
        <v>608</v>
      </c>
    </row>
    <row r="116" spans="1:1" ht="11.1" customHeight="1">
      <c r="A116" s="670" t="s">
        <v>253</v>
      </c>
    </row>
    <row r="117" spans="1:1" ht="11.1" customHeight="1">
      <c r="A117" s="670" t="s">
        <v>233</v>
      </c>
    </row>
    <row r="118" spans="1:1" ht="11.1" customHeight="1">
      <c r="A118" s="658" t="s">
        <v>788</v>
      </c>
    </row>
    <row r="119" spans="1:1" ht="11.1" customHeight="1">
      <c r="A119" s="670" t="s">
        <v>234</v>
      </c>
    </row>
    <row r="120" spans="1:1" ht="11.1" customHeight="1">
      <c r="A120" s="670" t="s">
        <v>235</v>
      </c>
    </row>
    <row r="121" spans="1:1" ht="11.1" customHeight="1">
      <c r="A121" s="664" t="s">
        <v>563</v>
      </c>
    </row>
    <row r="122" spans="1:1" ht="11.1" customHeight="1">
      <c r="A122" s="670" t="s">
        <v>564</v>
      </c>
    </row>
    <row r="123" spans="1:1" ht="11.1" customHeight="1">
      <c r="A123" s="670" t="s">
        <v>565</v>
      </c>
    </row>
    <row r="124" spans="1:1" ht="11.1" customHeight="1">
      <c r="A124" s="354" t="s">
        <v>729</v>
      </c>
    </row>
    <row r="125" spans="1:1" ht="11.1" customHeight="1">
      <c r="A125" s="354" t="s">
        <v>566</v>
      </c>
    </row>
    <row r="126" spans="1:1" ht="11.1" customHeight="1">
      <c r="A126" s="354" t="s">
        <v>611</v>
      </c>
    </row>
    <row r="127" spans="1:1" ht="11.1" customHeight="1">
      <c r="A127" s="664" t="s">
        <v>612</v>
      </c>
    </row>
    <row r="128" spans="1:1" ht="11.1" customHeight="1">
      <c r="A128" s="664" t="s">
        <v>613</v>
      </c>
    </row>
    <row r="129" spans="1:1" ht="11.1" customHeight="1">
      <c r="A129" s="664" t="s">
        <v>614</v>
      </c>
    </row>
  </sheetData>
  <phoneticPr fontId="4" type="noConversion"/>
  <pageMargins left="0.19" right="0.2" top="0" bottom="0.22" header="0.17" footer="0.18"/>
  <pageSetup scale="91" fitToHeight="2" orientation="landscape" r:id="rId1"/>
  <headerFooter alignWithMargins="0">
    <oddHeader>&amp;R&amp;F  &amp;A  &amp;D  &amp;T</oddHeader>
  </headerFooter>
  <rowBreaks count="1" manualBreakCount="1">
    <brk id="63" max="16383" man="1"/>
  </rowBreaks>
</worksheet>
</file>

<file path=xl/worksheets/sheet3.xml><?xml version="1.0" encoding="utf-8"?>
<worksheet xmlns="http://schemas.openxmlformats.org/spreadsheetml/2006/main" xmlns:r="http://schemas.openxmlformats.org/officeDocument/2006/relationships">
  <sheetPr codeName="Sheet2" enableFormatConditionsCalculation="0">
    <tabColor indexed="22"/>
    <pageSetUpPr fitToPage="1"/>
  </sheetPr>
  <dimension ref="A1:R146"/>
  <sheetViews>
    <sheetView showGridLines="0" zoomScale="120" zoomScaleNormal="120" workbookViewId="0">
      <selection activeCell="Q7" sqref="Q7"/>
    </sheetView>
  </sheetViews>
  <sheetFormatPr defaultColWidth="11.33203125" defaultRowHeight="12" customHeight="1"/>
  <cols>
    <col min="1" max="1" width="45.83203125" style="277" customWidth="1"/>
    <col min="2" max="5" width="6.33203125" style="284" customWidth="1"/>
    <col min="6" max="6" width="1.83203125" style="284" customWidth="1"/>
    <col min="7" max="10" width="6.33203125" style="284" customWidth="1"/>
    <col min="11" max="11" width="1.83203125" style="284" customWidth="1"/>
    <col min="12" max="12" width="6.33203125" style="284" customWidth="1"/>
    <col min="13" max="13" width="6" style="284" customWidth="1"/>
    <col min="14" max="14" width="2.1640625" style="277" customWidth="1"/>
    <col min="15" max="15" width="1.6640625" style="278" customWidth="1"/>
    <col min="16" max="16" width="9.33203125" style="278" customWidth="1"/>
    <col min="17" max="17" width="33" style="278" customWidth="1"/>
    <col min="18" max="18" width="105" style="277" customWidth="1"/>
    <col min="19" max="16384" width="11.33203125" style="279"/>
  </cols>
  <sheetData>
    <row r="1" spans="1:18" s="286" customFormat="1" ht="12" customHeight="1">
      <c r="A1" s="474">
        <v>2</v>
      </c>
      <c r="B1" s="284"/>
      <c r="C1" s="284"/>
      <c r="D1" s="284"/>
      <c r="E1" s="284"/>
      <c r="F1" s="284"/>
      <c r="G1" s="284"/>
      <c r="H1" s="284"/>
      <c r="I1" s="284"/>
      <c r="J1" s="284"/>
      <c r="K1" s="284"/>
      <c r="L1" s="284"/>
      <c r="M1" s="284"/>
      <c r="N1" s="277"/>
      <c r="O1" s="277"/>
      <c r="P1" s="358">
        <v>2</v>
      </c>
      <c r="Q1" s="277"/>
      <c r="R1" s="277"/>
    </row>
    <row r="2" spans="1:18" ht="12" customHeight="1">
      <c r="A2" s="355" t="s">
        <v>30</v>
      </c>
      <c r="B2" s="264"/>
      <c r="C2" s="264"/>
      <c r="D2" s="264"/>
      <c r="E2" s="264"/>
      <c r="F2" s="264"/>
      <c r="G2" s="264"/>
      <c r="H2" s="264"/>
      <c r="I2" s="264"/>
      <c r="J2" s="264"/>
      <c r="K2" s="264"/>
      <c r="L2" s="264"/>
      <c r="M2" s="264"/>
      <c r="N2" s="37"/>
      <c r="O2" s="37"/>
      <c r="P2" s="350" t="s">
        <v>30</v>
      </c>
      <c r="Q2" s="37"/>
    </row>
    <row r="3" spans="1:18" ht="12" customHeight="1">
      <c r="A3" s="355" t="s">
        <v>163</v>
      </c>
      <c r="B3" s="561"/>
      <c r="C3" s="561"/>
      <c r="D3" s="561"/>
      <c r="E3" s="561"/>
      <c r="F3" s="561"/>
      <c r="G3" s="561"/>
      <c r="H3" s="561"/>
      <c r="I3" s="561"/>
      <c r="J3" s="561"/>
      <c r="K3" s="561"/>
      <c r="L3" s="561"/>
      <c r="M3" s="561"/>
      <c r="N3" s="276"/>
      <c r="O3" s="276"/>
      <c r="P3" s="356" t="s">
        <v>236</v>
      </c>
      <c r="Q3" s="276"/>
    </row>
    <row r="4" spans="1:18" ht="6" customHeight="1">
      <c r="A4" s="280"/>
      <c r="B4" s="288"/>
      <c r="C4" s="283"/>
      <c r="D4" s="283"/>
      <c r="E4" s="283"/>
      <c r="F4" s="283"/>
      <c r="G4" s="283"/>
      <c r="H4" s="283"/>
      <c r="I4" s="283"/>
      <c r="J4" s="283"/>
      <c r="K4" s="283"/>
      <c r="L4" s="283"/>
      <c r="M4" s="288"/>
      <c r="N4" s="280"/>
      <c r="O4" s="281"/>
      <c r="P4" s="281"/>
      <c r="Q4" s="281"/>
    </row>
    <row r="5" spans="1:18" s="285" customFormat="1" ht="12" customHeight="1">
      <c r="A5" s="313"/>
      <c r="B5" s="586"/>
      <c r="C5" s="587">
        <v>2009</v>
      </c>
      <c r="D5" s="587"/>
      <c r="E5" s="587"/>
      <c r="F5" s="284"/>
      <c r="G5" s="587"/>
      <c r="H5" s="587">
        <v>2010</v>
      </c>
      <c r="I5" s="588" t="s">
        <v>70</v>
      </c>
      <c r="J5" s="587"/>
      <c r="K5" s="284"/>
      <c r="L5" s="587"/>
      <c r="M5" s="587">
        <v>2011</v>
      </c>
      <c r="N5" s="693" t="s">
        <v>70</v>
      </c>
      <c r="O5" s="284"/>
      <c r="P5" s="284"/>
      <c r="Q5" s="284"/>
    </row>
    <row r="6" spans="1:18" ht="12" customHeight="1">
      <c r="A6" s="282"/>
      <c r="B6" s="288" t="s">
        <v>146</v>
      </c>
      <c r="C6" s="589" t="s">
        <v>147</v>
      </c>
      <c r="D6" s="589" t="s">
        <v>148</v>
      </c>
      <c r="E6" s="589" t="s">
        <v>149</v>
      </c>
      <c r="F6" s="589"/>
      <c r="G6" s="288" t="s">
        <v>146</v>
      </c>
      <c r="H6" s="589" t="s">
        <v>147</v>
      </c>
      <c r="I6" s="589" t="s">
        <v>148</v>
      </c>
      <c r="J6" s="589" t="s">
        <v>149</v>
      </c>
      <c r="K6" s="589"/>
      <c r="L6" s="288" t="s">
        <v>146</v>
      </c>
      <c r="M6" s="589" t="s">
        <v>147</v>
      </c>
      <c r="N6" s="282" t="s">
        <v>22</v>
      </c>
      <c r="O6" s="284"/>
      <c r="P6" s="284"/>
      <c r="Q6" s="284"/>
    </row>
    <row r="7" spans="1:18" ht="6" customHeight="1">
      <c r="B7" s="285"/>
      <c r="C7" s="285"/>
      <c r="D7" s="285"/>
      <c r="E7" s="287"/>
      <c r="F7" s="285"/>
      <c r="G7" s="285"/>
      <c r="H7" s="285"/>
      <c r="I7" s="285"/>
      <c r="J7" s="287"/>
      <c r="K7" s="285"/>
      <c r="L7" s="285"/>
      <c r="M7" s="285"/>
      <c r="N7" s="286"/>
      <c r="O7" s="284"/>
      <c r="P7" s="284"/>
      <c r="Q7" s="284"/>
    </row>
    <row r="8" spans="1:18" ht="12" customHeight="1">
      <c r="A8" s="289" t="s">
        <v>150</v>
      </c>
      <c r="O8" s="284"/>
      <c r="P8" s="666" t="s">
        <v>237</v>
      </c>
      <c r="Q8" s="284"/>
    </row>
    <row r="9" spans="1:18" ht="12" customHeight="1">
      <c r="A9" s="278" t="s">
        <v>719</v>
      </c>
      <c r="B9" s="291">
        <v>2.1935219948853835</v>
      </c>
      <c r="C9" s="291">
        <v>-0.10985990805195689</v>
      </c>
      <c r="D9" s="291">
        <v>1.8568703636271833</v>
      </c>
      <c r="E9" s="291">
        <v>3.7137287669013475</v>
      </c>
      <c r="F9" s="291"/>
      <c r="G9" s="291">
        <v>9.2499642639297885</v>
      </c>
      <c r="H9" s="291">
        <v>10.34275256662478</v>
      </c>
      <c r="I9" s="291">
        <v>7.7091929010439708</v>
      </c>
      <c r="J9" s="291">
        <v>6.5480368778657816</v>
      </c>
      <c r="K9" s="291"/>
      <c r="L9" s="291">
        <v>6.7975723598055593</v>
      </c>
      <c r="M9" s="291" t="s">
        <v>33</v>
      </c>
      <c r="N9" s="277" t="s">
        <v>100</v>
      </c>
      <c r="O9" s="291"/>
      <c r="P9" s="667" t="s">
        <v>730</v>
      </c>
      <c r="Q9" s="290"/>
    </row>
    <row r="10" spans="1:18" ht="8.1" customHeight="1">
      <c r="A10" s="278"/>
      <c r="B10" s="291"/>
      <c r="C10" s="291"/>
      <c r="D10" s="291"/>
      <c r="E10" s="291"/>
      <c r="F10" s="291"/>
      <c r="G10" s="291"/>
      <c r="H10" s="291"/>
      <c r="I10" s="291"/>
      <c r="J10" s="291"/>
      <c r="K10" s="291"/>
      <c r="L10" s="291"/>
      <c r="M10" s="291"/>
      <c r="O10" s="291"/>
      <c r="P10" s="667"/>
      <c r="Q10" s="290"/>
    </row>
    <row r="11" spans="1:18" ht="12" customHeight="1">
      <c r="A11" s="289" t="s">
        <v>151</v>
      </c>
      <c r="B11" s="292">
        <v>1079.356</v>
      </c>
      <c r="C11" s="292">
        <v>1487.7980000000002</v>
      </c>
      <c r="D11" s="292">
        <v>1454.444</v>
      </c>
      <c r="E11" s="292">
        <v>1382.9650000000001</v>
      </c>
      <c r="F11" s="292"/>
      <c r="G11" s="292">
        <v>1288.201</v>
      </c>
      <c r="H11" s="292">
        <v>1959.4490000000001</v>
      </c>
      <c r="I11" s="292">
        <v>1763.8679999999999</v>
      </c>
      <c r="J11" s="292">
        <v>1729.1959999999999</v>
      </c>
      <c r="K11" s="292"/>
      <c r="L11" s="292">
        <v>1681.248</v>
      </c>
      <c r="M11" s="292">
        <v>675.41600000000005</v>
      </c>
      <c r="N11" s="277" t="s">
        <v>720</v>
      </c>
      <c r="O11" s="292"/>
      <c r="P11" s="666" t="s">
        <v>412</v>
      </c>
      <c r="Q11" s="291"/>
    </row>
    <row r="12" spans="1:18" ht="12" customHeight="1">
      <c r="A12" s="289" t="s">
        <v>152</v>
      </c>
      <c r="B12" s="292">
        <v>1485.3910000000001</v>
      </c>
      <c r="C12" s="292">
        <v>1655.8809999999999</v>
      </c>
      <c r="D12" s="292">
        <v>1885.8159999999998</v>
      </c>
      <c r="E12" s="292">
        <v>1879.6399999999999</v>
      </c>
      <c r="F12" s="292"/>
      <c r="G12" s="292">
        <v>1755.5039999999999</v>
      </c>
      <c r="H12" s="292">
        <v>2045.248</v>
      </c>
      <c r="I12" s="292">
        <v>2117.6610000000001</v>
      </c>
      <c r="J12" s="292">
        <v>2703.3450000000003</v>
      </c>
      <c r="K12" s="292"/>
      <c r="L12" s="292">
        <v>2597.8820000000001</v>
      </c>
      <c r="M12" s="292">
        <v>810.57</v>
      </c>
      <c r="N12" s="277" t="s">
        <v>720</v>
      </c>
      <c r="O12" s="292"/>
      <c r="P12" s="666" t="s">
        <v>413</v>
      </c>
      <c r="Q12" s="291"/>
    </row>
    <row r="13" spans="1:18" ht="12" customHeight="1">
      <c r="A13" s="293" t="s">
        <v>535</v>
      </c>
      <c r="B13" s="292">
        <v>6964.6612395399998</v>
      </c>
      <c r="C13" s="292">
        <v>7437.7584311700002</v>
      </c>
      <c r="D13" s="292">
        <v>8068.1965456099997</v>
      </c>
      <c r="E13" s="292">
        <v>7986.5062802100001</v>
      </c>
      <c r="F13" s="292"/>
      <c r="G13" s="292">
        <v>8061.0346963500006</v>
      </c>
      <c r="H13" s="292">
        <v>7509.0874129899994</v>
      </c>
      <c r="I13" s="292">
        <v>7913.9729144299999</v>
      </c>
      <c r="J13" s="292">
        <v>7742.9</v>
      </c>
      <c r="K13" s="292"/>
      <c r="L13" s="292">
        <v>7755</v>
      </c>
      <c r="M13" s="292">
        <v>8733</v>
      </c>
      <c r="N13" s="292"/>
      <c r="O13" s="726"/>
      <c r="P13" s="668" t="s">
        <v>567</v>
      </c>
      <c r="Q13" s="291"/>
    </row>
    <row r="14" spans="1:18" ht="8.1" customHeight="1">
      <c r="A14" s="289"/>
      <c r="B14" s="291"/>
      <c r="C14" s="291"/>
      <c r="D14" s="291"/>
      <c r="E14" s="291"/>
      <c r="F14" s="291"/>
      <c r="G14" s="291"/>
      <c r="H14" s="291"/>
      <c r="I14" s="291"/>
      <c r="J14" s="291"/>
      <c r="K14" s="291"/>
      <c r="L14" s="291"/>
      <c r="M14" s="291"/>
      <c r="O14" s="291"/>
      <c r="P14" s="666"/>
      <c r="Q14" s="292"/>
    </row>
    <row r="15" spans="1:18" ht="12" customHeight="1">
      <c r="A15" s="289" t="s">
        <v>721</v>
      </c>
      <c r="B15" s="291">
        <v>117.6231762483565</v>
      </c>
      <c r="C15" s="291">
        <v>122.72578576653149</v>
      </c>
      <c r="D15" s="291">
        <v>119.42009516728012</v>
      </c>
      <c r="E15" s="291">
        <v>110.1227577740604</v>
      </c>
      <c r="F15" s="291"/>
      <c r="G15" s="291">
        <v>100.25433584553944</v>
      </c>
      <c r="H15" s="291">
        <v>99.895064460732939</v>
      </c>
      <c r="I15" s="291">
        <v>105.69055159587833</v>
      </c>
      <c r="J15" s="291">
        <v>103.72865848494884</v>
      </c>
      <c r="K15" s="291"/>
      <c r="L15" s="291">
        <v>101.4322263912901</v>
      </c>
      <c r="M15" s="291">
        <v>99.83905488061454</v>
      </c>
      <c r="O15" s="291"/>
      <c r="P15" s="666" t="s">
        <v>724</v>
      </c>
      <c r="Q15" s="292"/>
    </row>
    <row r="16" spans="1:18" ht="8.1" customHeight="1">
      <c r="A16" s="293"/>
      <c r="B16" s="291"/>
      <c r="C16" s="291"/>
      <c r="D16" s="291"/>
      <c r="E16" s="291"/>
      <c r="F16" s="291"/>
      <c r="G16" s="291"/>
      <c r="H16" s="291"/>
      <c r="I16" s="291"/>
      <c r="J16" s="291"/>
      <c r="K16" s="291"/>
      <c r="L16" s="291"/>
      <c r="M16" s="291"/>
      <c r="O16" s="291"/>
      <c r="P16" s="668"/>
      <c r="Q16" s="292"/>
    </row>
    <row r="17" spans="1:17" ht="12" customHeight="1">
      <c r="A17" s="289" t="s">
        <v>166</v>
      </c>
      <c r="B17" s="291">
        <v>7.9</v>
      </c>
      <c r="C17" s="291">
        <v>8.3000000000000007</v>
      </c>
      <c r="D17" s="291">
        <v>7.5</v>
      </c>
      <c r="E17" s="291">
        <v>6.9</v>
      </c>
      <c r="F17" s="291"/>
      <c r="G17" s="291">
        <v>7.6</v>
      </c>
      <c r="H17" s="291">
        <v>7.7</v>
      </c>
      <c r="I17" s="291">
        <v>7.1</v>
      </c>
      <c r="J17" s="291">
        <v>6.2</v>
      </c>
      <c r="K17" s="291"/>
      <c r="L17" s="291">
        <v>6.4</v>
      </c>
      <c r="M17" s="291" t="s">
        <v>33</v>
      </c>
      <c r="O17" s="291"/>
      <c r="P17" s="666" t="s">
        <v>238</v>
      </c>
      <c r="Q17" s="292"/>
    </row>
    <row r="18" spans="1:17" ht="8.1" customHeight="1">
      <c r="A18" s="293"/>
      <c r="B18" s="291"/>
      <c r="C18" s="291"/>
      <c r="D18" s="291"/>
      <c r="E18" s="291"/>
      <c r="F18" s="291"/>
      <c r="G18" s="291"/>
      <c r="H18" s="291"/>
      <c r="I18" s="291"/>
      <c r="J18" s="291"/>
      <c r="K18" s="291"/>
      <c r="L18" s="291"/>
      <c r="M18" s="291"/>
      <c r="O18" s="291"/>
      <c r="P18" s="668"/>
      <c r="Q18" s="292"/>
    </row>
    <row r="19" spans="1:17" ht="12" customHeight="1">
      <c r="A19" s="289" t="s">
        <v>153</v>
      </c>
      <c r="B19" s="291"/>
      <c r="C19" s="291"/>
      <c r="D19" s="291"/>
      <c r="E19" s="291"/>
      <c r="F19" s="291"/>
      <c r="G19" s="291"/>
      <c r="H19" s="291"/>
      <c r="I19" s="291"/>
      <c r="J19" s="291"/>
      <c r="K19" s="291"/>
      <c r="L19" s="291"/>
      <c r="M19" s="291"/>
      <c r="O19" s="291"/>
      <c r="P19" s="666" t="s">
        <v>239</v>
      </c>
      <c r="Q19" s="291"/>
    </row>
    <row r="20" spans="1:17" ht="12" customHeight="1">
      <c r="A20" s="289" t="s">
        <v>154</v>
      </c>
      <c r="B20" s="291">
        <v>7.5269673207817522</v>
      </c>
      <c r="C20" s="291">
        <v>6.4810500155327855</v>
      </c>
      <c r="D20" s="291">
        <v>6.8893369346064492</v>
      </c>
      <c r="E20" s="291">
        <v>5.9019835764370754</v>
      </c>
      <c r="F20" s="291"/>
      <c r="G20" s="291">
        <v>7.1222329162656361</v>
      </c>
      <c r="H20" s="291">
        <v>6.1850406622661502</v>
      </c>
      <c r="I20" s="291">
        <v>6.3207345718556462</v>
      </c>
      <c r="J20" s="291">
        <v>6.9326912863364454</v>
      </c>
      <c r="K20" s="291"/>
      <c r="L20" s="291">
        <v>8.173807795977627</v>
      </c>
      <c r="M20" s="291">
        <v>8.53013053211642</v>
      </c>
      <c r="O20" s="291"/>
      <c r="P20" s="666" t="s">
        <v>240</v>
      </c>
      <c r="Q20" s="291"/>
    </row>
    <row r="21" spans="1:17" ht="12" customHeight="1">
      <c r="A21" s="289" t="s">
        <v>716</v>
      </c>
      <c r="B21" s="291"/>
      <c r="C21" s="291"/>
      <c r="D21" s="291"/>
      <c r="E21" s="291"/>
      <c r="F21" s="291"/>
      <c r="G21" s="291"/>
      <c r="H21" s="291"/>
      <c r="I21" s="291"/>
      <c r="J21" s="291"/>
      <c r="K21" s="291"/>
      <c r="L21" s="291"/>
      <c r="M21" s="291"/>
      <c r="O21" s="291"/>
      <c r="P21" s="698" t="s">
        <v>731</v>
      </c>
      <c r="Q21" s="291"/>
    </row>
    <row r="22" spans="1:17" ht="12" customHeight="1">
      <c r="A22" s="289" t="s">
        <v>154</v>
      </c>
      <c r="B22" s="291">
        <v>5.6792585207340984</v>
      </c>
      <c r="C22" s="291">
        <v>-1.0420607352890521</v>
      </c>
      <c r="D22" s="291">
        <v>-2.2583410259791492</v>
      </c>
      <c r="E22" s="291">
        <v>10.549853372433994</v>
      </c>
      <c r="F22" s="291"/>
      <c r="G22" s="291">
        <v>2.6671340464424542</v>
      </c>
      <c r="H22" s="291">
        <v>4.5954582439188929</v>
      </c>
      <c r="I22" s="291">
        <v>10.464868234832082</v>
      </c>
      <c r="J22" s="291">
        <v>8.3982852689010059</v>
      </c>
      <c r="K22" s="291"/>
      <c r="L22" s="291">
        <v>23.299999999999986</v>
      </c>
      <c r="M22" s="291">
        <v>22.737175678352138</v>
      </c>
      <c r="O22" s="291"/>
      <c r="P22" s="666" t="s">
        <v>240</v>
      </c>
      <c r="Q22" s="291"/>
    </row>
    <row r="23" spans="1:17" ht="12" customHeight="1">
      <c r="A23" s="289" t="s">
        <v>155</v>
      </c>
      <c r="B23" s="291"/>
      <c r="C23" s="291"/>
      <c r="D23" s="291"/>
      <c r="E23" s="291"/>
      <c r="F23" s="291"/>
      <c r="G23" s="291"/>
      <c r="H23" s="291"/>
      <c r="I23" s="291"/>
      <c r="J23" s="291"/>
      <c r="K23" s="291"/>
      <c r="L23" s="291"/>
      <c r="M23" s="291"/>
      <c r="O23" s="291"/>
      <c r="P23" s="666" t="s">
        <v>241</v>
      </c>
      <c r="Q23" s="291"/>
    </row>
    <row r="24" spans="1:17" ht="12" customHeight="1">
      <c r="A24" s="289" t="s">
        <v>156</v>
      </c>
      <c r="B24" s="294">
        <v>23.499742424242424</v>
      </c>
      <c r="C24" s="294">
        <v>23.678714285714289</v>
      </c>
      <c r="D24" s="294">
        <v>22.696934782608697</v>
      </c>
      <c r="E24" s="294">
        <v>20.269034051697094</v>
      </c>
      <c r="F24" s="294"/>
      <c r="G24" s="294">
        <v>19.606776138716356</v>
      </c>
      <c r="H24" s="294">
        <v>19.617934343434342</v>
      </c>
      <c r="I24" s="294">
        <v>20.809924242424245</v>
      </c>
      <c r="J24" s="294">
        <v>20.004248384465775</v>
      </c>
      <c r="K24" s="294"/>
      <c r="L24" s="294">
        <v>19.583043478260873</v>
      </c>
      <c r="M24" s="294">
        <v>18.882085300207045</v>
      </c>
      <c r="O24" s="294"/>
      <c r="P24" s="666" t="s">
        <v>242</v>
      </c>
      <c r="Q24" s="291"/>
    </row>
    <row r="25" spans="1:17" ht="12" customHeight="1">
      <c r="A25" s="289" t="s">
        <v>157</v>
      </c>
      <c r="B25" s="291"/>
      <c r="C25" s="291"/>
      <c r="D25" s="291"/>
      <c r="E25" s="291"/>
      <c r="F25" s="291"/>
      <c r="G25" s="291"/>
      <c r="H25" s="291"/>
      <c r="I25" s="291"/>
      <c r="J25" s="291"/>
      <c r="K25" s="291"/>
      <c r="L25" s="291"/>
      <c r="M25" s="291"/>
      <c r="O25" s="291"/>
      <c r="P25" s="666" t="s">
        <v>243</v>
      </c>
      <c r="Q25" s="291"/>
    </row>
    <row r="26" spans="1:17" ht="12" customHeight="1">
      <c r="A26" s="277" t="s">
        <v>158</v>
      </c>
      <c r="B26" s="291">
        <v>6.2231759656652397</v>
      </c>
      <c r="C26" s="291">
        <v>8.4337349397590309</v>
      </c>
      <c r="D26" s="291">
        <v>8.3516483516483433</v>
      </c>
      <c r="E26" s="291">
        <v>6.1158798283261762</v>
      </c>
      <c r="F26" s="291"/>
      <c r="G26" s="291">
        <v>4.0404040404040442</v>
      </c>
      <c r="H26" s="291">
        <v>3.4343434343434343</v>
      </c>
      <c r="I26" s="291">
        <v>2.941176470588247</v>
      </c>
      <c r="J26" s="291">
        <v>2.8311425682507663</v>
      </c>
      <c r="K26" s="291"/>
      <c r="L26" s="291">
        <v>2.4271844660194164</v>
      </c>
      <c r="M26" s="291" t="s">
        <v>32</v>
      </c>
      <c r="O26" s="291"/>
      <c r="P26" s="669" t="s">
        <v>244</v>
      </c>
      <c r="Q26" s="291"/>
    </row>
    <row r="27" spans="1:17" ht="8.1" customHeight="1">
      <c r="B27" s="291"/>
      <c r="C27" s="291"/>
      <c r="D27" s="291"/>
      <c r="E27" s="291"/>
      <c r="F27" s="291"/>
      <c r="G27" s="291"/>
      <c r="H27" s="291"/>
      <c r="I27" s="291"/>
      <c r="J27" s="291"/>
      <c r="K27" s="291"/>
      <c r="L27" s="291"/>
      <c r="M27" s="291"/>
      <c r="O27" s="291"/>
      <c r="P27" s="669"/>
      <c r="Q27" s="291"/>
    </row>
    <row r="28" spans="1:17" ht="12" customHeight="1">
      <c r="A28" s="289" t="s">
        <v>159</v>
      </c>
      <c r="B28" s="291"/>
      <c r="C28" s="291"/>
      <c r="D28" s="291"/>
      <c r="E28" s="291"/>
      <c r="F28" s="291"/>
      <c r="G28" s="291"/>
      <c r="H28" s="291"/>
      <c r="I28" s="291"/>
      <c r="J28" s="291"/>
      <c r="K28" s="291"/>
      <c r="L28" s="291"/>
      <c r="M28" s="291"/>
      <c r="O28" s="291"/>
      <c r="P28" s="666" t="s">
        <v>245</v>
      </c>
      <c r="Q28" s="291"/>
    </row>
    <row r="29" spans="1:17" ht="12" customHeight="1">
      <c r="A29" s="289" t="s">
        <v>605</v>
      </c>
      <c r="B29" s="291">
        <v>4.2611062757207687</v>
      </c>
      <c r="C29" s="291">
        <v>3.9841432305653353</v>
      </c>
      <c r="D29" s="291">
        <v>3.9405303600511776</v>
      </c>
      <c r="E29" s="291">
        <v>3.8493288799091636</v>
      </c>
      <c r="F29" s="291"/>
      <c r="G29" s="291">
        <v>3.5736547735312048</v>
      </c>
      <c r="H29" s="291">
        <v>3.7052214029376618</v>
      </c>
      <c r="I29" s="291">
        <v>3.6510991490828055</v>
      </c>
      <c r="J29" s="291">
        <v>3.7981013699427586</v>
      </c>
      <c r="K29" s="291"/>
      <c r="L29" s="291">
        <v>4.2206044656363524</v>
      </c>
      <c r="M29" s="291">
        <v>4.4392919753654816</v>
      </c>
      <c r="O29" s="726"/>
      <c r="P29" s="666" t="s">
        <v>619</v>
      </c>
      <c r="Q29" s="294"/>
    </row>
    <row r="30" spans="1:17" ht="12" customHeight="1">
      <c r="A30" s="289" t="s">
        <v>600</v>
      </c>
      <c r="B30" s="291">
        <v>17.977056776450251</v>
      </c>
      <c r="C30" s="291">
        <v>16.972561990004419</v>
      </c>
      <c r="D30" s="291">
        <v>15.83870137688875</v>
      </c>
      <c r="E30" s="291">
        <v>15.481100113042629</v>
      </c>
      <c r="F30" s="291"/>
      <c r="G30" s="291">
        <v>13.037859068361472</v>
      </c>
      <c r="H30" s="291">
        <v>12.403457081002379</v>
      </c>
      <c r="I30" s="291">
        <v>11.516738010512219</v>
      </c>
      <c r="J30" s="291">
        <v>11.123581965425272</v>
      </c>
      <c r="K30" s="291"/>
      <c r="L30" s="291">
        <v>10.826631168360992</v>
      </c>
      <c r="M30" s="291">
        <v>10.536598702102754</v>
      </c>
      <c r="O30" s="726"/>
      <c r="P30" s="666" t="s">
        <v>620</v>
      </c>
      <c r="Q30" s="294"/>
    </row>
    <row r="31" spans="1:17" ht="12" customHeight="1">
      <c r="A31" s="289" t="s">
        <v>411</v>
      </c>
      <c r="B31" s="291">
        <v>9.3978306878306874</v>
      </c>
      <c r="C31" s="291">
        <v>8.8871052631578937</v>
      </c>
      <c r="D31" s="291">
        <v>7.9319638027876023</v>
      </c>
      <c r="E31" s="291">
        <v>7.8948412698412698</v>
      </c>
      <c r="F31" s="291"/>
      <c r="G31" s="291">
        <v>6.2403808474168976</v>
      </c>
      <c r="H31" s="291">
        <v>6.2503786306474423</v>
      </c>
      <c r="I31" s="291">
        <v>6.2532459209684541</v>
      </c>
      <c r="J31" s="291">
        <v>6.5012555847391598</v>
      </c>
      <c r="K31" s="291"/>
      <c r="L31" s="291">
        <v>6.5301186420376185</v>
      </c>
      <c r="M31" s="291">
        <v>7.509596153482577</v>
      </c>
      <c r="O31" s="726"/>
      <c r="P31" s="666" t="s">
        <v>410</v>
      </c>
      <c r="Q31" s="294"/>
    </row>
    <row r="32" spans="1:17" ht="8.1" customHeight="1">
      <c r="A32" s="289"/>
      <c r="B32" s="291"/>
      <c r="C32" s="291"/>
      <c r="D32" s="291"/>
      <c r="E32" s="291"/>
      <c r="F32" s="291"/>
      <c r="G32" s="291"/>
      <c r="H32" s="291"/>
      <c r="I32" s="291"/>
      <c r="J32" s="291"/>
      <c r="K32" s="291"/>
      <c r="L32" s="291"/>
      <c r="M32" s="291"/>
      <c r="O32" s="291"/>
      <c r="P32" s="666"/>
      <c r="Q32" s="291"/>
    </row>
    <row r="33" spans="1:17" ht="12" customHeight="1">
      <c r="A33" s="289" t="s">
        <v>167</v>
      </c>
      <c r="B33" s="291"/>
      <c r="C33" s="291"/>
      <c r="D33" s="291"/>
      <c r="E33" s="291"/>
      <c r="F33" s="291"/>
      <c r="G33" s="291"/>
      <c r="H33" s="291"/>
      <c r="I33" s="291"/>
      <c r="J33" s="291"/>
      <c r="K33" s="291"/>
      <c r="L33" s="291"/>
      <c r="M33" s="291"/>
      <c r="O33" s="291"/>
      <c r="P33" s="666" t="s">
        <v>246</v>
      </c>
      <c r="Q33" s="291"/>
    </row>
    <row r="34" spans="1:17" ht="12" customHeight="1">
      <c r="A34" s="308" t="s">
        <v>466</v>
      </c>
      <c r="B34" s="291">
        <v>1.8136945165287299</v>
      </c>
      <c r="C34" s="291">
        <v>5.3208259421207327</v>
      </c>
      <c r="D34" s="291">
        <v>-15.766711102495234</v>
      </c>
      <c r="E34" s="291">
        <v>-7.7168566246125554</v>
      </c>
      <c r="F34" s="291"/>
      <c r="G34" s="291">
        <v>10.794959361908374</v>
      </c>
      <c r="H34" s="291">
        <v>8.3986442113878965</v>
      </c>
      <c r="I34" s="291">
        <v>25.245503963262394</v>
      </c>
      <c r="J34" s="291">
        <v>56.16557402561142</v>
      </c>
      <c r="K34" s="291"/>
      <c r="L34" s="291">
        <v>44.474638483366611</v>
      </c>
      <c r="M34" s="291">
        <v>50.343292605730248</v>
      </c>
      <c r="N34" s="277" t="s">
        <v>720</v>
      </c>
      <c r="O34" s="291"/>
      <c r="P34" s="669" t="s">
        <v>244</v>
      </c>
      <c r="Q34" s="291"/>
    </row>
    <row r="35" spans="1:17" ht="12" customHeight="1">
      <c r="A35" s="289" t="s">
        <v>160</v>
      </c>
      <c r="B35" s="291"/>
      <c r="C35" s="291"/>
      <c r="D35" s="291"/>
      <c r="E35" s="291"/>
      <c r="F35" s="291"/>
      <c r="G35" s="291"/>
      <c r="H35" s="291"/>
      <c r="I35" s="291"/>
      <c r="J35" s="291"/>
      <c r="K35" s="291"/>
      <c r="L35" s="291"/>
      <c r="M35" s="291"/>
      <c r="O35" s="291"/>
      <c r="P35" s="666" t="s">
        <v>247</v>
      </c>
      <c r="Q35" s="291"/>
    </row>
    <row r="36" spans="1:17" ht="12" customHeight="1">
      <c r="A36" s="289" t="s">
        <v>467</v>
      </c>
      <c r="B36" s="291">
        <v>14.778228787160336</v>
      </c>
      <c r="C36" s="291">
        <v>13.647819841705244</v>
      </c>
      <c r="D36" s="291">
        <v>14.651385493247504</v>
      </c>
      <c r="E36" s="291">
        <v>7.5526628267753848</v>
      </c>
      <c r="F36" s="291"/>
      <c r="G36" s="291">
        <v>7.5292516876322839</v>
      </c>
      <c r="H36" s="291">
        <v>7.3555721485601717</v>
      </c>
      <c r="I36" s="291">
        <v>6.7923327662383581</v>
      </c>
      <c r="J36" s="291">
        <v>4.6002726473094917</v>
      </c>
      <c r="K36" s="291"/>
      <c r="L36" s="291">
        <v>3.206933390644886</v>
      </c>
      <c r="M36" s="291">
        <v>3.310425145830326</v>
      </c>
      <c r="O36" s="291"/>
      <c r="P36" s="666" t="s">
        <v>468</v>
      </c>
      <c r="Q36" s="291"/>
    </row>
    <row r="37" spans="1:17" ht="8.1" customHeight="1">
      <c r="A37" s="280"/>
      <c r="B37" s="295"/>
      <c r="C37" s="295"/>
      <c r="D37" s="295"/>
      <c r="E37" s="295"/>
      <c r="F37" s="295"/>
      <c r="G37" s="295"/>
      <c r="H37" s="295"/>
      <c r="I37" s="295"/>
      <c r="J37" s="295"/>
      <c r="K37" s="295"/>
      <c r="L37" s="295"/>
      <c r="M37" s="295"/>
      <c r="N37" s="307"/>
      <c r="O37" s="295"/>
      <c r="P37" s="281"/>
      <c r="Q37" s="295"/>
    </row>
    <row r="38" spans="1:17" ht="12" customHeight="1">
      <c r="A38" s="289" t="s">
        <v>708</v>
      </c>
      <c r="B38" s="272"/>
      <c r="C38" s="272"/>
      <c r="D38" s="272"/>
      <c r="E38" s="272"/>
      <c r="F38" s="272"/>
      <c r="G38" s="272"/>
      <c r="H38" s="272"/>
      <c r="I38" s="272"/>
      <c r="J38" s="272"/>
      <c r="K38" s="272"/>
      <c r="L38" s="272"/>
      <c r="M38" s="272"/>
      <c r="N38" s="303"/>
      <c r="O38" s="274"/>
      <c r="Q38" s="274"/>
    </row>
    <row r="39" spans="1:17" ht="12" customHeight="1">
      <c r="A39" s="289" t="s">
        <v>21</v>
      </c>
      <c r="B39" s="291"/>
      <c r="C39" s="291"/>
      <c r="D39" s="291"/>
      <c r="E39" s="291"/>
      <c r="F39" s="291"/>
      <c r="G39" s="291"/>
      <c r="H39" s="291"/>
      <c r="I39" s="291"/>
      <c r="J39" s="291"/>
      <c r="K39" s="291"/>
      <c r="L39" s="291"/>
      <c r="M39" s="291"/>
      <c r="N39" s="302"/>
      <c r="O39" s="291"/>
      <c r="Q39" s="291"/>
    </row>
    <row r="40" spans="1:17" ht="12" customHeight="1">
      <c r="A40" s="494" t="s">
        <v>717</v>
      </c>
      <c r="B40" s="289"/>
      <c r="C40" s="291"/>
      <c r="D40" s="291"/>
      <c r="E40" s="291"/>
      <c r="F40" s="291"/>
      <c r="G40" s="291"/>
      <c r="H40" s="291"/>
      <c r="I40" s="291"/>
      <c r="J40" s="291"/>
      <c r="K40" s="291"/>
      <c r="L40" s="291"/>
      <c r="M40" s="291"/>
      <c r="N40" s="302"/>
      <c r="O40" s="291"/>
      <c r="Q40" s="291"/>
    </row>
    <row r="41" spans="1:17" ht="12" customHeight="1">
      <c r="A41" s="289" t="s">
        <v>718</v>
      </c>
      <c r="B41" s="291"/>
      <c r="C41" s="291"/>
      <c r="D41" s="291"/>
      <c r="E41" s="291"/>
      <c r="F41" s="291"/>
      <c r="G41" s="291"/>
      <c r="H41" s="291"/>
      <c r="I41" s="291"/>
      <c r="J41" s="291"/>
      <c r="K41" s="291"/>
      <c r="L41" s="291"/>
      <c r="M41" s="291"/>
      <c r="N41" s="302"/>
      <c r="O41" s="291"/>
      <c r="Q41" s="291"/>
    </row>
    <row r="42" spans="1:17" ht="12" customHeight="1">
      <c r="A42" s="494" t="s">
        <v>722</v>
      </c>
      <c r="B42" s="291"/>
      <c r="C42" s="291"/>
      <c r="D42" s="291"/>
      <c r="E42" s="291"/>
      <c r="F42" s="291"/>
      <c r="G42" s="291"/>
      <c r="H42" s="291"/>
      <c r="I42" s="291"/>
      <c r="J42" s="291"/>
      <c r="K42" s="291"/>
      <c r="L42" s="291"/>
      <c r="M42" s="291"/>
      <c r="N42" s="302"/>
      <c r="O42" s="291"/>
      <c r="Q42" s="291"/>
    </row>
    <row r="43" spans="1:17" ht="12" customHeight="1">
      <c r="A43" s="289" t="s">
        <v>723</v>
      </c>
      <c r="B43" s="291"/>
      <c r="C43" s="291"/>
      <c r="D43" s="291"/>
      <c r="E43" s="291"/>
      <c r="F43" s="291"/>
      <c r="G43" s="291"/>
      <c r="H43" s="291"/>
      <c r="I43" s="291"/>
      <c r="J43" s="291"/>
      <c r="K43" s="291"/>
      <c r="L43" s="291"/>
      <c r="M43" s="291"/>
      <c r="N43" s="302"/>
      <c r="O43" s="291"/>
      <c r="Q43" s="291"/>
    </row>
    <row r="44" spans="1:17" ht="12" customHeight="1">
      <c r="A44" s="590" t="s">
        <v>604</v>
      </c>
      <c r="B44" s="291"/>
      <c r="C44" s="291"/>
      <c r="D44" s="291"/>
      <c r="E44" s="291"/>
      <c r="F44" s="291"/>
      <c r="G44" s="291"/>
      <c r="H44" s="291"/>
      <c r="I44" s="291"/>
      <c r="J44" s="291"/>
      <c r="K44" s="291"/>
      <c r="L44" s="291"/>
      <c r="M44" s="291"/>
      <c r="N44" s="302"/>
      <c r="O44" s="291"/>
      <c r="Q44" s="291"/>
    </row>
    <row r="45" spans="1:17" ht="12" customHeight="1">
      <c r="A45" s="37" t="s">
        <v>601</v>
      </c>
      <c r="B45" s="291"/>
      <c r="C45" s="291"/>
      <c r="D45" s="291"/>
      <c r="E45" s="291"/>
      <c r="F45" s="291"/>
      <c r="G45" s="291"/>
      <c r="H45" s="291"/>
      <c r="I45" s="291"/>
      <c r="J45" s="291"/>
      <c r="K45" s="291"/>
      <c r="L45" s="291"/>
      <c r="M45" s="291"/>
      <c r="N45" s="302"/>
      <c r="O45" s="291"/>
      <c r="Q45" s="291"/>
    </row>
    <row r="46" spans="1:17" ht="12" customHeight="1">
      <c r="A46" s="606"/>
      <c r="B46" s="291"/>
      <c r="C46" s="291"/>
      <c r="D46" s="291"/>
      <c r="E46" s="291"/>
      <c r="F46" s="291"/>
      <c r="G46" s="291"/>
      <c r="H46" s="291"/>
      <c r="I46" s="291"/>
      <c r="J46" s="291"/>
      <c r="K46" s="291"/>
      <c r="L46" s="291"/>
      <c r="M46" s="291"/>
      <c r="N46" s="302"/>
      <c r="O46" s="291"/>
      <c r="Q46" s="291"/>
    </row>
    <row r="47" spans="1:17" ht="12" customHeight="1">
      <c r="A47" s="357" t="s">
        <v>253</v>
      </c>
      <c r="B47" s="291"/>
      <c r="C47" s="291"/>
      <c r="D47" s="291"/>
      <c r="E47" s="291"/>
      <c r="F47" s="291"/>
      <c r="G47" s="291"/>
      <c r="H47" s="291"/>
      <c r="I47" s="291"/>
      <c r="J47" s="291"/>
      <c r="K47" s="291"/>
      <c r="L47" s="291"/>
      <c r="M47" s="291"/>
      <c r="N47" s="302"/>
      <c r="O47" s="291"/>
      <c r="Q47" s="291"/>
    </row>
    <row r="48" spans="1:17" ht="12" customHeight="1">
      <c r="A48" s="357" t="s">
        <v>233</v>
      </c>
      <c r="B48" s="291"/>
      <c r="C48" s="291"/>
      <c r="D48" s="291"/>
      <c r="E48" s="291"/>
      <c r="F48" s="291"/>
      <c r="G48" s="291"/>
      <c r="H48" s="291"/>
      <c r="I48" s="291"/>
      <c r="J48" s="291"/>
      <c r="K48" s="291"/>
      <c r="L48" s="291"/>
      <c r="M48" s="291"/>
      <c r="N48" s="302"/>
      <c r="O48" s="291"/>
      <c r="P48" s="671"/>
      <c r="Q48" s="291"/>
    </row>
    <row r="49" spans="1:18" ht="12" customHeight="1">
      <c r="A49" s="666" t="s">
        <v>725</v>
      </c>
      <c r="B49" s="291"/>
      <c r="C49" s="291"/>
      <c r="D49" s="291"/>
      <c r="E49" s="291"/>
      <c r="F49" s="291"/>
      <c r="G49" s="291"/>
      <c r="H49" s="291"/>
      <c r="I49" s="291"/>
      <c r="J49" s="291"/>
      <c r="K49" s="291"/>
      <c r="L49" s="291"/>
      <c r="M49" s="291"/>
      <c r="N49" s="302"/>
      <c r="O49" s="291"/>
      <c r="P49" s="291"/>
      <c r="Q49" s="291"/>
    </row>
    <row r="50" spans="1:18" ht="12" customHeight="1">
      <c r="A50" s="666" t="s">
        <v>726</v>
      </c>
      <c r="B50" s="291"/>
      <c r="C50" s="291"/>
      <c r="D50" s="291"/>
      <c r="E50" s="291"/>
      <c r="F50" s="291"/>
      <c r="G50" s="291"/>
      <c r="H50" s="291"/>
      <c r="I50" s="291"/>
      <c r="J50" s="291"/>
      <c r="K50" s="291"/>
      <c r="L50" s="291"/>
      <c r="M50" s="291"/>
      <c r="N50" s="302"/>
      <c r="O50" s="291"/>
      <c r="P50" s="291"/>
      <c r="Q50" s="291"/>
    </row>
    <row r="51" spans="1:18" ht="12" customHeight="1">
      <c r="A51" s="666" t="s">
        <v>727</v>
      </c>
      <c r="B51" s="291"/>
      <c r="C51" s="291"/>
      <c r="D51" s="291"/>
      <c r="E51" s="291"/>
      <c r="F51" s="291"/>
      <c r="G51" s="291"/>
      <c r="H51" s="291"/>
      <c r="I51" s="291"/>
      <c r="J51" s="291"/>
      <c r="K51" s="291"/>
      <c r="L51" s="291"/>
      <c r="M51" s="291"/>
      <c r="N51" s="302"/>
      <c r="O51" s="291"/>
      <c r="P51" s="291"/>
      <c r="Q51" s="291"/>
    </row>
    <row r="52" spans="1:18" ht="12" customHeight="1">
      <c r="A52" s="666" t="s">
        <v>728</v>
      </c>
      <c r="B52" s="291"/>
      <c r="C52" s="291"/>
      <c r="D52" s="291"/>
      <c r="E52" s="291"/>
      <c r="F52" s="291"/>
      <c r="G52" s="291"/>
      <c r="H52" s="291"/>
      <c r="I52" s="291"/>
      <c r="J52" s="291"/>
      <c r="K52" s="291"/>
      <c r="L52" s="291"/>
      <c r="M52" s="291"/>
      <c r="N52" s="302"/>
      <c r="O52" s="291"/>
      <c r="P52" s="291"/>
      <c r="Q52" s="291"/>
    </row>
    <row r="53" spans="1:18" ht="12" customHeight="1">
      <c r="A53" s="353" t="s">
        <v>618</v>
      </c>
      <c r="B53" s="291"/>
      <c r="C53" s="291"/>
      <c r="D53" s="291"/>
      <c r="E53" s="291"/>
      <c r="F53" s="291"/>
      <c r="G53" s="291"/>
      <c r="H53" s="291"/>
      <c r="I53" s="291"/>
      <c r="J53" s="291"/>
      <c r="K53" s="291"/>
      <c r="L53" s="291"/>
      <c r="M53" s="291"/>
      <c r="N53" s="302"/>
      <c r="O53" s="291"/>
      <c r="P53" s="291"/>
      <c r="Q53" s="291"/>
    </row>
    <row r="54" spans="1:18" ht="12" customHeight="1">
      <c r="A54" s="354" t="s">
        <v>732</v>
      </c>
      <c r="B54" s="291"/>
      <c r="C54" s="291"/>
      <c r="D54" s="291"/>
      <c r="E54" s="291"/>
      <c r="F54" s="291"/>
      <c r="G54" s="291"/>
      <c r="H54" s="291"/>
      <c r="I54" s="291"/>
      <c r="J54" s="291"/>
      <c r="K54" s="291"/>
      <c r="L54" s="291"/>
      <c r="M54" s="291"/>
      <c r="N54" s="302"/>
      <c r="O54" s="291"/>
      <c r="P54" s="291"/>
      <c r="Q54" s="291"/>
    </row>
    <row r="55" spans="1:18" ht="12" customHeight="1">
      <c r="B55" s="291"/>
      <c r="C55" s="291"/>
      <c r="D55" s="291"/>
      <c r="E55" s="291"/>
      <c r="F55" s="291"/>
      <c r="G55" s="291"/>
      <c r="H55" s="291"/>
      <c r="I55" s="291"/>
      <c r="J55" s="291"/>
      <c r="K55" s="291"/>
      <c r="L55" s="291"/>
      <c r="M55" s="291"/>
      <c r="N55" s="302"/>
      <c r="O55" s="291"/>
      <c r="P55" s="291"/>
      <c r="Q55" s="291"/>
    </row>
    <row r="56" spans="1:18" ht="12" customHeight="1">
      <c r="B56" s="607"/>
      <c r="C56" s="607"/>
      <c r="D56" s="607"/>
      <c r="E56" s="607"/>
      <c r="F56" s="607"/>
      <c r="G56" s="607"/>
      <c r="H56" s="607"/>
      <c r="I56" s="607"/>
      <c r="J56" s="607"/>
      <c r="K56" s="607"/>
      <c r="L56" s="607"/>
      <c r="M56" s="607"/>
      <c r="N56" s="608"/>
      <c r="O56" s="607"/>
      <c r="P56" s="607"/>
      <c r="Q56" s="607"/>
      <c r="R56" s="286"/>
    </row>
    <row r="57" spans="1:18" ht="12" customHeight="1">
      <c r="B57" s="291"/>
      <c r="C57" s="291"/>
      <c r="D57" s="291"/>
      <c r="E57" s="291"/>
      <c r="F57" s="291"/>
      <c r="G57" s="291"/>
      <c r="H57" s="291"/>
      <c r="I57" s="291"/>
      <c r="J57" s="291"/>
      <c r="K57" s="291"/>
      <c r="L57" s="291"/>
      <c r="M57" s="291"/>
      <c r="N57" s="302"/>
      <c r="O57" s="291"/>
      <c r="P57" s="291"/>
      <c r="Q57" s="291"/>
    </row>
    <row r="58" spans="1:18" ht="12" customHeight="1">
      <c r="A58" s="278"/>
      <c r="O58" s="291"/>
      <c r="P58" s="291"/>
      <c r="Q58" s="291"/>
    </row>
    <row r="59" spans="1:18" ht="12" customHeight="1">
      <c r="A59" s="279"/>
      <c r="O59" s="291"/>
      <c r="P59" s="291"/>
      <c r="Q59" s="291"/>
    </row>
    <row r="60" spans="1:18" ht="12" customHeight="1">
      <c r="A60" s="278"/>
      <c r="O60" s="291"/>
      <c r="P60" s="291"/>
      <c r="Q60" s="291"/>
    </row>
    <row r="61" spans="1:18" ht="12" customHeight="1">
      <c r="A61" s="278"/>
      <c r="O61" s="291"/>
      <c r="P61" s="291"/>
      <c r="Q61" s="291"/>
    </row>
    <row r="62" spans="1:18" ht="12" customHeight="1">
      <c r="A62" s="279"/>
      <c r="B62" s="291"/>
      <c r="C62" s="291"/>
      <c r="D62" s="291"/>
      <c r="E62" s="291"/>
      <c r="F62" s="291"/>
      <c r="G62" s="291"/>
      <c r="H62" s="291"/>
      <c r="I62" s="291"/>
      <c r="J62" s="291"/>
      <c r="K62" s="291"/>
      <c r="L62" s="291"/>
      <c r="M62" s="291"/>
      <c r="N62" s="302"/>
      <c r="O62" s="291"/>
      <c r="P62" s="291"/>
      <c r="Q62" s="291"/>
    </row>
    <row r="63" spans="1:18" ht="12" customHeight="1">
      <c r="A63" s="279"/>
      <c r="B63" s="291"/>
      <c r="C63" s="291"/>
      <c r="D63" s="291"/>
      <c r="E63" s="291"/>
      <c r="F63" s="291"/>
      <c r="G63" s="291"/>
      <c r="H63" s="291"/>
      <c r="I63" s="291"/>
      <c r="J63" s="291"/>
      <c r="K63" s="291"/>
      <c r="L63" s="291"/>
      <c r="M63" s="291"/>
      <c r="N63" s="302"/>
      <c r="O63" s="291"/>
      <c r="P63" s="291"/>
      <c r="Q63" s="291"/>
      <c r="R63" s="278"/>
    </row>
    <row r="64" spans="1:18" ht="12" customHeight="1">
      <c r="A64" s="278"/>
      <c r="B64" s="291"/>
      <c r="C64" s="291"/>
      <c r="D64" s="291"/>
      <c r="E64" s="291"/>
      <c r="F64" s="291"/>
      <c r="G64" s="291"/>
      <c r="H64" s="291"/>
      <c r="I64" s="291"/>
      <c r="J64" s="291"/>
      <c r="K64" s="291"/>
      <c r="L64" s="291"/>
      <c r="M64" s="291"/>
      <c r="N64" s="302"/>
      <c r="O64" s="291"/>
      <c r="P64" s="291"/>
      <c r="Q64" s="291"/>
      <c r="R64" s="278"/>
    </row>
    <row r="65" spans="1:18" ht="12" customHeight="1">
      <c r="A65" s="278"/>
      <c r="B65" s="291"/>
      <c r="C65" s="291"/>
      <c r="D65" s="291"/>
      <c r="E65" s="291"/>
      <c r="F65" s="291"/>
      <c r="G65" s="291"/>
      <c r="H65" s="291"/>
      <c r="I65" s="291"/>
      <c r="J65" s="291"/>
      <c r="K65" s="291"/>
      <c r="L65" s="291"/>
      <c r="M65" s="291"/>
      <c r="N65" s="302"/>
      <c r="O65" s="291"/>
      <c r="P65" s="291"/>
      <c r="Q65" s="291"/>
    </row>
    <row r="66" spans="1:18" ht="12" customHeight="1">
      <c r="A66" s="278"/>
      <c r="O66" s="284"/>
      <c r="P66" s="284"/>
      <c r="Q66" s="284"/>
      <c r="R66" s="278"/>
    </row>
    <row r="67" spans="1:18" ht="12" customHeight="1">
      <c r="A67" s="278"/>
      <c r="O67" s="284"/>
      <c r="P67" s="284"/>
      <c r="Q67" s="284"/>
      <c r="R67" s="278"/>
    </row>
    <row r="68" spans="1:18" s="285" customFormat="1" ht="12" customHeight="1">
      <c r="A68" s="284"/>
      <c r="B68" s="284"/>
      <c r="C68" s="284"/>
      <c r="D68" s="284"/>
      <c r="E68" s="284"/>
      <c r="F68" s="284"/>
      <c r="G68" s="284"/>
      <c r="H68" s="284"/>
      <c r="I68" s="284"/>
      <c r="J68" s="284"/>
      <c r="K68" s="284"/>
      <c r="L68" s="284"/>
      <c r="M68" s="284"/>
      <c r="N68" s="277"/>
      <c r="O68" s="284"/>
      <c r="P68" s="284"/>
      <c r="Q68" s="284"/>
      <c r="R68" s="284"/>
    </row>
    <row r="69" spans="1:18" ht="12" customHeight="1">
      <c r="A69" s="278"/>
      <c r="O69" s="284"/>
      <c r="P69" s="284"/>
      <c r="Q69" s="284"/>
      <c r="R69" s="278"/>
    </row>
    <row r="70" spans="1:18" ht="12" customHeight="1">
      <c r="A70" s="278"/>
      <c r="O70" s="284"/>
      <c r="P70" s="284"/>
      <c r="Q70" s="284"/>
      <c r="R70" s="278"/>
    </row>
    <row r="71" spans="1:18" ht="12" customHeight="1">
      <c r="A71" s="278"/>
      <c r="O71" s="284"/>
      <c r="P71" s="284"/>
      <c r="Q71" s="284"/>
      <c r="R71" s="278"/>
    </row>
    <row r="72" spans="1:18" ht="12" customHeight="1">
      <c r="A72" s="278"/>
      <c r="F72" s="562"/>
      <c r="O72" s="284"/>
      <c r="P72" s="284"/>
      <c r="Q72" s="284"/>
      <c r="R72" s="278"/>
    </row>
    <row r="73" spans="1:18" ht="12" customHeight="1">
      <c r="A73" s="278"/>
      <c r="O73" s="284"/>
      <c r="P73" s="284"/>
      <c r="Q73" s="284"/>
      <c r="R73" s="278"/>
    </row>
    <row r="74" spans="1:18" ht="12" customHeight="1">
      <c r="O74" s="284"/>
      <c r="P74" s="284"/>
      <c r="Q74" s="284"/>
    </row>
    <row r="75" spans="1:18" ht="12" customHeight="1">
      <c r="O75" s="284"/>
      <c r="P75" s="284"/>
      <c r="Q75" s="284"/>
    </row>
    <row r="76" spans="1:18" ht="12" customHeight="1">
      <c r="O76" s="284"/>
      <c r="P76" s="284"/>
      <c r="Q76" s="284"/>
    </row>
    <row r="77" spans="1:18" ht="12" customHeight="1">
      <c r="O77" s="284"/>
      <c r="P77" s="284"/>
      <c r="Q77" s="284"/>
    </row>
    <row r="78" spans="1:18" ht="12" customHeight="1">
      <c r="O78" s="284"/>
      <c r="P78" s="284"/>
      <c r="Q78" s="284"/>
    </row>
    <row r="79" spans="1:18" ht="12" customHeight="1">
      <c r="O79" s="284"/>
      <c r="P79" s="284"/>
      <c r="Q79" s="284"/>
    </row>
    <row r="80" spans="1:18" ht="12" customHeight="1">
      <c r="O80" s="284"/>
      <c r="P80" s="284"/>
      <c r="Q80" s="284"/>
    </row>
    <row r="81" spans="15:17" ht="12" customHeight="1">
      <c r="O81" s="284"/>
      <c r="P81" s="284"/>
      <c r="Q81" s="284"/>
    </row>
    <row r="82" spans="15:17" ht="12" customHeight="1">
      <c r="O82" s="284"/>
      <c r="P82" s="284"/>
      <c r="Q82" s="284"/>
    </row>
    <row r="83" spans="15:17" ht="12" customHeight="1">
      <c r="O83" s="284"/>
      <c r="P83" s="284"/>
      <c r="Q83" s="284"/>
    </row>
    <row r="84" spans="15:17" ht="12" customHeight="1">
      <c r="O84" s="284"/>
      <c r="P84" s="284"/>
      <c r="Q84" s="284"/>
    </row>
    <row r="85" spans="15:17" ht="12" customHeight="1">
      <c r="O85" s="284"/>
      <c r="P85" s="284"/>
      <c r="Q85" s="284"/>
    </row>
    <row r="86" spans="15:17" ht="12" customHeight="1">
      <c r="O86" s="284"/>
      <c r="P86" s="284"/>
      <c r="Q86" s="284"/>
    </row>
    <row r="87" spans="15:17" ht="12" customHeight="1">
      <c r="O87" s="284"/>
      <c r="P87" s="284"/>
      <c r="Q87" s="284"/>
    </row>
    <row r="88" spans="15:17" ht="12" customHeight="1">
      <c r="O88" s="284"/>
      <c r="P88" s="284"/>
      <c r="Q88" s="284"/>
    </row>
    <row r="89" spans="15:17" ht="12" customHeight="1">
      <c r="O89" s="284"/>
      <c r="P89" s="284"/>
      <c r="Q89" s="284"/>
    </row>
    <row r="90" spans="15:17" ht="12" customHeight="1">
      <c r="O90" s="284"/>
      <c r="P90" s="284"/>
      <c r="Q90" s="284"/>
    </row>
    <row r="91" spans="15:17" ht="12" customHeight="1">
      <c r="O91" s="284"/>
      <c r="P91" s="284"/>
      <c r="Q91" s="284"/>
    </row>
    <row r="92" spans="15:17" ht="12" customHeight="1">
      <c r="O92" s="284"/>
      <c r="P92" s="284"/>
      <c r="Q92" s="284"/>
    </row>
    <row r="93" spans="15:17" ht="12" customHeight="1">
      <c r="O93" s="284"/>
      <c r="P93" s="284"/>
      <c r="Q93" s="284"/>
    </row>
    <row r="94" spans="15:17" ht="12" customHeight="1">
      <c r="O94" s="284"/>
      <c r="P94" s="284"/>
      <c r="Q94" s="284"/>
    </row>
    <row r="95" spans="15:17" ht="12" customHeight="1">
      <c r="O95" s="284"/>
      <c r="P95" s="284"/>
      <c r="Q95" s="284"/>
    </row>
    <row r="96" spans="15:17" ht="12" customHeight="1">
      <c r="O96" s="284"/>
      <c r="P96" s="284"/>
      <c r="Q96" s="284"/>
    </row>
    <row r="97" spans="11:17" ht="12" customHeight="1">
      <c r="O97" s="284"/>
      <c r="P97" s="284"/>
      <c r="Q97" s="284"/>
    </row>
    <row r="98" spans="11:17" ht="12" customHeight="1">
      <c r="O98" s="284"/>
      <c r="P98" s="284"/>
      <c r="Q98" s="284"/>
    </row>
    <row r="99" spans="11:17" ht="12" customHeight="1">
      <c r="O99" s="284"/>
      <c r="P99" s="284"/>
      <c r="Q99" s="284"/>
    </row>
    <row r="100" spans="11:17" ht="12" customHeight="1">
      <c r="O100" s="284"/>
      <c r="P100" s="284"/>
      <c r="Q100" s="284"/>
    </row>
    <row r="101" spans="11:17" ht="12" customHeight="1">
      <c r="O101" s="284"/>
      <c r="P101" s="284"/>
      <c r="Q101" s="284"/>
    </row>
    <row r="102" spans="11:17" ht="12" customHeight="1">
      <c r="O102" s="284"/>
      <c r="P102" s="284"/>
      <c r="Q102" s="284"/>
    </row>
    <row r="103" spans="11:17" ht="12" customHeight="1">
      <c r="O103" s="284"/>
      <c r="P103" s="284"/>
      <c r="Q103" s="284"/>
    </row>
    <row r="104" spans="11:17" ht="12" customHeight="1">
      <c r="K104" s="285"/>
      <c r="O104" s="284"/>
      <c r="P104" s="284"/>
      <c r="Q104" s="284"/>
    </row>
    <row r="105" spans="11:17" ht="12" customHeight="1">
      <c r="O105" s="284"/>
      <c r="P105" s="284"/>
      <c r="Q105" s="284"/>
    </row>
    <row r="106" spans="11:17" ht="12" customHeight="1">
      <c r="O106" s="284"/>
      <c r="P106" s="284"/>
      <c r="Q106" s="284"/>
    </row>
    <row r="107" spans="11:17" ht="12" customHeight="1">
      <c r="O107" s="284"/>
      <c r="P107" s="284"/>
      <c r="Q107" s="284"/>
    </row>
    <row r="108" spans="11:17" ht="12" customHeight="1">
      <c r="O108" s="284"/>
      <c r="P108" s="284"/>
      <c r="Q108" s="284"/>
    </row>
    <row r="109" spans="11:17" ht="12" customHeight="1">
      <c r="O109" s="284"/>
      <c r="P109" s="284"/>
      <c r="Q109" s="284"/>
    </row>
    <row r="110" spans="11:17" ht="12" customHeight="1">
      <c r="O110" s="284"/>
      <c r="P110" s="284"/>
      <c r="Q110" s="284"/>
    </row>
    <row r="111" spans="11:17" ht="12" customHeight="1">
      <c r="O111" s="284"/>
      <c r="P111" s="284"/>
      <c r="Q111" s="284"/>
    </row>
    <row r="112" spans="11:17" ht="12" customHeight="1">
      <c r="O112" s="284"/>
      <c r="P112" s="284"/>
      <c r="Q112" s="284"/>
    </row>
    <row r="113" spans="15:17" ht="12" customHeight="1">
      <c r="O113" s="284"/>
      <c r="P113" s="284"/>
      <c r="Q113" s="284"/>
    </row>
    <row r="114" spans="15:17" ht="12" customHeight="1">
      <c r="O114" s="284"/>
      <c r="P114" s="284"/>
      <c r="Q114" s="284"/>
    </row>
    <row r="115" spans="15:17" ht="12" customHeight="1">
      <c r="O115" s="284"/>
      <c r="P115" s="284"/>
      <c r="Q115" s="284"/>
    </row>
    <row r="116" spans="15:17" ht="12" customHeight="1">
      <c r="O116" s="284"/>
      <c r="P116" s="284"/>
      <c r="Q116" s="284"/>
    </row>
    <row r="117" spans="15:17" ht="12" customHeight="1">
      <c r="O117" s="284"/>
      <c r="P117" s="284"/>
      <c r="Q117" s="284"/>
    </row>
    <row r="118" spans="15:17" ht="12" customHeight="1">
      <c r="O118" s="284"/>
      <c r="P118" s="284"/>
      <c r="Q118" s="284"/>
    </row>
    <row r="119" spans="15:17" ht="12" customHeight="1">
      <c r="O119" s="284"/>
      <c r="P119" s="284"/>
      <c r="Q119" s="284"/>
    </row>
    <row r="120" spans="15:17" ht="12" customHeight="1">
      <c r="O120" s="284"/>
      <c r="P120" s="284"/>
      <c r="Q120" s="284"/>
    </row>
    <row r="121" spans="15:17" ht="12" customHeight="1">
      <c r="O121" s="284"/>
      <c r="P121" s="284"/>
      <c r="Q121" s="284"/>
    </row>
    <row r="122" spans="15:17" ht="12" customHeight="1">
      <c r="O122" s="284"/>
      <c r="P122" s="284"/>
      <c r="Q122" s="284"/>
    </row>
    <row r="123" spans="15:17" ht="12" customHeight="1">
      <c r="O123" s="284"/>
      <c r="P123" s="284"/>
      <c r="Q123" s="284"/>
    </row>
    <row r="124" spans="15:17" ht="12" customHeight="1">
      <c r="O124" s="284"/>
      <c r="P124" s="284"/>
      <c r="Q124" s="284"/>
    </row>
    <row r="125" spans="15:17" ht="12" customHeight="1">
      <c r="O125" s="284"/>
      <c r="P125" s="284"/>
      <c r="Q125" s="284"/>
    </row>
    <row r="126" spans="15:17" ht="12" customHeight="1">
      <c r="O126" s="284"/>
      <c r="P126" s="284"/>
      <c r="Q126" s="284"/>
    </row>
    <row r="127" spans="15:17" ht="12" customHeight="1">
      <c r="O127" s="284"/>
      <c r="P127" s="284"/>
      <c r="Q127" s="284"/>
    </row>
    <row r="128" spans="15:17" ht="12" customHeight="1">
      <c r="O128" s="284"/>
      <c r="P128" s="284"/>
      <c r="Q128" s="284"/>
    </row>
    <row r="129" spans="15:17" ht="12" customHeight="1">
      <c r="O129" s="284"/>
      <c r="P129" s="284"/>
      <c r="Q129" s="284"/>
    </row>
    <row r="130" spans="15:17" ht="12" customHeight="1">
      <c r="O130" s="284"/>
      <c r="P130" s="284"/>
      <c r="Q130" s="284"/>
    </row>
    <row r="131" spans="15:17" ht="12" customHeight="1">
      <c r="O131" s="284"/>
      <c r="P131" s="284"/>
      <c r="Q131" s="284"/>
    </row>
    <row r="132" spans="15:17" ht="12" customHeight="1">
      <c r="O132" s="284"/>
      <c r="P132" s="284"/>
      <c r="Q132" s="284"/>
    </row>
    <row r="133" spans="15:17" ht="12" customHeight="1">
      <c r="O133" s="284"/>
      <c r="P133" s="284"/>
      <c r="Q133" s="284"/>
    </row>
    <row r="134" spans="15:17" ht="12" customHeight="1">
      <c r="O134" s="284"/>
      <c r="P134" s="284"/>
      <c r="Q134" s="284"/>
    </row>
    <row r="135" spans="15:17" ht="12" customHeight="1">
      <c r="O135" s="284"/>
      <c r="P135" s="284"/>
      <c r="Q135" s="284"/>
    </row>
    <row r="136" spans="15:17" ht="12" customHeight="1">
      <c r="O136" s="284"/>
      <c r="P136" s="284"/>
      <c r="Q136" s="284"/>
    </row>
    <row r="137" spans="15:17" ht="12" customHeight="1">
      <c r="O137" s="284"/>
      <c r="P137" s="284"/>
      <c r="Q137" s="284"/>
    </row>
    <row r="138" spans="15:17" ht="12" customHeight="1">
      <c r="O138" s="284"/>
      <c r="P138" s="284"/>
      <c r="Q138" s="284"/>
    </row>
    <row r="139" spans="15:17" ht="12" customHeight="1">
      <c r="O139" s="284"/>
      <c r="P139" s="284"/>
      <c r="Q139" s="284"/>
    </row>
    <row r="140" spans="15:17" ht="12" customHeight="1">
      <c r="O140" s="284"/>
      <c r="P140" s="284"/>
      <c r="Q140" s="284"/>
    </row>
    <row r="141" spans="15:17" ht="12" customHeight="1">
      <c r="O141" s="284"/>
      <c r="P141" s="284"/>
      <c r="Q141" s="284"/>
    </row>
    <row r="142" spans="15:17" ht="12" customHeight="1">
      <c r="O142" s="284"/>
      <c r="P142" s="284"/>
      <c r="Q142" s="284"/>
    </row>
    <row r="143" spans="15:17" ht="12" customHeight="1">
      <c r="O143" s="284"/>
      <c r="P143" s="284"/>
      <c r="Q143" s="284"/>
    </row>
    <row r="144" spans="15:17" ht="12" customHeight="1">
      <c r="O144" s="284"/>
      <c r="P144" s="284"/>
      <c r="Q144" s="284"/>
    </row>
    <row r="145" spans="15:17" ht="12" customHeight="1">
      <c r="O145" s="284"/>
      <c r="P145" s="284"/>
      <c r="Q145" s="284"/>
    </row>
    <row r="146" spans="15:17" ht="12" customHeight="1">
      <c r="O146" s="284"/>
      <c r="P146" s="284"/>
      <c r="Q146" s="284"/>
    </row>
  </sheetData>
  <phoneticPr fontId="4" type="noConversion"/>
  <pageMargins left="0.19" right="0.2" top="0.33" bottom="0.31" header="0.17" footer="0.18"/>
  <pageSetup scale="99"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transitionEvaluation="1" codeName="Sheet3" enableFormatConditionsCalculation="0">
    <tabColor indexed="22"/>
    <pageSetUpPr fitToPage="1"/>
  </sheetPr>
  <dimension ref="A1:AD71"/>
  <sheetViews>
    <sheetView showGridLines="0" topLeftCell="K1" workbookViewId="0">
      <selection activeCell="T6" sqref="T6"/>
    </sheetView>
  </sheetViews>
  <sheetFormatPr defaultColWidth="12.5" defaultRowHeight="12.95" customHeight="1"/>
  <cols>
    <col min="1" max="1" width="42.6640625" style="131" customWidth="1"/>
    <col min="2" max="2" width="2.83203125" style="127" customWidth="1"/>
    <col min="3" max="18" width="7.83203125" style="128" customWidth="1"/>
    <col min="19" max="19" width="1.6640625" style="128" bestFit="1" customWidth="1"/>
    <col min="20" max="22" width="11.6640625" style="128" customWidth="1"/>
    <col min="23" max="25" width="11.6640625" style="127" customWidth="1"/>
    <col min="26" max="26" width="2.6640625" style="127" bestFit="1" customWidth="1"/>
    <col min="27" max="27" width="60.33203125" style="127" customWidth="1"/>
    <col min="28" max="69" width="9" style="127" customWidth="1"/>
    <col min="70" max="16384" width="12.5" style="127"/>
  </cols>
  <sheetData>
    <row r="1" spans="1:30" s="473" customFormat="1" ht="12.95" customHeight="1">
      <c r="A1" s="37">
        <v>3</v>
      </c>
      <c r="C1" s="128"/>
      <c r="D1" s="128"/>
      <c r="E1" s="601"/>
      <c r="F1" s="128"/>
      <c r="G1" s="128"/>
      <c r="H1" s="128"/>
      <c r="I1" s="128"/>
      <c r="J1" s="128"/>
      <c r="K1" s="128"/>
      <c r="L1" s="128"/>
      <c r="M1" s="128"/>
      <c r="N1" s="128"/>
      <c r="O1" s="128"/>
      <c r="P1" s="128"/>
      <c r="Q1" s="128"/>
      <c r="R1" s="128"/>
      <c r="S1" s="128"/>
      <c r="T1" s="128"/>
      <c r="U1" s="128"/>
      <c r="V1" s="128"/>
      <c r="AA1" s="352">
        <v>3</v>
      </c>
    </row>
    <row r="2" spans="1:30" ht="12.95" customHeight="1">
      <c r="A2" s="36" t="s">
        <v>30</v>
      </c>
      <c r="AA2" s="350" t="s">
        <v>30</v>
      </c>
    </row>
    <row r="3" spans="1:30" ht="12.95" customHeight="1">
      <c r="A3" s="129" t="s">
        <v>29</v>
      </c>
      <c r="AA3" s="360" t="s">
        <v>248</v>
      </c>
    </row>
    <row r="4" spans="1:30" ht="12.95" customHeight="1">
      <c r="A4" s="359"/>
      <c r="AA4" s="361"/>
    </row>
    <row r="5" spans="1:30" ht="12.95" customHeight="1">
      <c r="A5" s="147"/>
      <c r="B5" s="134"/>
      <c r="C5" s="135"/>
      <c r="D5" s="135"/>
      <c r="E5" s="135"/>
      <c r="F5" s="135"/>
      <c r="G5" s="135"/>
      <c r="H5" s="135"/>
      <c r="I5" s="135"/>
      <c r="J5" s="135"/>
      <c r="K5" s="135"/>
      <c r="L5" s="135"/>
      <c r="M5" s="135"/>
      <c r="N5" s="135"/>
      <c r="O5" s="135"/>
      <c r="P5" s="135"/>
      <c r="Q5" s="135"/>
      <c r="R5" s="135"/>
      <c r="T5" s="42"/>
      <c r="U5" s="42"/>
      <c r="V5" s="42"/>
      <c r="W5" s="134"/>
      <c r="X5" s="134"/>
      <c r="Y5" s="134"/>
      <c r="Z5" s="134"/>
      <c r="AA5" s="134"/>
    </row>
    <row r="6" spans="1:30" s="130" customFormat="1" ht="12.95" customHeight="1">
      <c r="C6" s="158">
        <v>1990</v>
      </c>
      <c r="D6" s="158">
        <v>1991</v>
      </c>
      <c r="E6" s="158">
        <v>1992</v>
      </c>
      <c r="F6" s="158">
        <v>1993</v>
      </c>
      <c r="G6" s="158">
        <v>1994</v>
      </c>
      <c r="H6" s="158">
        <v>1995</v>
      </c>
      <c r="I6" s="158">
        <v>1996</v>
      </c>
      <c r="J6" s="158">
        <v>1997</v>
      </c>
      <c r="K6" s="158">
        <v>1998</v>
      </c>
      <c r="L6" s="158">
        <v>1999</v>
      </c>
      <c r="M6" s="158">
        <v>2000</v>
      </c>
      <c r="N6" s="158">
        <v>2001</v>
      </c>
      <c r="O6" s="158">
        <v>2002</v>
      </c>
      <c r="P6" s="158">
        <v>2003</v>
      </c>
      <c r="Q6" s="159">
        <v>2004</v>
      </c>
      <c r="R6" s="159">
        <v>2005</v>
      </c>
      <c r="S6" s="159"/>
      <c r="T6" s="159">
        <v>2005</v>
      </c>
      <c r="U6" s="490">
        <v>2006</v>
      </c>
      <c r="V6" s="490">
        <v>2007</v>
      </c>
      <c r="W6" s="490">
        <v>2008</v>
      </c>
      <c r="X6" s="490">
        <v>2009</v>
      </c>
      <c r="Y6" s="159">
        <v>2010</v>
      </c>
      <c r="Z6" s="159" t="s">
        <v>70</v>
      </c>
    </row>
    <row r="7" spans="1:30" s="130" customFormat="1" ht="12.95" customHeight="1">
      <c r="C7" s="602"/>
      <c r="D7" s="602"/>
      <c r="E7" s="602"/>
      <c r="F7" s="602"/>
      <c r="G7" s="602"/>
      <c r="H7" s="602"/>
      <c r="I7" s="602"/>
      <c r="J7" s="602"/>
      <c r="K7" s="602"/>
      <c r="L7" s="602"/>
      <c r="M7" s="602"/>
      <c r="N7" s="602"/>
      <c r="O7" s="602"/>
      <c r="P7" s="602"/>
      <c r="U7" s="603"/>
      <c r="V7" s="603"/>
      <c r="W7" s="603"/>
      <c r="X7" s="603"/>
    </row>
    <row r="8" spans="1:30" ht="12.95" customHeight="1">
      <c r="C8" s="365" t="s">
        <v>599</v>
      </c>
      <c r="P8" s="2"/>
      <c r="S8" s="128" t="s">
        <v>542</v>
      </c>
      <c r="T8" s="725" t="s">
        <v>821</v>
      </c>
      <c r="U8" s="42"/>
      <c r="V8" s="42"/>
    </row>
    <row r="9" spans="1:30" ht="12.95" customHeight="1">
      <c r="C9" s="365"/>
      <c r="P9" s="2"/>
      <c r="T9" s="365"/>
      <c r="U9" s="42"/>
      <c r="V9" s="42"/>
    </row>
    <row r="10" spans="1:30" s="161" customFormat="1" ht="12.95" customHeight="1">
      <c r="A10" s="160" t="s">
        <v>501</v>
      </c>
      <c r="C10" s="564">
        <v>212840</v>
      </c>
      <c r="D10" s="564">
        <v>220372</v>
      </c>
      <c r="E10" s="564">
        <v>237851</v>
      </c>
      <c r="F10" s="564">
        <v>244172</v>
      </c>
      <c r="G10" s="564">
        <v>261951</v>
      </c>
      <c r="H10" s="564">
        <v>258159</v>
      </c>
      <c r="I10" s="564">
        <v>272559</v>
      </c>
      <c r="J10" s="564">
        <v>286317</v>
      </c>
      <c r="K10" s="564">
        <v>299311</v>
      </c>
      <c r="L10" s="564">
        <v>290791</v>
      </c>
      <c r="M10" s="564">
        <v>286600</v>
      </c>
      <c r="N10" s="564">
        <v>276898</v>
      </c>
      <c r="O10" s="564">
        <v>246351</v>
      </c>
      <c r="P10" s="564">
        <v>251709</v>
      </c>
      <c r="Q10" s="564">
        <v>281461</v>
      </c>
      <c r="R10" s="564">
        <v>300104</v>
      </c>
      <c r="S10" s="564" t="s">
        <v>542</v>
      </c>
      <c r="T10" s="564">
        <v>425018447.89999998</v>
      </c>
      <c r="U10" s="564">
        <v>443401883.39999998</v>
      </c>
      <c r="V10" s="564">
        <v>475922428.30000001</v>
      </c>
      <c r="W10" s="564">
        <v>516834412.60000002</v>
      </c>
      <c r="X10" s="564">
        <v>530175852.19999999</v>
      </c>
      <c r="Y10" s="564">
        <v>575069421.70000005</v>
      </c>
      <c r="Z10" s="162"/>
      <c r="AA10" s="553" t="s">
        <v>198</v>
      </c>
      <c r="AB10" s="162"/>
      <c r="AC10" s="162"/>
      <c r="AD10" s="162"/>
    </row>
    <row r="11" spans="1:30" ht="12.95" customHeight="1">
      <c r="A11" s="551" t="s">
        <v>603</v>
      </c>
      <c r="C11" s="320">
        <v>23532</v>
      </c>
      <c r="D11" s="320">
        <v>24337</v>
      </c>
      <c r="E11" s="320">
        <v>27156</v>
      </c>
      <c r="F11" s="320">
        <v>25561</v>
      </c>
      <c r="G11" s="320">
        <v>28579</v>
      </c>
      <c r="H11" s="320">
        <v>30143</v>
      </c>
      <c r="I11" s="320">
        <v>32971</v>
      </c>
      <c r="J11" s="320">
        <v>30974</v>
      </c>
      <c r="K11" s="320">
        <v>32570</v>
      </c>
      <c r="L11" s="320">
        <v>30118</v>
      </c>
      <c r="M11" s="320">
        <v>29208</v>
      </c>
      <c r="N11" s="320">
        <v>27123</v>
      </c>
      <c r="O11" s="320">
        <v>28504</v>
      </c>
      <c r="P11" s="320">
        <v>31536</v>
      </c>
      <c r="Q11" s="320">
        <v>34871</v>
      </c>
      <c r="R11" s="320">
        <v>36483</v>
      </c>
      <c r="S11" s="564" t="s">
        <v>542</v>
      </c>
      <c r="T11" s="320">
        <v>37171419.609999999</v>
      </c>
      <c r="U11" s="320">
        <v>38433202.140000001</v>
      </c>
      <c r="V11" s="320">
        <v>35828008.899999999</v>
      </c>
      <c r="W11" s="320">
        <v>37807086.82</v>
      </c>
      <c r="X11" s="320">
        <v>38892249.899999999</v>
      </c>
      <c r="Y11" s="320">
        <v>39252619.520000003</v>
      </c>
      <c r="Z11" s="133"/>
      <c r="AA11" s="554" t="s">
        <v>621</v>
      </c>
      <c r="AB11" s="133"/>
      <c r="AC11" s="133"/>
      <c r="AD11" s="133"/>
    </row>
    <row r="12" spans="1:30" ht="12.95" customHeight="1">
      <c r="A12" s="551" t="s">
        <v>504</v>
      </c>
      <c r="C12" s="320">
        <v>290</v>
      </c>
      <c r="D12" s="320">
        <v>352</v>
      </c>
      <c r="E12" s="320">
        <v>404</v>
      </c>
      <c r="F12" s="320">
        <v>449</v>
      </c>
      <c r="G12" s="320">
        <v>481</v>
      </c>
      <c r="H12" s="320">
        <v>581</v>
      </c>
      <c r="I12" s="320">
        <v>625</v>
      </c>
      <c r="J12" s="320">
        <v>763</v>
      </c>
      <c r="K12" s="320">
        <v>987</v>
      </c>
      <c r="L12" s="320">
        <v>930</v>
      </c>
      <c r="M12" s="320">
        <v>848</v>
      </c>
      <c r="N12" s="320">
        <v>804</v>
      </c>
      <c r="O12" s="320">
        <v>502</v>
      </c>
      <c r="P12" s="320">
        <v>573</v>
      </c>
      <c r="Q12" s="320">
        <v>614</v>
      </c>
      <c r="R12" s="320">
        <v>641</v>
      </c>
      <c r="S12" s="564" t="s">
        <v>542</v>
      </c>
      <c r="T12" s="320">
        <v>1058505.07</v>
      </c>
      <c r="U12" s="320">
        <v>1285346.5630000001</v>
      </c>
      <c r="V12" s="320">
        <v>1456777.588</v>
      </c>
      <c r="W12" s="320">
        <v>1603352.24</v>
      </c>
      <c r="X12" s="320">
        <v>1563604.304</v>
      </c>
      <c r="Y12" s="320">
        <v>1635537.7720000001</v>
      </c>
      <c r="Z12" s="133"/>
      <c r="AA12" s="555" t="s">
        <v>508</v>
      </c>
      <c r="AB12" s="133"/>
      <c r="AC12" s="133"/>
      <c r="AD12" s="133"/>
    </row>
    <row r="13" spans="1:30" ht="12.95" customHeight="1">
      <c r="A13" s="551" t="s">
        <v>505</v>
      </c>
      <c r="C13" s="320">
        <v>54750</v>
      </c>
      <c r="D13" s="320">
        <v>54464</v>
      </c>
      <c r="E13" s="320">
        <v>55296</v>
      </c>
      <c r="F13" s="320">
        <v>50328</v>
      </c>
      <c r="G13" s="320">
        <v>52361</v>
      </c>
      <c r="H13" s="320">
        <v>50877</v>
      </c>
      <c r="I13" s="320">
        <v>52918</v>
      </c>
      <c r="J13" s="320">
        <v>56023</v>
      </c>
      <c r="K13" s="320">
        <v>57330</v>
      </c>
      <c r="L13" s="320">
        <v>52514</v>
      </c>
      <c r="M13" s="320">
        <v>51424</v>
      </c>
      <c r="N13" s="320">
        <v>47537</v>
      </c>
      <c r="O13" s="320">
        <v>40915</v>
      </c>
      <c r="P13" s="320">
        <v>42827</v>
      </c>
      <c r="Q13" s="320">
        <v>51741</v>
      </c>
      <c r="R13" s="320">
        <v>56942</v>
      </c>
      <c r="S13" s="564" t="s">
        <v>542</v>
      </c>
      <c r="T13" s="320">
        <v>63125725.210000001</v>
      </c>
      <c r="U13" s="320">
        <v>68213572.329999998</v>
      </c>
      <c r="V13" s="320">
        <v>73049493.430000007</v>
      </c>
      <c r="W13" s="320">
        <v>85652952.989999995</v>
      </c>
      <c r="X13" s="320">
        <v>82524044.909999996</v>
      </c>
      <c r="Y13" s="320">
        <v>85563584.859999999</v>
      </c>
      <c r="Z13" s="133"/>
      <c r="AA13" s="555" t="s">
        <v>249</v>
      </c>
      <c r="AB13" s="133"/>
      <c r="AC13" s="133"/>
      <c r="AD13" s="133"/>
    </row>
    <row r="14" spans="1:30" ht="12.95" customHeight="1">
      <c r="A14" s="551" t="s">
        <v>27</v>
      </c>
      <c r="C14" s="320">
        <v>7457</v>
      </c>
      <c r="D14" s="320">
        <v>8110</v>
      </c>
      <c r="E14" s="320">
        <v>9340</v>
      </c>
      <c r="F14" s="320">
        <v>9203</v>
      </c>
      <c r="G14" s="320">
        <v>8896</v>
      </c>
      <c r="H14" s="320">
        <v>9547</v>
      </c>
      <c r="I14" s="320">
        <v>9962</v>
      </c>
      <c r="J14" s="320">
        <v>10628</v>
      </c>
      <c r="K14" s="320">
        <v>11855</v>
      </c>
      <c r="L14" s="320">
        <v>11839</v>
      </c>
      <c r="M14" s="320">
        <v>12428</v>
      </c>
      <c r="N14" s="320">
        <v>12635</v>
      </c>
      <c r="O14" s="320">
        <v>12560</v>
      </c>
      <c r="P14" s="320">
        <v>11629</v>
      </c>
      <c r="Q14" s="320">
        <v>11843</v>
      </c>
      <c r="R14" s="320">
        <v>12535</v>
      </c>
      <c r="S14" s="564" t="s">
        <v>542</v>
      </c>
      <c r="T14" s="320">
        <v>13323287.529999999</v>
      </c>
      <c r="U14" s="320">
        <v>9515491.5120000001</v>
      </c>
      <c r="V14" s="320">
        <v>15018680.949999999</v>
      </c>
      <c r="W14" s="320">
        <v>7119695.608</v>
      </c>
      <c r="X14" s="320">
        <v>7894135.7719999999</v>
      </c>
      <c r="Y14" s="320">
        <v>15015341.779999999</v>
      </c>
      <c r="Z14" s="133"/>
      <c r="AA14" s="555" t="s">
        <v>251</v>
      </c>
      <c r="AB14" s="133"/>
      <c r="AC14" s="133"/>
      <c r="AD14" s="133"/>
    </row>
    <row r="15" spans="1:30" ht="12.95" customHeight="1">
      <c r="A15" s="551" t="s">
        <v>26</v>
      </c>
      <c r="C15" s="320">
        <v>6080</v>
      </c>
      <c r="D15" s="320">
        <v>6785</v>
      </c>
      <c r="E15" s="320">
        <v>7847</v>
      </c>
      <c r="F15" s="320">
        <v>9167</v>
      </c>
      <c r="G15" s="320">
        <v>9949</v>
      </c>
      <c r="H15" s="320">
        <v>8922</v>
      </c>
      <c r="I15" s="320">
        <v>8761</v>
      </c>
      <c r="J15" s="320">
        <v>8968</v>
      </c>
      <c r="K15" s="320">
        <v>9851</v>
      </c>
      <c r="L15" s="320">
        <v>10731</v>
      </c>
      <c r="M15" s="320">
        <v>9538</v>
      </c>
      <c r="N15" s="320">
        <v>8707</v>
      </c>
      <c r="O15" s="320">
        <v>6794</v>
      </c>
      <c r="P15" s="320">
        <v>6312</v>
      </c>
      <c r="Q15" s="320">
        <v>6783</v>
      </c>
      <c r="R15" s="320">
        <v>7070</v>
      </c>
      <c r="S15" s="564" t="s">
        <v>542</v>
      </c>
      <c r="T15" s="320">
        <v>23542050.43</v>
      </c>
      <c r="U15" s="320">
        <v>25719089.809999999</v>
      </c>
      <c r="V15" s="320">
        <v>27316468.690000001</v>
      </c>
      <c r="W15" s="320">
        <v>29651202.710000001</v>
      </c>
      <c r="X15" s="320">
        <v>30070769.809999999</v>
      </c>
      <c r="Y15" s="320">
        <v>31353431.190000001</v>
      </c>
      <c r="Z15" s="133"/>
      <c r="AA15" s="555" t="s">
        <v>250</v>
      </c>
      <c r="AB15" s="133"/>
      <c r="AC15" s="133"/>
      <c r="AD15" s="133"/>
    </row>
    <row r="16" spans="1:30" ht="12.95" customHeight="1">
      <c r="A16" s="551" t="s">
        <v>506</v>
      </c>
      <c r="C16" s="320"/>
      <c r="D16" s="320"/>
      <c r="E16" s="320"/>
      <c r="F16" s="320"/>
      <c r="G16" s="320"/>
      <c r="H16" s="320"/>
      <c r="I16" s="320"/>
      <c r="J16" s="320"/>
      <c r="K16" s="320"/>
      <c r="L16" s="320"/>
      <c r="M16" s="320"/>
      <c r="N16" s="320"/>
      <c r="O16" s="320"/>
      <c r="P16" s="320"/>
      <c r="Q16" s="320"/>
      <c r="R16" s="320"/>
      <c r="S16" s="564"/>
      <c r="T16" s="320"/>
      <c r="U16" s="320"/>
      <c r="V16" s="320"/>
      <c r="W16" s="320"/>
      <c r="X16" s="320"/>
      <c r="Y16" s="320"/>
      <c r="Z16" s="133"/>
      <c r="AA16" s="351" t="s">
        <v>509</v>
      </c>
      <c r="AB16" s="133"/>
      <c r="AC16" s="133"/>
      <c r="AD16" s="133"/>
    </row>
    <row r="17" spans="1:30" ht="12.95" customHeight="1">
      <c r="A17" s="551" t="s">
        <v>507</v>
      </c>
      <c r="C17" s="320">
        <v>24419</v>
      </c>
      <c r="D17" s="320">
        <v>26547</v>
      </c>
      <c r="E17" s="320">
        <v>30137</v>
      </c>
      <c r="F17" s="320">
        <v>35199</v>
      </c>
      <c r="G17" s="320">
        <v>39074</v>
      </c>
      <c r="H17" s="320">
        <v>35314</v>
      </c>
      <c r="I17" s="320">
        <v>37434</v>
      </c>
      <c r="J17" s="320">
        <v>40732</v>
      </c>
      <c r="K17" s="320">
        <v>41710</v>
      </c>
      <c r="L17" s="320">
        <v>40300</v>
      </c>
      <c r="M17" s="320">
        <v>38165</v>
      </c>
      <c r="N17" s="320">
        <v>36946</v>
      </c>
      <c r="O17" s="320">
        <v>27903</v>
      </c>
      <c r="P17" s="320">
        <v>27627</v>
      </c>
      <c r="Q17" s="320">
        <v>33523</v>
      </c>
      <c r="R17" s="320">
        <v>36910</v>
      </c>
      <c r="S17" s="564" t="s">
        <v>542</v>
      </c>
      <c r="T17" s="320">
        <v>54072143.859999999</v>
      </c>
      <c r="U17" s="320">
        <v>57730527.649999999</v>
      </c>
      <c r="V17" s="320">
        <v>65487577.159999996</v>
      </c>
      <c r="W17" s="320">
        <v>72884993.930000007</v>
      </c>
      <c r="X17" s="320">
        <v>73288418.959999993</v>
      </c>
      <c r="Y17" s="320">
        <v>84143177.590000004</v>
      </c>
      <c r="Z17" s="133"/>
      <c r="AA17" s="351" t="s">
        <v>510</v>
      </c>
      <c r="AB17" s="133"/>
      <c r="AC17" s="133"/>
      <c r="AD17" s="133"/>
    </row>
    <row r="18" spans="1:30" ht="12.95" customHeight="1">
      <c r="A18" s="551" t="s">
        <v>28</v>
      </c>
      <c r="C18" s="320">
        <v>15367</v>
      </c>
      <c r="D18" s="320">
        <v>16498</v>
      </c>
      <c r="E18" s="320">
        <v>18428</v>
      </c>
      <c r="F18" s="320">
        <v>20810</v>
      </c>
      <c r="G18" s="320">
        <v>24669</v>
      </c>
      <c r="H18" s="320">
        <v>26197</v>
      </c>
      <c r="I18" s="320">
        <v>28283</v>
      </c>
      <c r="J18" s="320">
        <v>29991</v>
      </c>
      <c r="K18" s="320">
        <v>31330</v>
      </c>
      <c r="L18" s="320">
        <v>32479</v>
      </c>
      <c r="M18" s="320">
        <v>32958</v>
      </c>
      <c r="N18" s="320">
        <v>33063</v>
      </c>
      <c r="O18" s="320">
        <v>30045</v>
      </c>
      <c r="P18" s="320">
        <v>30975</v>
      </c>
      <c r="Q18" s="320">
        <v>34542</v>
      </c>
      <c r="R18" s="320">
        <v>38366</v>
      </c>
      <c r="S18" s="564" t="s">
        <v>542</v>
      </c>
      <c r="T18" s="320">
        <v>35172988.100000001</v>
      </c>
      <c r="U18" s="320">
        <v>38049274.079999998</v>
      </c>
      <c r="V18" s="320">
        <v>44938244.810000002</v>
      </c>
      <c r="W18" s="320">
        <v>60904922.649999999</v>
      </c>
      <c r="X18" s="320">
        <v>69666531.950000003</v>
      </c>
      <c r="Y18" s="320">
        <v>79845562.269999996</v>
      </c>
      <c r="Z18" s="133"/>
      <c r="AA18" s="555" t="s">
        <v>252</v>
      </c>
      <c r="AB18" s="133"/>
      <c r="AC18" s="133"/>
      <c r="AD18" s="133"/>
    </row>
    <row r="19" spans="1:30" ht="12.95" customHeight="1">
      <c r="A19" s="552" t="s">
        <v>172</v>
      </c>
      <c r="C19" s="320"/>
      <c r="D19" s="320"/>
      <c r="E19" s="320"/>
      <c r="F19" s="320"/>
      <c r="G19" s="320"/>
      <c r="H19" s="320"/>
      <c r="I19" s="320"/>
      <c r="J19" s="320"/>
      <c r="K19" s="320"/>
      <c r="L19" s="320"/>
      <c r="M19" s="320"/>
      <c r="N19" s="320"/>
      <c r="O19" s="320"/>
      <c r="P19" s="320"/>
      <c r="Q19" s="320"/>
      <c r="R19" s="320"/>
      <c r="S19" s="564"/>
      <c r="T19" s="320"/>
      <c r="U19" s="320"/>
      <c r="V19" s="320"/>
      <c r="W19" s="320"/>
      <c r="X19" s="320"/>
      <c r="Y19" s="320"/>
      <c r="Z19" s="133"/>
      <c r="AA19" s="555" t="s">
        <v>511</v>
      </c>
      <c r="AB19" s="133"/>
      <c r="AC19" s="133"/>
      <c r="AD19" s="133"/>
    </row>
    <row r="20" spans="1:30" ht="12.95" customHeight="1">
      <c r="A20" s="552" t="s">
        <v>498</v>
      </c>
      <c r="C20" s="320">
        <v>51573</v>
      </c>
      <c r="D20" s="320">
        <v>51279</v>
      </c>
      <c r="E20" s="320">
        <v>52216</v>
      </c>
      <c r="F20" s="320">
        <v>52100</v>
      </c>
      <c r="G20" s="320">
        <v>52631</v>
      </c>
      <c r="H20" s="320">
        <v>52908</v>
      </c>
      <c r="I20" s="320">
        <v>55655</v>
      </c>
      <c r="J20" s="320">
        <v>58671</v>
      </c>
      <c r="K20" s="320">
        <v>62684</v>
      </c>
      <c r="L20" s="320">
        <v>66672</v>
      </c>
      <c r="M20" s="320">
        <v>68157</v>
      </c>
      <c r="N20" s="320">
        <v>69324</v>
      </c>
      <c r="O20" s="320">
        <v>68734</v>
      </c>
      <c r="P20" s="320">
        <v>65064</v>
      </c>
      <c r="Q20" s="320">
        <v>63977</v>
      </c>
      <c r="R20" s="320">
        <v>61737</v>
      </c>
      <c r="S20" s="564" t="s">
        <v>542</v>
      </c>
      <c r="T20" s="320">
        <v>79089762.150000006</v>
      </c>
      <c r="U20" s="320">
        <v>81819664.909999996</v>
      </c>
      <c r="V20" s="320">
        <v>85198928.379999995</v>
      </c>
      <c r="W20" s="320">
        <v>86346664.260000005</v>
      </c>
      <c r="X20" s="320">
        <v>87430376.560000002</v>
      </c>
      <c r="Y20" s="320">
        <v>88965730.650000006</v>
      </c>
      <c r="Z20" s="133"/>
      <c r="AA20" s="555" t="s">
        <v>512</v>
      </c>
      <c r="AB20" s="133"/>
      <c r="AC20" s="133"/>
      <c r="AD20" s="133"/>
    </row>
    <row r="21" spans="1:30" ht="12.95" customHeight="1">
      <c r="A21" s="551" t="s">
        <v>499</v>
      </c>
      <c r="C21" s="320">
        <v>38587</v>
      </c>
      <c r="D21" s="320">
        <v>38835</v>
      </c>
      <c r="E21" s="320">
        <v>40135</v>
      </c>
      <c r="F21" s="320">
        <v>40561</v>
      </c>
      <c r="G21" s="320">
        <v>40729</v>
      </c>
      <c r="H21" s="320">
        <v>40564</v>
      </c>
      <c r="I21" s="320">
        <v>41438</v>
      </c>
      <c r="J21" s="320">
        <v>42864</v>
      </c>
      <c r="K21" s="320">
        <v>44007</v>
      </c>
      <c r="L21" s="320">
        <v>43806</v>
      </c>
      <c r="M21" s="320">
        <v>43563</v>
      </c>
      <c r="N21" s="320">
        <v>42548</v>
      </c>
      <c r="O21" s="320">
        <v>41129</v>
      </c>
      <c r="P21" s="320">
        <v>41428</v>
      </c>
      <c r="Q21" s="320">
        <v>42750</v>
      </c>
      <c r="R21" s="320">
        <v>43353</v>
      </c>
      <c r="S21" s="564" t="s">
        <v>542</v>
      </c>
      <c r="T21" s="320">
        <v>72704528.030000001</v>
      </c>
      <c r="U21" s="320">
        <v>72780038.340000004</v>
      </c>
      <c r="V21" s="320">
        <v>74960275.799999997</v>
      </c>
      <c r="W21" s="320">
        <v>81135509.469999999</v>
      </c>
      <c r="X21" s="320">
        <v>84497586.489999995</v>
      </c>
      <c r="Y21" s="320">
        <v>87968529.719999999</v>
      </c>
      <c r="Z21" s="133"/>
      <c r="AA21" s="555" t="s">
        <v>513</v>
      </c>
      <c r="AB21" s="133"/>
      <c r="AC21" s="133"/>
      <c r="AD21" s="133"/>
    </row>
    <row r="22" spans="1:30" ht="12.95" customHeight="1">
      <c r="A22" s="551" t="s">
        <v>500</v>
      </c>
      <c r="C22" s="320">
        <v>-9215</v>
      </c>
      <c r="D22" s="320">
        <v>-6835</v>
      </c>
      <c r="E22" s="320">
        <v>-3108</v>
      </c>
      <c r="F22" s="320">
        <v>794</v>
      </c>
      <c r="G22" s="320">
        <v>4582</v>
      </c>
      <c r="H22" s="320">
        <v>3106</v>
      </c>
      <c r="I22" s="320">
        <v>4512</v>
      </c>
      <c r="J22" s="320">
        <v>6703</v>
      </c>
      <c r="K22" s="320">
        <v>6987</v>
      </c>
      <c r="L22" s="320">
        <v>1402</v>
      </c>
      <c r="M22" s="320">
        <v>311</v>
      </c>
      <c r="N22" s="320">
        <v>-1789</v>
      </c>
      <c r="O22" s="320">
        <v>-10735</v>
      </c>
      <c r="P22" s="320">
        <v>-6262</v>
      </c>
      <c r="Q22" s="320">
        <v>817</v>
      </c>
      <c r="R22" s="320">
        <v>6067</v>
      </c>
      <c r="S22" s="564" t="s">
        <v>542</v>
      </c>
      <c r="T22" s="320">
        <v>45758037.919999994</v>
      </c>
      <c r="U22" s="320">
        <v>49855676.059999995</v>
      </c>
      <c r="V22" s="320">
        <v>52667972.560000002</v>
      </c>
      <c r="W22" s="320">
        <v>53728031.890000001</v>
      </c>
      <c r="X22" s="320">
        <v>54348133.489999995</v>
      </c>
      <c r="Y22" s="320">
        <v>61325906.350000001</v>
      </c>
      <c r="AA22" s="555" t="s">
        <v>502</v>
      </c>
    </row>
    <row r="23" spans="1:30" ht="12.95" customHeight="1">
      <c r="A23" s="563"/>
      <c r="B23" s="134"/>
      <c r="C23" s="319"/>
      <c r="D23" s="319"/>
      <c r="E23" s="319"/>
      <c r="F23" s="319"/>
      <c r="G23" s="319"/>
      <c r="H23" s="319"/>
      <c r="I23" s="319"/>
      <c r="J23" s="319"/>
      <c r="K23" s="319"/>
      <c r="L23" s="319"/>
      <c r="M23" s="319"/>
      <c r="N23" s="319"/>
      <c r="O23" s="319"/>
      <c r="P23" s="319"/>
      <c r="Q23" s="319"/>
      <c r="R23" s="319"/>
      <c r="S23" s="319"/>
      <c r="T23" s="319"/>
      <c r="U23" s="319"/>
      <c r="V23" s="319"/>
      <c r="W23" s="134"/>
      <c r="X23" s="134"/>
      <c r="Y23" s="134"/>
      <c r="Z23" s="134"/>
      <c r="AA23" s="121"/>
    </row>
    <row r="24" spans="1:30" ht="12.95" customHeight="1">
      <c r="A24" s="136"/>
      <c r="F24" s="1"/>
      <c r="G24" s="1"/>
      <c r="H24" s="1"/>
      <c r="I24" s="1"/>
      <c r="J24" s="1"/>
      <c r="K24" s="1"/>
      <c r="L24" s="1"/>
      <c r="M24" s="1"/>
      <c r="N24" s="1"/>
      <c r="O24" s="1"/>
    </row>
    <row r="25" spans="1:30" ht="12.95" customHeight="1">
      <c r="A25" s="118" t="s">
        <v>65</v>
      </c>
    </row>
    <row r="26" spans="1:30" ht="12.95" customHeight="1">
      <c r="A26" s="132" t="s">
        <v>21</v>
      </c>
    </row>
    <row r="27" spans="1:30" ht="12.95" customHeight="1">
      <c r="A27" s="132"/>
    </row>
    <row r="28" spans="1:30" ht="12.95" customHeight="1">
      <c r="A28" s="362" t="s">
        <v>253</v>
      </c>
      <c r="Y28" s="738"/>
    </row>
    <row r="29" spans="1:30" ht="12.95" customHeight="1">
      <c r="A29" s="363" t="s">
        <v>254</v>
      </c>
    </row>
    <row r="30" spans="1:30" ht="12.95" customHeight="1">
      <c r="A30" s="127"/>
    </row>
    <row r="31" spans="1:30" ht="12.95" customHeight="1">
      <c r="A31" s="127"/>
    </row>
    <row r="71" spans="7:7" ht="12.95" customHeight="1">
      <c r="G71" s="565"/>
    </row>
  </sheetData>
  <phoneticPr fontId="0" type="noConversion"/>
  <pageMargins left="0.19" right="0.2" top="0.33" bottom="0.31" header="0.17" footer="0.18"/>
  <pageSetup scale="54"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transitionEvaluation="1" codeName="Sheet4" enableFormatConditionsCalculation="0">
    <tabColor indexed="22"/>
    <pageSetUpPr fitToPage="1"/>
  </sheetPr>
  <dimension ref="A1:AG77"/>
  <sheetViews>
    <sheetView showGridLines="0" topLeftCell="E1" workbookViewId="0">
      <selection activeCell="T8" sqref="T8"/>
    </sheetView>
  </sheetViews>
  <sheetFormatPr defaultColWidth="9.5" defaultRowHeight="12.95" customHeight="1"/>
  <cols>
    <col min="1" max="1" width="30.5" style="10" customWidth="1"/>
    <col min="2" max="2" width="1.33203125" style="9" customWidth="1"/>
    <col min="3" max="18" width="8.5" style="125" customWidth="1"/>
    <col min="19" max="19" width="2.33203125" style="125" customWidth="1"/>
    <col min="20" max="25" width="11.33203125" style="125" customWidth="1"/>
    <col min="26" max="26" width="2.5" style="9" customWidth="1"/>
    <col min="27" max="27" width="9.6640625" style="9" customWidth="1"/>
    <col min="28" max="28" width="8.5" style="9" customWidth="1"/>
    <col min="29" max="29" width="9" style="9" customWidth="1"/>
    <col min="30" max="16384" width="9.5" style="9"/>
  </cols>
  <sheetData>
    <row r="1" spans="1:33" s="10" customFormat="1" ht="12.95" customHeight="1">
      <c r="A1" s="37">
        <v>4</v>
      </c>
      <c r="B1" s="117"/>
      <c r="C1" s="114"/>
      <c r="D1" s="114"/>
      <c r="E1" s="114"/>
      <c r="F1" s="114"/>
      <c r="G1" s="114"/>
      <c r="H1" s="114"/>
      <c r="I1" s="114"/>
      <c r="J1" s="114"/>
      <c r="K1" s="114"/>
      <c r="L1" s="114"/>
      <c r="M1" s="114"/>
      <c r="N1" s="114"/>
      <c r="O1" s="114"/>
      <c r="P1" s="114"/>
      <c r="Q1" s="114"/>
      <c r="R1" s="114"/>
      <c r="S1" s="114"/>
      <c r="T1" s="114"/>
      <c r="U1" s="114"/>
      <c r="V1" s="114"/>
      <c r="W1" s="114"/>
      <c r="X1" s="114"/>
      <c r="Y1" s="114"/>
      <c r="Z1" s="117"/>
      <c r="AA1" s="352">
        <v>4</v>
      </c>
      <c r="AB1" s="117"/>
      <c r="AC1" s="117"/>
      <c r="AD1" s="117"/>
      <c r="AE1" s="117"/>
      <c r="AF1" s="117"/>
      <c r="AG1" s="117"/>
    </row>
    <row r="2" spans="1:33" ht="12.95" customHeight="1">
      <c r="A2" s="36" t="s">
        <v>30</v>
      </c>
      <c r="B2" s="6"/>
      <c r="C2" s="114"/>
      <c r="D2" s="114"/>
      <c r="E2" s="114"/>
      <c r="F2" s="114"/>
      <c r="G2" s="114"/>
      <c r="H2" s="114"/>
      <c r="I2" s="114"/>
      <c r="J2" s="114"/>
      <c r="K2" s="114"/>
      <c r="L2" s="114"/>
      <c r="M2" s="114"/>
      <c r="N2" s="114"/>
      <c r="O2" s="114"/>
      <c r="P2" s="114"/>
      <c r="Q2" s="114"/>
      <c r="R2" s="114"/>
      <c r="S2" s="114"/>
      <c r="T2" s="114"/>
      <c r="U2" s="114"/>
      <c r="V2" s="114"/>
      <c r="W2" s="114"/>
      <c r="X2" s="114"/>
      <c r="Y2" s="114"/>
      <c r="Z2" s="6"/>
      <c r="AA2" s="350" t="s">
        <v>30</v>
      </c>
      <c r="AB2" s="6"/>
      <c r="AC2" s="6"/>
      <c r="AD2" s="6"/>
      <c r="AE2" s="6"/>
      <c r="AF2" s="6"/>
      <c r="AG2" s="6"/>
    </row>
    <row r="3" spans="1:33" ht="12.95" customHeight="1">
      <c r="A3" s="113" t="s">
        <v>23</v>
      </c>
      <c r="B3" s="6"/>
      <c r="C3" s="114"/>
      <c r="D3" s="114"/>
      <c r="E3" s="114"/>
      <c r="F3" s="114"/>
      <c r="G3" s="114"/>
      <c r="H3" s="114"/>
      <c r="I3" s="114"/>
      <c r="J3" s="114"/>
      <c r="K3" s="114"/>
      <c r="L3" s="114"/>
      <c r="M3" s="114"/>
      <c r="N3" s="114"/>
      <c r="P3" s="114"/>
      <c r="Q3" s="114"/>
      <c r="R3" s="114"/>
      <c r="S3" s="114"/>
      <c r="T3" s="114"/>
      <c r="U3" s="114"/>
      <c r="V3" s="114"/>
      <c r="W3" s="114"/>
      <c r="X3" s="114"/>
      <c r="Y3" s="114"/>
      <c r="Z3" s="6"/>
      <c r="AA3" s="364" t="s">
        <v>255</v>
      </c>
      <c r="AB3" s="6"/>
      <c r="AC3" s="6"/>
      <c r="AD3" s="6"/>
      <c r="AE3" s="6"/>
      <c r="AF3" s="6"/>
      <c r="AG3" s="6"/>
    </row>
    <row r="4" spans="1:33" ht="12.95" customHeight="1">
      <c r="A4" s="724"/>
      <c r="B4" s="6"/>
      <c r="C4" s="114"/>
      <c r="D4" s="114"/>
      <c r="E4" s="114"/>
      <c r="F4" s="114"/>
      <c r="G4" s="114"/>
      <c r="H4" s="114"/>
      <c r="I4" s="114"/>
      <c r="J4" s="114"/>
      <c r="K4" s="114"/>
      <c r="L4" s="114"/>
      <c r="M4" s="114"/>
      <c r="N4" s="114"/>
      <c r="P4" s="114"/>
      <c r="Q4" s="114"/>
      <c r="R4" s="114"/>
      <c r="S4" s="114"/>
      <c r="T4" s="114"/>
      <c r="U4" s="114"/>
      <c r="V4" s="114"/>
      <c r="W4" s="114"/>
      <c r="X4" s="114"/>
      <c r="Y4" s="114"/>
      <c r="Z4" s="6"/>
      <c r="AA4" s="725"/>
      <c r="AB4" s="6"/>
      <c r="AC4" s="6"/>
      <c r="AD4" s="6"/>
      <c r="AE4" s="6"/>
      <c r="AF4" s="6"/>
      <c r="AG4" s="6"/>
    </row>
    <row r="5" spans="1:33" ht="12.95" customHeight="1">
      <c r="A5" s="145"/>
      <c r="B5" s="122"/>
      <c r="C5" s="146"/>
      <c r="D5" s="146"/>
      <c r="E5" s="146"/>
      <c r="F5" s="146"/>
      <c r="G5" s="146"/>
      <c r="H5" s="146"/>
      <c r="I5" s="146"/>
      <c r="J5" s="146"/>
      <c r="K5" s="146"/>
      <c r="L5" s="146"/>
      <c r="M5" s="146"/>
      <c r="N5" s="146"/>
      <c r="O5" s="702"/>
      <c r="P5" s="146"/>
      <c r="Q5" s="146"/>
      <c r="R5" s="146"/>
      <c r="S5" s="114"/>
      <c r="T5" s="42"/>
      <c r="U5" s="42"/>
      <c r="V5" s="42"/>
      <c r="W5" s="146"/>
      <c r="X5" s="146"/>
      <c r="Y5" s="146"/>
      <c r="Z5" s="122"/>
      <c r="AA5" s="122"/>
      <c r="AB5" s="6"/>
      <c r="AC5" s="6"/>
      <c r="AD5" s="6"/>
      <c r="AE5" s="6"/>
      <c r="AF5" s="6"/>
      <c r="AG5" s="6"/>
    </row>
    <row r="6" spans="1:33" s="115" customFormat="1" ht="12.95" customHeight="1">
      <c r="B6" s="116"/>
      <c r="C6" s="156">
        <v>1990</v>
      </c>
      <c r="D6" s="156">
        <v>1991</v>
      </c>
      <c r="E6" s="156">
        <v>1992</v>
      </c>
      <c r="F6" s="156">
        <v>1993</v>
      </c>
      <c r="G6" s="156">
        <v>1994</v>
      </c>
      <c r="H6" s="156">
        <v>1995</v>
      </c>
      <c r="I6" s="156">
        <v>1996</v>
      </c>
      <c r="J6" s="156">
        <v>1997</v>
      </c>
      <c r="K6" s="156">
        <v>1998</v>
      </c>
      <c r="L6" s="156">
        <v>1999</v>
      </c>
      <c r="M6" s="156">
        <v>2000</v>
      </c>
      <c r="N6" s="156">
        <v>2001</v>
      </c>
      <c r="O6" s="156">
        <v>2002</v>
      </c>
      <c r="P6" s="156" t="s">
        <v>69</v>
      </c>
      <c r="Q6" s="157">
        <v>2004</v>
      </c>
      <c r="R6" s="157">
        <v>2005</v>
      </c>
      <c r="S6" s="157" t="s">
        <v>542</v>
      </c>
      <c r="T6" s="157">
        <v>2005</v>
      </c>
      <c r="U6" s="490">
        <v>2006</v>
      </c>
      <c r="V6" s="490">
        <v>2007</v>
      </c>
      <c r="W6" s="490">
        <v>2008</v>
      </c>
      <c r="X6" s="490">
        <v>2009</v>
      </c>
      <c r="Y6" s="157">
        <v>2010</v>
      </c>
      <c r="Z6" s="157" t="s">
        <v>70</v>
      </c>
      <c r="AA6" s="116"/>
      <c r="AB6" s="116"/>
      <c r="AC6" s="116"/>
      <c r="AD6" s="116"/>
      <c r="AE6" s="116"/>
      <c r="AF6" s="116"/>
      <c r="AG6" s="116"/>
    </row>
    <row r="7" spans="1:33" s="115" customFormat="1" ht="12.95" customHeight="1">
      <c r="B7" s="116"/>
      <c r="C7" s="604"/>
      <c r="D7" s="604"/>
      <c r="E7" s="604"/>
      <c r="F7" s="604"/>
      <c r="G7" s="604"/>
      <c r="H7" s="604"/>
      <c r="I7" s="604"/>
      <c r="J7" s="604"/>
      <c r="K7" s="604"/>
      <c r="L7" s="604"/>
      <c r="M7" s="604"/>
      <c r="N7" s="604"/>
      <c r="O7" s="604"/>
      <c r="P7" s="604"/>
      <c r="Q7" s="116"/>
      <c r="R7" s="116"/>
      <c r="S7" s="116"/>
      <c r="T7" s="116"/>
      <c r="U7" s="603"/>
      <c r="V7" s="603"/>
      <c r="W7" s="603"/>
      <c r="X7" s="603"/>
      <c r="Y7" s="116"/>
      <c r="Z7" s="116"/>
      <c r="AA7" s="116"/>
      <c r="AB7" s="116"/>
      <c r="AC7" s="116"/>
      <c r="AD7" s="116"/>
      <c r="AE7" s="116"/>
      <c r="AF7" s="116"/>
      <c r="AG7" s="116"/>
    </row>
    <row r="8" spans="1:33" ht="12.95" customHeight="1">
      <c r="A8" s="117"/>
      <c r="B8" s="6"/>
      <c r="C8" s="365" t="s">
        <v>599</v>
      </c>
      <c r="D8" s="114"/>
      <c r="E8" s="114"/>
      <c r="F8" s="114"/>
      <c r="G8" s="114"/>
      <c r="H8" s="114"/>
      <c r="I8" s="114"/>
      <c r="J8" s="114"/>
      <c r="K8" s="114"/>
      <c r="L8" s="114"/>
      <c r="M8" s="114"/>
      <c r="N8" s="114"/>
      <c r="O8" s="114"/>
      <c r="P8" s="114"/>
      <c r="Q8" s="114"/>
      <c r="R8" s="114"/>
      <c r="S8" s="114"/>
      <c r="T8" s="725" t="s">
        <v>821</v>
      </c>
      <c r="U8" s="42"/>
      <c r="V8" s="42"/>
      <c r="W8" s="114"/>
      <c r="X8" s="114"/>
      <c r="Y8" s="114"/>
      <c r="Z8" s="6"/>
      <c r="AA8" s="6"/>
      <c r="AB8" s="6"/>
      <c r="AC8" s="6"/>
      <c r="AD8" s="6"/>
      <c r="AE8" s="6"/>
      <c r="AF8" s="6"/>
      <c r="AG8" s="6"/>
    </row>
    <row r="9" spans="1:33" ht="12.95" customHeight="1">
      <c r="A9" s="117"/>
      <c r="B9" s="6"/>
      <c r="C9" s="703"/>
      <c r="D9" s="114"/>
      <c r="E9" s="114"/>
      <c r="F9" s="114"/>
      <c r="G9" s="114"/>
      <c r="H9" s="114"/>
      <c r="I9" s="114"/>
      <c r="J9" s="114"/>
      <c r="K9" s="114"/>
      <c r="L9" s="114"/>
      <c r="M9" s="114"/>
      <c r="N9" s="114"/>
      <c r="O9" s="114"/>
      <c r="P9" s="114"/>
      <c r="Q9" s="114"/>
      <c r="R9" s="114"/>
      <c r="S9" s="114"/>
      <c r="T9" s="703"/>
      <c r="U9" s="42"/>
      <c r="V9" s="42"/>
      <c r="W9" s="114"/>
      <c r="X9" s="114"/>
      <c r="Y9" s="114"/>
      <c r="Z9" s="6"/>
      <c r="AA9" s="6"/>
      <c r="AB9" s="6"/>
      <c r="AC9" s="6"/>
      <c r="AD9" s="6"/>
      <c r="AE9" s="6"/>
      <c r="AF9" s="6"/>
      <c r="AG9" s="6"/>
    </row>
    <row r="10" spans="1:33" s="163" customFormat="1" ht="12.95" customHeight="1">
      <c r="A10" s="113" t="s">
        <v>6</v>
      </c>
      <c r="C10" s="164">
        <v>267388</v>
      </c>
      <c r="D10" s="164">
        <v>284781</v>
      </c>
      <c r="E10" s="164">
        <v>318442</v>
      </c>
      <c r="F10" s="164">
        <v>338645</v>
      </c>
      <c r="G10" s="164">
        <v>373685</v>
      </c>
      <c r="H10" s="164">
        <v>366500</v>
      </c>
      <c r="I10" s="164">
        <v>393176</v>
      </c>
      <c r="J10" s="164">
        <v>422910</v>
      </c>
      <c r="K10" s="164">
        <v>446324</v>
      </c>
      <c r="L10" s="164">
        <v>429294</v>
      </c>
      <c r="M10" s="164">
        <v>425200</v>
      </c>
      <c r="N10" s="164">
        <v>405683</v>
      </c>
      <c r="O10" s="164">
        <v>339199</v>
      </c>
      <c r="P10" s="164">
        <v>349946</v>
      </c>
      <c r="Q10" s="164">
        <v>406001</v>
      </c>
      <c r="R10" s="164">
        <v>438052</v>
      </c>
      <c r="S10" s="164" t="s">
        <v>542</v>
      </c>
      <c r="T10" s="164">
        <v>546036825.89999998</v>
      </c>
      <c r="U10" s="164">
        <v>582967108.5</v>
      </c>
      <c r="V10" s="164">
        <v>622881461.29999995</v>
      </c>
      <c r="W10" s="595">
        <v>696321362.60000002</v>
      </c>
      <c r="X10" s="595">
        <v>694251175.20000005</v>
      </c>
      <c r="Y10" s="595">
        <v>766217642.70000005</v>
      </c>
      <c r="Z10" s="164"/>
      <c r="AA10" s="566" t="s">
        <v>528</v>
      </c>
      <c r="AD10" s="164"/>
      <c r="AF10" s="164"/>
      <c r="AG10" s="164"/>
    </row>
    <row r="11" spans="1:33" ht="12.95" customHeight="1">
      <c r="A11" s="118" t="s">
        <v>7</v>
      </c>
      <c r="C11" s="3">
        <v>212840</v>
      </c>
      <c r="D11" s="3">
        <v>220372</v>
      </c>
      <c r="E11" s="3">
        <v>237851</v>
      </c>
      <c r="F11" s="3">
        <v>244172</v>
      </c>
      <c r="G11" s="3">
        <v>261951</v>
      </c>
      <c r="H11" s="3">
        <v>258159</v>
      </c>
      <c r="I11" s="3">
        <v>272559</v>
      </c>
      <c r="J11" s="3">
        <v>286317</v>
      </c>
      <c r="K11" s="3">
        <v>299311</v>
      </c>
      <c r="L11" s="3">
        <v>290791</v>
      </c>
      <c r="M11" s="3">
        <v>286600</v>
      </c>
      <c r="N11" s="3">
        <v>276898</v>
      </c>
      <c r="O11" s="3">
        <v>246351</v>
      </c>
      <c r="P11" s="3">
        <v>251709</v>
      </c>
      <c r="Q11" s="3">
        <v>281461</v>
      </c>
      <c r="R11" s="3">
        <v>300104</v>
      </c>
      <c r="S11" s="164" t="s">
        <v>542</v>
      </c>
      <c r="T11" s="3">
        <v>425018447.89999998</v>
      </c>
      <c r="U11" s="3">
        <v>443401883.39999998</v>
      </c>
      <c r="V11" s="3">
        <v>475922428.30000001</v>
      </c>
      <c r="W11" s="596">
        <v>516834412.60000002</v>
      </c>
      <c r="X11" s="596">
        <v>530175852.19999999</v>
      </c>
      <c r="Y11" s="596">
        <v>575069421.70000005</v>
      </c>
      <c r="Z11" s="3"/>
      <c r="AA11" s="366" t="s">
        <v>256</v>
      </c>
      <c r="AD11" s="3"/>
      <c r="AF11" s="3"/>
      <c r="AG11" s="3"/>
    </row>
    <row r="12" spans="1:33" ht="12.95" customHeight="1">
      <c r="A12" s="118" t="s">
        <v>20</v>
      </c>
      <c r="C12" s="3">
        <v>54548</v>
      </c>
      <c r="D12" s="3">
        <v>64409</v>
      </c>
      <c r="E12" s="3">
        <v>80591</v>
      </c>
      <c r="F12" s="3">
        <v>94473</v>
      </c>
      <c r="G12" s="3">
        <v>111734</v>
      </c>
      <c r="H12" s="3">
        <v>108341</v>
      </c>
      <c r="I12" s="3">
        <v>120617</v>
      </c>
      <c r="J12" s="3">
        <v>136593</v>
      </c>
      <c r="K12" s="3">
        <v>147013</v>
      </c>
      <c r="L12" s="3">
        <v>138503</v>
      </c>
      <c r="M12" s="3">
        <v>138600</v>
      </c>
      <c r="N12" s="3">
        <v>128785</v>
      </c>
      <c r="O12" s="3">
        <v>92848</v>
      </c>
      <c r="P12" s="3">
        <v>98237</v>
      </c>
      <c r="Q12" s="3">
        <v>124540</v>
      </c>
      <c r="R12" s="3">
        <v>137948</v>
      </c>
      <c r="S12" s="164" t="s">
        <v>542</v>
      </c>
      <c r="T12" s="3">
        <v>121018378</v>
      </c>
      <c r="U12" s="3">
        <v>139565225.09999999</v>
      </c>
      <c r="V12" s="3">
        <v>146959033</v>
      </c>
      <c r="W12" s="596">
        <v>179486950</v>
      </c>
      <c r="X12" s="596">
        <v>164075323</v>
      </c>
      <c r="Y12" s="596">
        <v>191148221</v>
      </c>
      <c r="Z12" s="3"/>
      <c r="AA12" s="366" t="s">
        <v>257</v>
      </c>
      <c r="AD12" s="3"/>
      <c r="AF12" s="3"/>
      <c r="AG12" s="3"/>
    </row>
    <row r="13" spans="1:33" ht="12.95" customHeight="1">
      <c r="A13" s="118"/>
      <c r="C13" s="3"/>
      <c r="D13" s="3"/>
      <c r="E13" s="3"/>
      <c r="F13" s="3"/>
      <c r="G13" s="3"/>
      <c r="H13" s="3"/>
      <c r="I13" s="3"/>
      <c r="J13" s="3"/>
      <c r="K13" s="3"/>
      <c r="L13" s="3"/>
      <c r="M13" s="3"/>
      <c r="N13" s="3"/>
      <c r="O13" s="3"/>
      <c r="P13" s="3"/>
      <c r="Q13" s="3"/>
      <c r="R13" s="3"/>
      <c r="S13" s="3"/>
      <c r="T13" s="3"/>
      <c r="U13" s="3"/>
      <c r="V13" s="3"/>
      <c r="W13" s="596"/>
      <c r="X13" s="596"/>
      <c r="Y13" s="596"/>
      <c r="Z13" s="3"/>
      <c r="AA13" s="567"/>
      <c r="AD13" s="3"/>
      <c r="AF13" s="3"/>
      <c r="AG13" s="3"/>
    </row>
    <row r="14" spans="1:33" s="163" customFormat="1" ht="12.95" customHeight="1">
      <c r="A14" s="113" t="s">
        <v>8</v>
      </c>
      <c r="C14" s="164">
        <v>237315</v>
      </c>
      <c r="D14" s="164">
        <v>284781</v>
      </c>
      <c r="E14" s="164">
        <v>318442</v>
      </c>
      <c r="F14" s="164">
        <v>338645</v>
      </c>
      <c r="G14" s="164">
        <v>373685</v>
      </c>
      <c r="H14" s="164">
        <v>366500</v>
      </c>
      <c r="I14" s="164">
        <v>393176</v>
      </c>
      <c r="J14" s="164">
        <v>422910</v>
      </c>
      <c r="K14" s="164">
        <v>446324</v>
      </c>
      <c r="L14" s="164">
        <v>429294</v>
      </c>
      <c r="M14" s="164">
        <v>425199</v>
      </c>
      <c r="N14" s="164">
        <v>405683</v>
      </c>
      <c r="O14" s="164">
        <v>339199</v>
      </c>
      <c r="P14" s="164">
        <v>349946</v>
      </c>
      <c r="Q14" s="164">
        <v>406002</v>
      </c>
      <c r="R14" s="164">
        <v>438052</v>
      </c>
      <c r="S14" s="164" t="s">
        <v>542</v>
      </c>
      <c r="T14" s="164">
        <v>546036826.26800001</v>
      </c>
      <c r="U14" s="164">
        <v>582967108.40100002</v>
      </c>
      <c r="V14" s="164">
        <v>622881462</v>
      </c>
      <c r="W14" s="595">
        <v>696321363</v>
      </c>
      <c r="X14" s="595">
        <v>694251175</v>
      </c>
      <c r="Y14" s="595">
        <v>766217642</v>
      </c>
      <c r="Z14" s="164"/>
      <c r="AA14" s="566" t="s">
        <v>258</v>
      </c>
      <c r="AD14" s="164"/>
      <c r="AF14" s="164"/>
      <c r="AG14" s="164"/>
    </row>
    <row r="15" spans="1:33" ht="12.95" customHeight="1">
      <c r="A15" s="118" t="s">
        <v>520</v>
      </c>
      <c r="C15" s="3">
        <v>174520</v>
      </c>
      <c r="D15" s="3">
        <v>220277</v>
      </c>
      <c r="E15" s="3">
        <v>248055</v>
      </c>
      <c r="F15" s="3">
        <v>262186</v>
      </c>
      <c r="G15" s="3">
        <v>285647</v>
      </c>
      <c r="H15" s="3">
        <v>280097</v>
      </c>
      <c r="I15" s="3">
        <v>297889</v>
      </c>
      <c r="J15" s="3">
        <v>315215</v>
      </c>
      <c r="K15" s="3">
        <v>338269</v>
      </c>
      <c r="L15" s="3">
        <v>329195</v>
      </c>
      <c r="M15" s="3">
        <v>318732</v>
      </c>
      <c r="N15" s="3">
        <v>308935</v>
      </c>
      <c r="O15" s="3">
        <v>252462</v>
      </c>
      <c r="P15" s="3">
        <v>259559</v>
      </c>
      <c r="Q15" s="3">
        <v>288102</v>
      </c>
      <c r="R15" s="3">
        <v>300889</v>
      </c>
      <c r="S15" s="164" t="s">
        <v>542</v>
      </c>
      <c r="T15" s="3">
        <v>416814133.06799996</v>
      </c>
      <c r="U15" s="3">
        <v>449648272.801</v>
      </c>
      <c r="V15" s="3">
        <v>479690934</v>
      </c>
      <c r="W15" s="596">
        <v>538826096</v>
      </c>
      <c r="X15" s="596">
        <v>532833657</v>
      </c>
      <c r="Y15" s="596">
        <v>590145003</v>
      </c>
      <c r="Z15" s="3"/>
      <c r="AA15" s="366" t="s">
        <v>259</v>
      </c>
      <c r="AD15" s="3"/>
      <c r="AF15" s="3"/>
      <c r="AG15" s="3"/>
    </row>
    <row r="16" spans="1:33" ht="12.95" customHeight="1">
      <c r="A16" s="118" t="s">
        <v>514</v>
      </c>
      <c r="C16" s="3">
        <v>150741</v>
      </c>
      <c r="D16" s="3">
        <v>188749</v>
      </c>
      <c r="E16" s="3">
        <v>212000</v>
      </c>
      <c r="F16" s="3">
        <v>222784</v>
      </c>
      <c r="G16" s="3">
        <v>241207</v>
      </c>
      <c r="H16" s="3">
        <v>233601</v>
      </c>
      <c r="I16" s="3">
        <v>251859</v>
      </c>
      <c r="J16" s="3">
        <v>265375</v>
      </c>
      <c r="K16" s="3">
        <v>282388</v>
      </c>
      <c r="L16" s="3">
        <v>278813</v>
      </c>
      <c r="M16" s="3">
        <v>274890</v>
      </c>
      <c r="N16" s="3">
        <v>269081</v>
      </c>
      <c r="O16" s="3">
        <v>226358</v>
      </c>
      <c r="P16" s="3">
        <v>228769</v>
      </c>
      <c r="Q16" s="3">
        <v>250543</v>
      </c>
      <c r="R16" s="3">
        <v>260484</v>
      </c>
      <c r="S16" s="164" t="s">
        <v>542</v>
      </c>
      <c r="T16" s="3">
        <v>341590720.79999995</v>
      </c>
      <c r="U16" s="3">
        <v>361806745.68000001</v>
      </c>
      <c r="V16" s="3">
        <v>384718854</v>
      </c>
      <c r="W16" s="596">
        <v>416414787</v>
      </c>
      <c r="X16" s="596">
        <v>425956296</v>
      </c>
      <c r="Y16" s="596">
        <v>469135133</v>
      </c>
      <c r="Z16" s="3"/>
      <c r="AA16" s="366" t="s">
        <v>517</v>
      </c>
      <c r="AD16" s="3"/>
      <c r="AF16" s="3"/>
      <c r="AG16" s="3"/>
    </row>
    <row r="17" spans="1:33" ht="12.95" customHeight="1">
      <c r="A17" s="120" t="s">
        <v>515</v>
      </c>
      <c r="C17" s="3">
        <v>0</v>
      </c>
      <c r="D17" s="3">
        <v>30413</v>
      </c>
      <c r="E17" s="3">
        <v>30877</v>
      </c>
      <c r="F17" s="3">
        <v>31163</v>
      </c>
      <c r="G17" s="3">
        <v>32565</v>
      </c>
      <c r="H17" s="3">
        <v>32626</v>
      </c>
      <c r="I17" s="3">
        <v>34263</v>
      </c>
      <c r="J17" s="3">
        <v>35034</v>
      </c>
      <c r="K17" s="3">
        <v>36424</v>
      </c>
      <c r="L17" s="3">
        <v>36636</v>
      </c>
      <c r="M17" s="3">
        <v>36531</v>
      </c>
      <c r="N17" s="3">
        <v>35486</v>
      </c>
      <c r="O17" s="3">
        <v>32171</v>
      </c>
      <c r="P17" s="3">
        <v>30627</v>
      </c>
      <c r="Q17" s="3">
        <v>31401</v>
      </c>
      <c r="R17" s="3">
        <v>31415</v>
      </c>
      <c r="S17" s="164" t="s">
        <v>542</v>
      </c>
      <c r="T17" s="3">
        <v>46477713.899999999</v>
      </c>
      <c r="U17" s="3">
        <v>49585338.68</v>
      </c>
      <c r="V17" s="3">
        <v>52355275</v>
      </c>
      <c r="W17" s="596">
        <v>55264989</v>
      </c>
      <c r="X17" s="596">
        <v>57398552</v>
      </c>
      <c r="Y17" s="596">
        <v>58637114</v>
      </c>
      <c r="Z17" s="3"/>
      <c r="AA17" s="368" t="s">
        <v>518</v>
      </c>
      <c r="AD17" s="3"/>
      <c r="AF17" s="3"/>
      <c r="AG17" s="3"/>
    </row>
    <row r="18" spans="1:33" ht="12.95" customHeight="1">
      <c r="A18" s="118" t="s">
        <v>516</v>
      </c>
      <c r="C18" s="3">
        <v>150741</v>
      </c>
      <c r="D18" s="3">
        <v>158336</v>
      </c>
      <c r="E18" s="3">
        <v>181123</v>
      </c>
      <c r="F18" s="3">
        <v>191621</v>
      </c>
      <c r="G18" s="3">
        <v>208642</v>
      </c>
      <c r="H18" s="3">
        <v>200975</v>
      </c>
      <c r="I18" s="3">
        <v>217596</v>
      </c>
      <c r="J18" s="3">
        <v>230341</v>
      </c>
      <c r="K18" s="3">
        <v>245964</v>
      </c>
      <c r="L18" s="3">
        <v>242177</v>
      </c>
      <c r="M18" s="3">
        <v>238359</v>
      </c>
      <c r="N18" s="3">
        <v>233595</v>
      </c>
      <c r="O18" s="3">
        <v>194187</v>
      </c>
      <c r="P18" s="3">
        <v>198142</v>
      </c>
      <c r="Q18" s="3">
        <v>219142</v>
      </c>
      <c r="R18" s="3">
        <v>229069</v>
      </c>
      <c r="S18" s="164" t="s">
        <v>542</v>
      </c>
      <c r="T18" s="3">
        <v>295113006.89999998</v>
      </c>
      <c r="U18" s="3">
        <v>312221407</v>
      </c>
      <c r="V18" s="3">
        <v>332363579</v>
      </c>
      <c r="W18" s="596">
        <v>361149798</v>
      </c>
      <c r="X18" s="596">
        <v>368557744</v>
      </c>
      <c r="Y18" s="596">
        <v>410498019</v>
      </c>
      <c r="AA18" s="368" t="s">
        <v>519</v>
      </c>
      <c r="AD18" s="3"/>
      <c r="AF18" s="3"/>
      <c r="AG18" s="3"/>
    </row>
    <row r="19" spans="1:33" ht="12.95" customHeight="1">
      <c r="A19" s="117" t="s">
        <v>521</v>
      </c>
      <c r="C19" s="3">
        <v>23779</v>
      </c>
      <c r="D19" s="3">
        <v>31528</v>
      </c>
      <c r="E19" s="3">
        <v>36055</v>
      </c>
      <c r="F19" s="3">
        <v>39402</v>
      </c>
      <c r="G19" s="3">
        <v>44440</v>
      </c>
      <c r="H19" s="3">
        <v>46496</v>
      </c>
      <c r="I19" s="3">
        <v>46030</v>
      </c>
      <c r="J19" s="3">
        <v>49840</v>
      </c>
      <c r="K19" s="3">
        <v>55881</v>
      </c>
      <c r="L19" s="3">
        <v>50382</v>
      </c>
      <c r="M19" s="3">
        <v>43842</v>
      </c>
      <c r="N19" s="3">
        <v>39854</v>
      </c>
      <c r="O19" s="3">
        <v>26104</v>
      </c>
      <c r="P19" s="3">
        <v>30790</v>
      </c>
      <c r="Q19" s="3">
        <v>37559</v>
      </c>
      <c r="R19" s="3">
        <v>40405</v>
      </c>
      <c r="S19" s="164" t="s">
        <v>542</v>
      </c>
      <c r="T19" s="3">
        <v>75223412.267999992</v>
      </c>
      <c r="U19" s="3">
        <v>87841527.121000007</v>
      </c>
      <c r="V19" s="3">
        <v>94972080</v>
      </c>
      <c r="W19" s="596">
        <v>122411309</v>
      </c>
      <c r="X19" s="596">
        <v>106877361</v>
      </c>
      <c r="Y19" s="596">
        <v>121009870</v>
      </c>
      <c r="Z19" s="3"/>
      <c r="AA19" s="367" t="s">
        <v>202</v>
      </c>
      <c r="AD19" s="3"/>
      <c r="AF19" s="3"/>
      <c r="AG19" s="3"/>
    </row>
    <row r="20" spans="1:33" ht="12.95" customHeight="1">
      <c r="A20" s="118" t="s">
        <v>522</v>
      </c>
      <c r="C20" s="3">
        <v>837</v>
      </c>
      <c r="D20" s="3">
        <v>3709</v>
      </c>
      <c r="E20" s="3">
        <v>3310</v>
      </c>
      <c r="F20" s="3">
        <v>1926</v>
      </c>
      <c r="G20" s="3">
        <v>4589</v>
      </c>
      <c r="H20" s="3">
        <v>8627</v>
      </c>
      <c r="I20" s="3">
        <v>4307</v>
      </c>
      <c r="J20" s="3">
        <v>3881</v>
      </c>
      <c r="K20" s="3">
        <v>6382</v>
      </c>
      <c r="L20" s="3">
        <v>4889</v>
      </c>
      <c r="M20" s="3">
        <v>4300</v>
      </c>
      <c r="N20" s="3">
        <v>4034</v>
      </c>
      <c r="O20" s="3">
        <v>1923</v>
      </c>
      <c r="P20" s="3">
        <v>9358</v>
      </c>
      <c r="Q20" s="3">
        <v>9644</v>
      </c>
      <c r="R20" s="3">
        <v>7603</v>
      </c>
      <c r="S20" s="164" t="s">
        <v>542</v>
      </c>
      <c r="T20" s="3">
        <v>4893665.5779999997</v>
      </c>
      <c r="U20" s="3">
        <v>5303166.8909999998</v>
      </c>
      <c r="V20" s="3">
        <v>2983171</v>
      </c>
      <c r="W20" s="596">
        <v>12401886</v>
      </c>
      <c r="X20" s="596">
        <v>3791694</v>
      </c>
      <c r="Y20" s="596">
        <v>3071305</v>
      </c>
      <c r="Z20" s="3"/>
      <c r="AA20" s="366" t="s">
        <v>525</v>
      </c>
      <c r="AD20" s="3"/>
      <c r="AF20" s="3"/>
      <c r="AG20" s="3"/>
    </row>
    <row r="21" spans="1:33" ht="12.95" customHeight="1">
      <c r="A21" s="118" t="s">
        <v>523</v>
      </c>
      <c r="C21" s="3">
        <v>22942</v>
      </c>
      <c r="D21" s="3">
        <v>27819</v>
      </c>
      <c r="E21" s="3">
        <v>32745</v>
      </c>
      <c r="F21" s="3">
        <v>37476</v>
      </c>
      <c r="G21" s="3">
        <v>39851</v>
      </c>
      <c r="H21" s="3">
        <v>37869</v>
      </c>
      <c r="I21" s="3">
        <v>41723</v>
      </c>
      <c r="J21" s="3">
        <v>45959</v>
      </c>
      <c r="K21" s="3">
        <v>49499</v>
      </c>
      <c r="L21" s="3">
        <v>45493</v>
      </c>
      <c r="M21" s="3">
        <v>39542</v>
      </c>
      <c r="N21" s="3">
        <v>35820</v>
      </c>
      <c r="O21" s="3">
        <v>24181</v>
      </c>
      <c r="P21" s="3">
        <v>21432</v>
      </c>
      <c r="Q21" s="3">
        <v>27915</v>
      </c>
      <c r="R21" s="3">
        <v>32802</v>
      </c>
      <c r="S21" s="164" t="s">
        <v>542</v>
      </c>
      <c r="T21" s="3">
        <v>70329746.689999998</v>
      </c>
      <c r="U21" s="3">
        <v>82538360.230000004</v>
      </c>
      <c r="V21" s="3">
        <v>91988909</v>
      </c>
      <c r="W21" s="596">
        <v>110009423</v>
      </c>
      <c r="X21" s="596">
        <v>103085667</v>
      </c>
      <c r="Y21" s="596">
        <v>117938565</v>
      </c>
      <c r="Z21" s="3"/>
      <c r="AA21" s="366" t="s">
        <v>526</v>
      </c>
      <c r="AD21" s="3"/>
      <c r="AF21" s="3"/>
      <c r="AG21" s="3"/>
    </row>
    <row r="22" spans="1:33" ht="12.95" customHeight="1">
      <c r="A22" s="118" t="s">
        <v>524</v>
      </c>
      <c r="C22" s="3">
        <v>62795</v>
      </c>
      <c r="D22" s="3">
        <v>64504</v>
      </c>
      <c r="E22" s="3">
        <v>70387</v>
      </c>
      <c r="F22" s="3">
        <v>76459</v>
      </c>
      <c r="G22" s="3">
        <v>88038</v>
      </c>
      <c r="H22" s="3">
        <v>86403</v>
      </c>
      <c r="I22" s="3">
        <v>95287</v>
      </c>
      <c r="J22" s="3">
        <v>107695</v>
      </c>
      <c r="K22" s="3">
        <v>108055</v>
      </c>
      <c r="L22" s="3">
        <v>100099</v>
      </c>
      <c r="M22" s="3">
        <v>106467</v>
      </c>
      <c r="N22" s="3">
        <v>96748</v>
      </c>
      <c r="O22" s="3">
        <v>86737</v>
      </c>
      <c r="P22" s="3">
        <v>90387</v>
      </c>
      <c r="Q22" s="3">
        <v>117900</v>
      </c>
      <c r="R22" s="3">
        <v>137163</v>
      </c>
      <c r="S22" s="164" t="s">
        <v>542</v>
      </c>
      <c r="T22" s="3">
        <v>129222693.2</v>
      </c>
      <c r="U22" s="3">
        <v>133318835.59999999</v>
      </c>
      <c r="V22" s="3">
        <v>143190528</v>
      </c>
      <c r="W22" s="597">
        <v>157495267</v>
      </c>
      <c r="X22" s="597">
        <v>161417518</v>
      </c>
      <c r="Y22" s="597">
        <v>176072639</v>
      </c>
      <c r="Z22" s="6"/>
      <c r="AA22" s="366" t="s">
        <v>527</v>
      </c>
      <c r="AD22" s="3"/>
      <c r="AF22" s="3"/>
      <c r="AG22" s="3"/>
    </row>
    <row r="23" spans="1:33" ht="12.95" customHeight="1">
      <c r="A23" s="121"/>
      <c r="B23" s="122"/>
      <c r="C23" s="146"/>
      <c r="D23" s="146"/>
      <c r="E23" s="146"/>
      <c r="F23" s="4"/>
      <c r="G23" s="4"/>
      <c r="H23" s="4"/>
      <c r="I23" s="4"/>
      <c r="J23" s="4"/>
      <c r="K23" s="4"/>
      <c r="L23" s="4"/>
      <c r="M23" s="4"/>
      <c r="N23" s="4"/>
      <c r="O23" s="4"/>
      <c r="P23" s="146"/>
      <c r="Q23" s="702"/>
      <c r="R23" s="702"/>
      <c r="S23" s="702"/>
      <c r="T23" s="702"/>
      <c r="U23" s="702"/>
      <c r="V23" s="702"/>
      <c r="W23" s="702"/>
      <c r="X23" s="702"/>
      <c r="Y23" s="702"/>
      <c r="Z23" s="123"/>
      <c r="AA23" s="122"/>
      <c r="AB23" s="6"/>
      <c r="AC23" s="6"/>
      <c r="AD23" s="6"/>
      <c r="AE23" s="6"/>
      <c r="AF23" s="6"/>
      <c r="AG23" s="6"/>
    </row>
    <row r="24" spans="1:33" ht="12.95" customHeight="1">
      <c r="A24" s="124"/>
      <c r="B24" s="6"/>
      <c r="C24" s="114"/>
      <c r="D24" s="114"/>
      <c r="E24" s="114"/>
      <c r="F24" s="5"/>
      <c r="G24" s="5"/>
      <c r="H24" s="5"/>
      <c r="I24" s="5"/>
      <c r="J24" s="5"/>
      <c r="K24" s="5"/>
      <c r="L24" s="5"/>
      <c r="M24" s="5"/>
      <c r="N24" s="5"/>
      <c r="O24" s="5"/>
      <c r="P24" s="114"/>
      <c r="Q24" s="114"/>
      <c r="R24" s="114"/>
      <c r="S24" s="114"/>
      <c r="T24" s="114"/>
      <c r="U24" s="114"/>
      <c r="V24" s="114"/>
      <c r="W24" s="114"/>
      <c r="X24" s="114"/>
      <c r="Y24" s="114"/>
      <c r="Z24" s="6"/>
      <c r="AA24" s="6"/>
      <c r="AB24" s="6"/>
      <c r="AC24" s="6"/>
      <c r="AD24" s="6"/>
      <c r="AE24" s="6"/>
      <c r="AF24" s="6"/>
      <c r="AG24" s="6"/>
    </row>
    <row r="25" spans="1:33" ht="12.95" customHeight="1">
      <c r="A25" s="118" t="s">
        <v>65</v>
      </c>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6"/>
      <c r="AA25" s="6"/>
      <c r="AB25" s="6"/>
      <c r="AC25" s="6"/>
      <c r="AD25" s="6"/>
      <c r="AE25" s="6"/>
      <c r="AF25" s="6"/>
      <c r="AG25" s="6"/>
    </row>
    <row r="26" spans="1:33" ht="12.95" customHeight="1">
      <c r="A26" s="118" t="s">
        <v>24</v>
      </c>
      <c r="C26" s="114"/>
      <c r="D26" s="114"/>
      <c r="E26" s="114"/>
      <c r="F26" s="5"/>
      <c r="G26" s="5"/>
      <c r="H26" s="5"/>
      <c r="I26" s="5"/>
      <c r="J26" s="5"/>
      <c r="K26" s="5"/>
      <c r="L26" s="5"/>
      <c r="M26" s="5"/>
      <c r="N26" s="5"/>
      <c r="O26" s="5"/>
      <c r="P26" s="114"/>
      <c r="Q26" s="114"/>
      <c r="R26" s="114"/>
      <c r="S26" s="114"/>
      <c r="T26" s="114"/>
      <c r="U26" s="114"/>
      <c r="V26" s="114"/>
      <c r="W26" s="114"/>
      <c r="X26" s="114"/>
      <c r="Y26" s="114"/>
      <c r="Z26" s="6"/>
      <c r="AA26" s="6"/>
      <c r="AB26" s="6"/>
      <c r="AC26" s="6"/>
      <c r="AD26" s="6"/>
      <c r="AE26" s="6"/>
      <c r="AF26" s="6"/>
      <c r="AG26" s="6"/>
    </row>
    <row r="27" spans="1:33" ht="12.95" customHeight="1">
      <c r="A27" s="124"/>
      <c r="B27" s="118"/>
      <c r="C27" s="114"/>
      <c r="D27" s="114"/>
      <c r="E27" s="114"/>
      <c r="F27" s="5"/>
      <c r="G27" s="5"/>
      <c r="H27" s="5"/>
      <c r="I27" s="5"/>
      <c r="J27" s="5"/>
      <c r="K27" s="5"/>
      <c r="L27" s="5"/>
      <c r="M27" s="5"/>
      <c r="N27" s="5"/>
      <c r="O27" s="5"/>
      <c r="P27" s="114"/>
      <c r="Q27" s="114"/>
      <c r="R27" s="114"/>
      <c r="S27" s="114"/>
      <c r="T27" s="114"/>
      <c r="U27" s="114"/>
      <c r="V27" s="114"/>
      <c r="W27" s="114"/>
      <c r="X27" s="114"/>
      <c r="Y27" s="114"/>
      <c r="Z27" s="6"/>
      <c r="AA27" s="6"/>
      <c r="AB27" s="6"/>
      <c r="AC27" s="6"/>
      <c r="AD27" s="6"/>
      <c r="AE27" s="6"/>
      <c r="AF27" s="6"/>
      <c r="AG27" s="6"/>
    </row>
    <row r="28" spans="1:33" s="125" customFormat="1" ht="12.95" customHeight="1">
      <c r="A28" s="366" t="s">
        <v>253</v>
      </c>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row>
    <row r="29" spans="1:33" s="125" customFormat="1" ht="12.95" customHeight="1">
      <c r="A29" s="366" t="s">
        <v>254</v>
      </c>
      <c r="Q29" s="114"/>
      <c r="R29" s="114"/>
      <c r="S29" s="114"/>
      <c r="T29" s="114"/>
      <c r="U29" s="114"/>
      <c r="V29" s="114"/>
      <c r="W29" s="114"/>
      <c r="X29" s="114"/>
      <c r="Y29" s="114"/>
      <c r="Z29" s="114"/>
      <c r="AA29" s="114"/>
      <c r="AB29" s="114"/>
      <c r="AC29" s="114"/>
      <c r="AD29" s="114"/>
      <c r="AE29" s="114"/>
      <c r="AF29" s="114"/>
      <c r="AG29" s="114"/>
    </row>
    <row r="30" spans="1:33" ht="12.95" customHeight="1">
      <c r="A30" s="9"/>
      <c r="Q30" s="597"/>
      <c r="R30" s="597"/>
      <c r="S30" s="597"/>
      <c r="T30" s="597"/>
      <c r="U30" s="597"/>
      <c r="V30" s="597"/>
      <c r="W30" s="597"/>
      <c r="X30" s="597"/>
      <c r="Y30" s="597"/>
      <c r="Z30" s="7"/>
      <c r="AA30" s="8"/>
      <c r="AB30" s="8"/>
      <c r="AC30" s="8"/>
      <c r="AD30" s="8"/>
      <c r="AE30" s="6"/>
      <c r="AF30" s="6"/>
      <c r="AG30" s="6"/>
    </row>
    <row r="31" spans="1:33" ht="12.95" customHeight="1">
      <c r="A31" s="9"/>
      <c r="Q31" s="596"/>
      <c r="R31" s="596"/>
      <c r="S31" s="596"/>
      <c r="T31" s="596"/>
      <c r="U31" s="596"/>
      <c r="V31" s="596"/>
      <c r="W31" s="596"/>
      <c r="X31" s="596"/>
      <c r="Y31" s="596"/>
      <c r="Z31" s="119"/>
      <c r="AA31" s="126"/>
      <c r="AB31" s="126"/>
      <c r="AC31" s="126"/>
      <c r="AD31" s="126"/>
    </row>
    <row r="32" spans="1:33" ht="12.95" customHeight="1">
      <c r="A32" s="9"/>
      <c r="Q32" s="596"/>
      <c r="R32" s="596"/>
      <c r="S32" s="596"/>
      <c r="T32" s="596"/>
      <c r="U32" s="596"/>
      <c r="V32" s="596"/>
      <c r="W32" s="596"/>
      <c r="X32" s="596"/>
      <c r="Y32" s="596"/>
      <c r="Z32" s="119"/>
    </row>
    <row r="33" spans="1:1" ht="12.95" customHeight="1">
      <c r="A33" s="9"/>
    </row>
    <row r="34" spans="1:1" ht="12.95" customHeight="1">
      <c r="A34" s="9"/>
    </row>
    <row r="77" spans="7:7" ht="12.95" customHeight="1">
      <c r="G77" s="704"/>
    </row>
  </sheetData>
  <phoneticPr fontId="0" type="noConversion"/>
  <pageMargins left="0.19" right="0.2" top="0.33" bottom="0.31" header="0.17" footer="0.18"/>
  <pageSetup scale="66"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codeName="Sheet5" enableFormatConditionsCalculation="0">
    <tabColor indexed="22"/>
    <pageSetUpPr fitToPage="1"/>
  </sheetPr>
  <dimension ref="A1:Y73"/>
  <sheetViews>
    <sheetView showGridLines="0" workbookViewId="0">
      <selection activeCell="A41" sqref="A41"/>
    </sheetView>
  </sheetViews>
  <sheetFormatPr defaultRowHeight="11.25"/>
  <cols>
    <col min="1" max="1" width="20.6640625" style="48" customWidth="1"/>
    <col min="2" max="2" width="0.6640625" style="48" customWidth="1"/>
    <col min="3" max="22" width="7.33203125" style="107" customWidth="1"/>
    <col min="23" max="23" width="5.6640625" style="48" bestFit="1" customWidth="1"/>
    <col min="24" max="24" width="2.6640625" style="48" bestFit="1" customWidth="1"/>
    <col min="25" max="25" width="39.33203125" style="48" customWidth="1"/>
    <col min="26" max="16384" width="9.33203125" style="48"/>
  </cols>
  <sheetData>
    <row r="1" spans="1:25" s="471" customFormat="1">
      <c r="A1" s="37">
        <v>5</v>
      </c>
      <c r="C1" s="472"/>
      <c r="D1" s="472"/>
      <c r="E1" s="472"/>
      <c r="F1" s="472"/>
      <c r="H1" s="472"/>
      <c r="I1" s="472"/>
      <c r="J1" s="472"/>
      <c r="K1" s="472"/>
      <c r="L1" s="472"/>
      <c r="M1" s="472"/>
      <c r="N1" s="472"/>
      <c r="O1" s="472"/>
      <c r="P1" s="472"/>
      <c r="Y1" s="352">
        <v>5</v>
      </c>
    </row>
    <row r="2" spans="1:25">
      <c r="A2" s="36" t="s">
        <v>30</v>
      </c>
      <c r="C2" s="102"/>
      <c r="D2" s="102"/>
      <c r="E2" s="102"/>
      <c r="F2" s="102"/>
      <c r="H2" s="102"/>
      <c r="I2" s="102"/>
      <c r="J2" s="102"/>
      <c r="K2" s="102"/>
      <c r="L2" s="102"/>
      <c r="M2" s="102"/>
      <c r="N2" s="102"/>
      <c r="O2" s="102"/>
      <c r="P2" s="102"/>
      <c r="Y2" s="350" t="s">
        <v>30</v>
      </c>
    </row>
    <row r="3" spans="1:25">
      <c r="A3" s="103" t="s">
        <v>25</v>
      </c>
      <c r="C3" s="102"/>
      <c r="D3" s="102"/>
      <c r="E3" s="102"/>
      <c r="F3" s="102"/>
      <c r="H3" s="102"/>
      <c r="I3" s="102"/>
      <c r="J3" s="102"/>
      <c r="K3" s="102"/>
      <c r="L3" s="102"/>
      <c r="M3" s="102"/>
      <c r="N3" s="102"/>
      <c r="O3" s="102"/>
      <c r="P3" s="102"/>
      <c r="Y3" s="369" t="s">
        <v>401</v>
      </c>
    </row>
    <row r="4" spans="1:25">
      <c r="A4" s="40"/>
      <c r="C4" s="102"/>
      <c r="D4" s="102"/>
      <c r="E4" s="102"/>
      <c r="F4" s="102"/>
      <c r="H4" s="102"/>
      <c r="I4" s="102"/>
      <c r="J4" s="102"/>
      <c r="K4" s="102"/>
      <c r="L4" s="102"/>
      <c r="M4" s="102"/>
      <c r="N4" s="102"/>
      <c r="O4" s="102"/>
      <c r="P4" s="102"/>
    </row>
    <row r="5" spans="1:25">
      <c r="A5" s="143"/>
      <c r="B5" s="22"/>
      <c r="C5" s="144"/>
      <c r="D5" s="144"/>
      <c r="E5" s="144"/>
      <c r="F5" s="144"/>
      <c r="G5" s="181"/>
      <c r="H5" s="144"/>
      <c r="I5" s="144"/>
      <c r="J5" s="144"/>
      <c r="K5" s="144"/>
      <c r="L5" s="144"/>
      <c r="M5" s="144"/>
      <c r="N5" s="144"/>
      <c r="O5" s="144"/>
      <c r="P5" s="144"/>
      <c r="Q5" s="181"/>
      <c r="R5" s="181"/>
      <c r="S5" s="181"/>
      <c r="T5" s="181"/>
      <c r="U5" s="181"/>
      <c r="V5" s="181"/>
      <c r="W5" s="22"/>
      <c r="X5" s="22"/>
      <c r="Y5" s="22"/>
    </row>
    <row r="6" spans="1:25">
      <c r="A6" s="40"/>
      <c r="B6" s="29"/>
      <c r="C6" s="165" t="s">
        <v>75</v>
      </c>
      <c r="D6" s="165" t="s">
        <v>76</v>
      </c>
      <c r="E6" s="165" t="s">
        <v>77</v>
      </c>
      <c r="F6" s="165" t="s">
        <v>78</v>
      </c>
      <c r="G6" s="165" t="s">
        <v>79</v>
      </c>
      <c r="H6" s="165" t="s">
        <v>80</v>
      </c>
      <c r="I6" s="165" t="s">
        <v>81</v>
      </c>
      <c r="J6" s="165" t="s">
        <v>82</v>
      </c>
      <c r="K6" s="165" t="s">
        <v>83</v>
      </c>
      <c r="L6" s="165" t="s">
        <v>84</v>
      </c>
      <c r="M6" s="165" t="s">
        <v>85</v>
      </c>
      <c r="N6" s="165" t="s">
        <v>86</v>
      </c>
      <c r="O6" s="165" t="s">
        <v>87</v>
      </c>
      <c r="P6" s="165" t="s">
        <v>88</v>
      </c>
      <c r="Q6" s="21" t="s">
        <v>97</v>
      </c>
      <c r="R6" s="21" t="s">
        <v>164</v>
      </c>
      <c r="S6" s="21" t="s">
        <v>450</v>
      </c>
      <c r="T6" s="21" t="s">
        <v>503</v>
      </c>
      <c r="U6" s="21" t="s">
        <v>678</v>
      </c>
      <c r="V6" s="21" t="s">
        <v>679</v>
      </c>
      <c r="W6" s="21" t="s">
        <v>789</v>
      </c>
    </row>
    <row r="7" spans="1:25" s="104" customFormat="1">
      <c r="A7" s="166"/>
      <c r="B7" s="166"/>
      <c r="C7" s="182" t="s">
        <v>17</v>
      </c>
      <c r="D7" s="182" t="s">
        <v>18</v>
      </c>
      <c r="E7" s="182" t="s">
        <v>47</v>
      </c>
      <c r="F7" s="182" t="s">
        <v>48</v>
      </c>
      <c r="G7" s="182" t="s">
        <v>49</v>
      </c>
      <c r="H7" s="182" t="s">
        <v>89</v>
      </c>
      <c r="I7" s="182" t="s">
        <v>90</v>
      </c>
      <c r="J7" s="182" t="s">
        <v>91</v>
      </c>
      <c r="K7" s="182" t="s">
        <v>92</v>
      </c>
      <c r="L7" s="182" t="s">
        <v>93</v>
      </c>
      <c r="M7" s="182" t="s">
        <v>94</v>
      </c>
      <c r="N7" s="182" t="s">
        <v>95</v>
      </c>
      <c r="O7" s="182" t="s">
        <v>69</v>
      </c>
      <c r="P7" s="182" t="s">
        <v>96</v>
      </c>
      <c r="Q7" s="166">
        <v>2005</v>
      </c>
      <c r="R7" s="166">
        <v>2006</v>
      </c>
      <c r="S7" s="166">
        <v>2007</v>
      </c>
      <c r="T7" s="166">
        <v>2008</v>
      </c>
      <c r="U7" s="166">
        <v>2009</v>
      </c>
      <c r="V7" s="166">
        <v>2010</v>
      </c>
      <c r="W7" s="166">
        <v>2011</v>
      </c>
      <c r="X7" s="166" t="s">
        <v>70</v>
      </c>
    </row>
    <row r="8" spans="1:25" s="29" customFormat="1">
      <c r="A8" s="105"/>
      <c r="C8" s="165"/>
      <c r="D8" s="165"/>
      <c r="E8" s="165"/>
      <c r="F8" s="165"/>
      <c r="G8" s="165"/>
      <c r="H8" s="165"/>
      <c r="I8" s="165"/>
      <c r="J8" s="165"/>
      <c r="K8" s="165"/>
      <c r="L8" s="165"/>
      <c r="M8" s="165"/>
      <c r="N8" s="165"/>
      <c r="O8" s="183"/>
      <c r="P8" s="165"/>
      <c r="Q8" s="21"/>
      <c r="R8" s="21"/>
      <c r="S8" s="21"/>
      <c r="T8" s="21"/>
      <c r="U8" s="21"/>
      <c r="V8" s="21"/>
    </row>
    <row r="9" spans="1:25" s="574" customFormat="1">
      <c r="A9" s="568" t="s">
        <v>369</v>
      </c>
      <c r="B9" s="569"/>
      <c r="C9" s="570"/>
      <c r="D9" s="571"/>
      <c r="E9" s="571"/>
      <c r="F9" s="571"/>
      <c r="G9" s="571"/>
      <c r="H9" s="571"/>
      <c r="I9" s="571"/>
      <c r="J9" s="571"/>
      <c r="K9" s="571"/>
      <c r="L9" s="571"/>
      <c r="M9" s="571"/>
      <c r="N9" s="571"/>
      <c r="O9" s="572"/>
      <c r="P9" s="573"/>
      <c r="Q9" s="573"/>
      <c r="R9" s="573"/>
      <c r="S9" s="573"/>
      <c r="T9" s="573"/>
      <c r="U9" s="573"/>
      <c r="V9" s="573"/>
      <c r="Y9" s="575" t="s">
        <v>372</v>
      </c>
    </row>
    <row r="10" spans="1:25">
      <c r="A10" s="455" t="s">
        <v>371</v>
      </c>
      <c r="B10" s="168"/>
      <c r="C10" s="191">
        <v>51.033000000000001</v>
      </c>
      <c r="D10" s="525">
        <v>26.323</v>
      </c>
      <c r="E10" s="525">
        <v>41.39</v>
      </c>
      <c r="F10" s="525">
        <v>43.151000000000003</v>
      </c>
      <c r="G10" s="525">
        <v>34.420999999999999</v>
      </c>
      <c r="H10" s="525">
        <v>34.75</v>
      </c>
      <c r="I10" s="525" t="s">
        <v>33</v>
      </c>
      <c r="J10" s="525" t="s">
        <v>33</v>
      </c>
      <c r="K10" s="525" t="s">
        <v>33</v>
      </c>
      <c r="L10" s="525" t="s">
        <v>33</v>
      </c>
      <c r="M10" s="525" t="s">
        <v>33</v>
      </c>
      <c r="N10" s="525" t="s">
        <v>33</v>
      </c>
      <c r="O10" s="525">
        <v>15.6</v>
      </c>
      <c r="P10" s="525">
        <v>29.8</v>
      </c>
      <c r="Q10" s="525">
        <v>26.3</v>
      </c>
      <c r="R10" s="525">
        <v>24.3</v>
      </c>
      <c r="S10" s="525">
        <v>42.9</v>
      </c>
      <c r="T10" s="525">
        <v>21.1</v>
      </c>
      <c r="U10" s="525">
        <v>19</v>
      </c>
      <c r="V10" s="525">
        <v>52</v>
      </c>
      <c r="W10" s="107">
        <v>33.700000000000003</v>
      </c>
      <c r="Y10" s="476" t="s">
        <v>402</v>
      </c>
    </row>
    <row r="11" spans="1:25">
      <c r="A11" s="321" t="s">
        <v>173</v>
      </c>
      <c r="B11" s="168"/>
      <c r="C11" s="191">
        <v>417.4</v>
      </c>
      <c r="D11" s="525">
        <v>188.3</v>
      </c>
      <c r="E11" s="525">
        <v>342.3</v>
      </c>
      <c r="F11" s="525">
        <v>343.9</v>
      </c>
      <c r="G11" s="525">
        <v>486.9</v>
      </c>
      <c r="H11" s="525">
        <v>392.9</v>
      </c>
      <c r="I11" s="525">
        <v>649.70000000000005</v>
      </c>
      <c r="J11" s="525">
        <v>504.8</v>
      </c>
      <c r="K11" s="525">
        <v>559.20000000000005</v>
      </c>
      <c r="L11" s="525">
        <v>383.9</v>
      </c>
      <c r="M11" s="526">
        <v>324.39999999999998</v>
      </c>
      <c r="N11" s="526">
        <v>143.6</v>
      </c>
      <c r="O11" s="106">
        <v>205.8</v>
      </c>
      <c r="P11" s="527">
        <v>326.00400000000002</v>
      </c>
      <c r="Q11" s="527">
        <v>532.6</v>
      </c>
      <c r="R11" s="527">
        <v>454.1</v>
      </c>
      <c r="S11" s="527">
        <v>611.20000000000005</v>
      </c>
      <c r="T11" s="525">
        <v>697.1</v>
      </c>
      <c r="U11" s="525">
        <v>1356.6</v>
      </c>
      <c r="V11" s="525">
        <v>1844.4</v>
      </c>
      <c r="W11" s="107">
        <v>1300.7</v>
      </c>
      <c r="Y11" s="477" t="s">
        <v>260</v>
      </c>
    </row>
    <row r="12" spans="1:25">
      <c r="A12" s="321" t="s">
        <v>174</v>
      </c>
      <c r="B12" s="168"/>
      <c r="C12" s="191">
        <v>522.09699999999998</v>
      </c>
      <c r="D12" s="525">
        <v>605.35799999999995</v>
      </c>
      <c r="E12" s="525">
        <v>704.13</v>
      </c>
      <c r="F12" s="525">
        <v>659.67600000000004</v>
      </c>
      <c r="G12" s="525">
        <v>806.11699999999996</v>
      </c>
      <c r="H12" s="525">
        <v>973.45699999999999</v>
      </c>
      <c r="I12" s="525">
        <v>102.377</v>
      </c>
      <c r="J12" s="525">
        <v>864.15800000000002</v>
      </c>
      <c r="K12" s="525">
        <v>1328.2</v>
      </c>
      <c r="L12" s="525">
        <v>1209.0999999999999</v>
      </c>
      <c r="M12" s="526">
        <v>1030.2</v>
      </c>
      <c r="N12" s="526">
        <v>939.48900000000003</v>
      </c>
      <c r="O12" s="106">
        <v>905.8</v>
      </c>
      <c r="P12" s="527">
        <v>1262.597</v>
      </c>
      <c r="Q12" s="527">
        <v>1214.49</v>
      </c>
      <c r="R12" s="527">
        <v>1292.4000000000001</v>
      </c>
      <c r="S12" s="527">
        <v>1145.654</v>
      </c>
      <c r="T12" s="525">
        <v>1333</v>
      </c>
      <c r="U12" s="525">
        <v>1287</v>
      </c>
      <c r="V12" s="525">
        <v>1149.7</v>
      </c>
      <c r="W12" s="107" t="s">
        <v>33</v>
      </c>
      <c r="Y12" s="477" t="s">
        <v>261</v>
      </c>
    </row>
    <row r="13" spans="1:25">
      <c r="A13" s="321" t="s">
        <v>175</v>
      </c>
      <c r="B13" s="168"/>
      <c r="C13" s="191">
        <v>58.354999999999997</v>
      </c>
      <c r="D13" s="525">
        <v>60.445</v>
      </c>
      <c r="E13" s="525">
        <v>52.8</v>
      </c>
      <c r="F13" s="525">
        <v>61.96</v>
      </c>
      <c r="G13" s="525">
        <v>120.5</v>
      </c>
      <c r="H13" s="525">
        <v>112.3</v>
      </c>
      <c r="I13" s="525">
        <v>114</v>
      </c>
      <c r="J13" s="525">
        <v>78.531000000000006</v>
      </c>
      <c r="K13" s="525">
        <v>160.69999999999999</v>
      </c>
      <c r="L13" s="525">
        <v>33.299999999999997</v>
      </c>
      <c r="M13" s="526">
        <v>57.1</v>
      </c>
      <c r="N13" s="526">
        <v>150.30000000000001</v>
      </c>
      <c r="O13" s="106">
        <v>234</v>
      </c>
      <c r="P13" s="527">
        <v>177.05199999999999</v>
      </c>
      <c r="Q13" s="527">
        <v>150.48400000000001</v>
      </c>
      <c r="R13" s="527">
        <v>80.599999999999994</v>
      </c>
      <c r="S13" s="527">
        <v>43.122999999999998</v>
      </c>
      <c r="T13" s="525">
        <v>54.2</v>
      </c>
      <c r="U13" s="525">
        <v>50.6</v>
      </c>
      <c r="V13" s="525">
        <v>9.1</v>
      </c>
      <c r="W13" s="107" t="s">
        <v>33</v>
      </c>
      <c r="Y13" s="477" t="s">
        <v>262</v>
      </c>
    </row>
    <row r="14" spans="1:25">
      <c r="A14" s="321" t="s">
        <v>176</v>
      </c>
      <c r="B14" s="168"/>
      <c r="C14" s="191">
        <v>133.5</v>
      </c>
      <c r="D14" s="525">
        <v>124.9</v>
      </c>
      <c r="E14" s="525">
        <v>138.4</v>
      </c>
      <c r="F14" s="525">
        <v>89.7</v>
      </c>
      <c r="G14" s="525">
        <v>117</v>
      </c>
      <c r="H14" s="525">
        <v>128.1</v>
      </c>
      <c r="I14" s="525">
        <v>162.1</v>
      </c>
      <c r="J14" s="525">
        <v>203.3</v>
      </c>
      <c r="K14" s="525">
        <v>242.5</v>
      </c>
      <c r="L14" s="525">
        <v>64.7</v>
      </c>
      <c r="M14" s="528">
        <v>266.8</v>
      </c>
      <c r="N14" s="528">
        <v>163.4</v>
      </c>
      <c r="O14" s="529">
        <v>178.5</v>
      </c>
      <c r="P14" s="527">
        <v>223.006</v>
      </c>
      <c r="Q14" s="527">
        <v>250.952</v>
      </c>
      <c r="R14" s="527">
        <v>205</v>
      </c>
      <c r="S14" s="527">
        <v>337.76299999999998</v>
      </c>
      <c r="T14" s="525">
        <v>334.7</v>
      </c>
      <c r="U14" s="525">
        <v>269.8</v>
      </c>
      <c r="V14" s="525">
        <v>529.1</v>
      </c>
      <c r="W14" s="107" t="s">
        <v>33</v>
      </c>
      <c r="Y14" s="477" t="s">
        <v>263</v>
      </c>
    </row>
    <row r="15" spans="1:25">
      <c r="A15" s="254" t="s">
        <v>177</v>
      </c>
      <c r="B15" s="168"/>
      <c r="C15" s="192">
        <v>15.387</v>
      </c>
      <c r="D15" s="530">
        <v>16.5</v>
      </c>
      <c r="E15" s="530">
        <v>17.5</v>
      </c>
      <c r="F15" s="530">
        <v>18.5</v>
      </c>
      <c r="G15" s="530">
        <v>16.648</v>
      </c>
      <c r="H15" s="530">
        <v>15.47</v>
      </c>
      <c r="I15" s="530">
        <v>13.6</v>
      </c>
      <c r="J15" s="530">
        <v>12.831</v>
      </c>
      <c r="K15" s="530">
        <v>18.5</v>
      </c>
      <c r="L15" s="530">
        <v>6.835</v>
      </c>
      <c r="M15" s="528">
        <v>27.6</v>
      </c>
      <c r="N15" s="528">
        <v>66.7</v>
      </c>
      <c r="O15" s="529">
        <v>183</v>
      </c>
      <c r="P15" s="527">
        <v>376.93799999999999</v>
      </c>
      <c r="Q15" s="527">
        <v>478.00400000000002</v>
      </c>
      <c r="R15" s="527">
        <v>631.9</v>
      </c>
      <c r="S15" s="527">
        <v>779.92</v>
      </c>
      <c r="T15" s="525">
        <v>772.9</v>
      </c>
      <c r="U15" s="525">
        <v>1028.5999999999999</v>
      </c>
      <c r="V15" s="525">
        <v>1816.8</v>
      </c>
      <c r="W15" s="107" t="s">
        <v>33</v>
      </c>
      <c r="Y15" s="371" t="s">
        <v>264</v>
      </c>
    </row>
    <row r="16" spans="1:25">
      <c r="A16" s="254" t="s">
        <v>178</v>
      </c>
      <c r="B16" s="168"/>
      <c r="C16" s="192">
        <v>92.34</v>
      </c>
      <c r="D16" s="530">
        <v>138.87</v>
      </c>
      <c r="E16" s="530">
        <v>132.6</v>
      </c>
      <c r="F16" s="530">
        <v>66</v>
      </c>
      <c r="G16" s="530">
        <v>139</v>
      </c>
      <c r="H16" s="530">
        <v>92.1</v>
      </c>
      <c r="I16" s="530">
        <v>129.69999999999999</v>
      </c>
      <c r="J16" s="530">
        <v>91.1</v>
      </c>
      <c r="K16" s="530">
        <v>106.1</v>
      </c>
      <c r="L16" s="530">
        <v>19.899999999999999</v>
      </c>
      <c r="M16" s="528">
        <v>142.6</v>
      </c>
      <c r="N16" s="528">
        <v>61.9</v>
      </c>
      <c r="O16" s="529">
        <v>60.2</v>
      </c>
      <c r="P16" s="527">
        <v>69.683000000000007</v>
      </c>
      <c r="Q16" s="527">
        <v>84.730999999999995</v>
      </c>
      <c r="R16" s="527">
        <v>61.3</v>
      </c>
      <c r="S16" s="527">
        <v>162.76599999999999</v>
      </c>
      <c r="T16" s="525">
        <v>151.19999999999999</v>
      </c>
      <c r="U16" s="525">
        <v>324.2</v>
      </c>
      <c r="V16" s="525">
        <v>138.30000000000001</v>
      </c>
      <c r="W16" s="107" t="s">
        <v>33</v>
      </c>
      <c r="Y16" s="371" t="s">
        <v>265</v>
      </c>
    </row>
    <row r="17" spans="1:25">
      <c r="A17" s="254" t="s">
        <v>179</v>
      </c>
      <c r="B17" s="168"/>
      <c r="C17" s="192">
        <v>133.5</v>
      </c>
      <c r="D17" s="530">
        <v>138.9</v>
      </c>
      <c r="E17" s="530">
        <v>307.8</v>
      </c>
      <c r="F17" s="530">
        <v>129.4</v>
      </c>
      <c r="G17" s="530">
        <v>177.5</v>
      </c>
      <c r="H17" s="530">
        <v>329</v>
      </c>
      <c r="I17" s="530">
        <v>340.6</v>
      </c>
      <c r="J17" s="530">
        <v>198.6</v>
      </c>
      <c r="K17" s="530">
        <v>196</v>
      </c>
      <c r="L17" s="530">
        <v>111</v>
      </c>
      <c r="M17" s="528">
        <v>228.84</v>
      </c>
      <c r="N17" s="528">
        <v>117.74299999999999</v>
      </c>
      <c r="O17" s="529">
        <v>176.87</v>
      </c>
      <c r="P17" s="527">
        <v>323.74700000000001</v>
      </c>
      <c r="Q17" s="527">
        <v>406.5</v>
      </c>
      <c r="R17" s="527">
        <v>242.3</v>
      </c>
      <c r="S17" s="527">
        <v>432.1</v>
      </c>
      <c r="T17" s="525">
        <v>310.2</v>
      </c>
      <c r="U17" s="525">
        <v>409.5</v>
      </c>
      <c r="V17" s="525">
        <v>464.1</v>
      </c>
      <c r="W17" s="107">
        <v>186.4</v>
      </c>
      <c r="Y17" s="371" t="s">
        <v>266</v>
      </c>
    </row>
    <row r="18" spans="1:25">
      <c r="A18" s="254" t="s">
        <v>180</v>
      </c>
      <c r="B18" s="168"/>
      <c r="C18" s="192">
        <v>465.1</v>
      </c>
      <c r="D18" s="530">
        <v>517.1</v>
      </c>
      <c r="E18" s="530">
        <v>279.89999999999998</v>
      </c>
      <c r="F18" s="530">
        <v>279.89999999999998</v>
      </c>
      <c r="G18" s="530">
        <v>216.2</v>
      </c>
      <c r="H18" s="530">
        <v>201.8</v>
      </c>
      <c r="I18" s="530">
        <v>190.2</v>
      </c>
      <c r="J18" s="530">
        <v>208.2</v>
      </c>
      <c r="K18" s="530">
        <v>167.2</v>
      </c>
      <c r="L18" s="530">
        <v>137.80000000000001</v>
      </c>
      <c r="M18" s="528">
        <v>149.5</v>
      </c>
      <c r="N18" s="528">
        <v>176.4</v>
      </c>
      <c r="O18" s="529">
        <v>187.452</v>
      </c>
      <c r="P18" s="527">
        <v>116.2</v>
      </c>
      <c r="Q18" s="527">
        <v>154.19999999999999</v>
      </c>
      <c r="R18" s="527">
        <v>172.2</v>
      </c>
      <c r="S18" s="527">
        <v>144.5</v>
      </c>
      <c r="T18" s="525">
        <v>293.2</v>
      </c>
      <c r="U18" s="525">
        <v>334.1</v>
      </c>
      <c r="V18" s="525">
        <v>296.5</v>
      </c>
      <c r="W18" s="107"/>
      <c r="Y18" s="371" t="s">
        <v>267</v>
      </c>
    </row>
    <row r="19" spans="1:25">
      <c r="A19" s="167"/>
      <c r="B19" s="168"/>
      <c r="C19" s="193"/>
      <c r="D19" s="531"/>
      <c r="E19" s="531"/>
      <c r="F19" s="531"/>
      <c r="G19" s="531"/>
      <c r="H19" s="531"/>
      <c r="I19" s="531"/>
      <c r="J19" s="531"/>
      <c r="K19" s="531"/>
      <c r="L19" s="531"/>
      <c r="M19" s="528"/>
      <c r="N19" s="528"/>
      <c r="O19" s="529"/>
      <c r="P19" s="527"/>
      <c r="Q19" s="527"/>
      <c r="R19" s="527"/>
      <c r="S19" s="527"/>
      <c r="T19" s="525"/>
      <c r="U19" s="525"/>
      <c r="V19" s="525"/>
      <c r="W19" s="107" t="s">
        <v>33</v>
      </c>
      <c r="Y19" s="370"/>
    </row>
    <row r="20" spans="1:25" s="574" customFormat="1">
      <c r="A20" s="576" t="s">
        <v>31</v>
      </c>
      <c r="B20" s="569"/>
      <c r="C20" s="577"/>
      <c r="D20" s="578"/>
      <c r="E20" s="578"/>
      <c r="F20" s="578"/>
      <c r="G20" s="578"/>
      <c r="H20" s="578"/>
      <c r="I20" s="578"/>
      <c r="J20" s="578"/>
      <c r="K20" s="578"/>
      <c r="L20" s="578"/>
      <c r="M20" s="579"/>
      <c r="N20" s="579"/>
      <c r="O20" s="580"/>
      <c r="P20" s="581"/>
      <c r="Q20" s="581"/>
      <c r="R20" s="581"/>
      <c r="S20" s="581"/>
      <c r="T20" s="582"/>
      <c r="U20" s="525"/>
      <c r="V20" s="525"/>
      <c r="W20" s="705"/>
      <c r="Y20" s="583" t="s">
        <v>680</v>
      </c>
    </row>
    <row r="21" spans="1:25">
      <c r="A21" s="321" t="s">
        <v>370</v>
      </c>
      <c r="B21" s="168"/>
      <c r="C21" s="192">
        <v>1541</v>
      </c>
      <c r="D21" s="530">
        <v>1273.25</v>
      </c>
      <c r="E21" s="530">
        <v>1333.989</v>
      </c>
      <c r="F21" s="530">
        <v>1316</v>
      </c>
      <c r="G21" s="530">
        <v>1611.8510000000001</v>
      </c>
      <c r="H21" s="530">
        <v>1504.634</v>
      </c>
      <c r="I21" s="530">
        <v>1810.972</v>
      </c>
      <c r="J21" s="530">
        <v>2058.8290000000002</v>
      </c>
      <c r="K21" s="530">
        <v>1903.7460000000001</v>
      </c>
      <c r="L21" s="530">
        <v>1809</v>
      </c>
      <c r="M21" s="528">
        <v>1910.6389999999999</v>
      </c>
      <c r="N21" s="528">
        <v>1410.7280000000001</v>
      </c>
      <c r="O21" s="527">
        <v>1676</v>
      </c>
      <c r="P21" s="527">
        <v>1773</v>
      </c>
      <c r="Q21" s="527">
        <v>2170</v>
      </c>
      <c r="R21" s="527">
        <v>2421</v>
      </c>
      <c r="S21" s="527">
        <v>2621</v>
      </c>
      <c r="T21" s="525">
        <v>2231</v>
      </c>
      <c r="U21" s="525">
        <v>2248</v>
      </c>
      <c r="V21" s="525">
        <v>1904.577</v>
      </c>
      <c r="W21" s="107" t="s">
        <v>32</v>
      </c>
      <c r="Y21" s="477" t="s">
        <v>681</v>
      </c>
    </row>
    <row r="22" spans="1:25">
      <c r="A22" s="254" t="s">
        <v>579</v>
      </c>
      <c r="B22" s="168"/>
      <c r="C22" s="192">
        <v>93.563000000000002</v>
      </c>
      <c r="D22" s="530">
        <v>84.424999999999997</v>
      </c>
      <c r="E22" s="530">
        <v>87.844999999999999</v>
      </c>
      <c r="F22" s="530">
        <v>89.900999999999996</v>
      </c>
      <c r="G22" s="530">
        <v>81.649000000000001</v>
      </c>
      <c r="H22" s="530">
        <v>75.917000000000002</v>
      </c>
      <c r="I22" s="530">
        <v>81.846999999999994</v>
      </c>
      <c r="J22" s="530">
        <v>75.503</v>
      </c>
      <c r="K22" s="530">
        <v>60.292999999999999</v>
      </c>
      <c r="L22" s="530">
        <v>54.817999999999998</v>
      </c>
      <c r="M22" s="528">
        <v>53.243000000000002</v>
      </c>
      <c r="N22" s="528">
        <v>46.713999999999999</v>
      </c>
      <c r="O22" s="529">
        <v>39.375999999999998</v>
      </c>
      <c r="P22" s="527">
        <v>34.993000000000002</v>
      </c>
      <c r="Q22" s="527">
        <v>36.042000000000002</v>
      </c>
      <c r="R22" s="527">
        <v>44.411999999999999</v>
      </c>
      <c r="S22" s="527">
        <v>44.959000000000003</v>
      </c>
      <c r="T22" s="525">
        <v>40.953000000000003</v>
      </c>
      <c r="U22" s="525">
        <v>36.246000000000002</v>
      </c>
      <c r="V22" s="525">
        <v>35.622999999999998</v>
      </c>
      <c r="W22" s="107" t="s">
        <v>32</v>
      </c>
      <c r="Y22" s="371" t="s">
        <v>682</v>
      </c>
    </row>
    <row r="23" spans="1:25">
      <c r="A23" s="322" t="s">
        <v>580</v>
      </c>
      <c r="B23" s="168"/>
      <c r="C23" s="193" t="s">
        <v>33</v>
      </c>
      <c r="D23" s="531" t="s">
        <v>33</v>
      </c>
      <c r="E23" s="531" t="s">
        <v>33</v>
      </c>
      <c r="F23" s="531" t="s">
        <v>33</v>
      </c>
      <c r="G23" s="531" t="s">
        <v>33</v>
      </c>
      <c r="H23" s="531" t="s">
        <v>33</v>
      </c>
      <c r="I23" s="531" t="s">
        <v>33</v>
      </c>
      <c r="J23" s="531" t="s">
        <v>33</v>
      </c>
      <c r="K23" s="531" t="s">
        <v>33</v>
      </c>
      <c r="L23" s="531">
        <v>1278</v>
      </c>
      <c r="M23" s="528">
        <v>1329</v>
      </c>
      <c r="N23" s="528">
        <v>1301</v>
      </c>
      <c r="O23" s="529">
        <v>1343</v>
      </c>
      <c r="P23" s="527">
        <v>1494</v>
      </c>
      <c r="Q23" s="527">
        <v>1619</v>
      </c>
      <c r="R23" s="527">
        <v>1620</v>
      </c>
      <c r="S23" s="527">
        <v>1576</v>
      </c>
      <c r="T23" s="525">
        <v>1601</v>
      </c>
      <c r="U23" s="525">
        <v>1695</v>
      </c>
      <c r="V23" s="525" t="s">
        <v>32</v>
      </c>
      <c r="W23" s="107" t="s">
        <v>32</v>
      </c>
      <c r="Y23" s="635" t="s">
        <v>683</v>
      </c>
    </row>
    <row r="24" spans="1:25">
      <c r="A24" s="254" t="s">
        <v>581</v>
      </c>
      <c r="B24" s="168"/>
      <c r="C24" s="192">
        <v>143.804</v>
      </c>
      <c r="D24" s="530">
        <v>117.349</v>
      </c>
      <c r="E24" s="530">
        <v>113.32</v>
      </c>
      <c r="F24" s="530">
        <v>120.53700000000001</v>
      </c>
      <c r="G24" s="530">
        <v>126.12</v>
      </c>
      <c r="H24" s="530">
        <v>123.239</v>
      </c>
      <c r="I24" s="530">
        <v>133.21199999999999</v>
      </c>
      <c r="J24" s="530">
        <v>138.154</v>
      </c>
      <c r="K24" s="530">
        <v>97.631</v>
      </c>
      <c r="L24" s="530">
        <v>102.251</v>
      </c>
      <c r="M24" s="528">
        <v>101.182</v>
      </c>
      <c r="N24" s="528">
        <v>104.199</v>
      </c>
      <c r="O24" s="529">
        <v>106.834</v>
      </c>
      <c r="P24" s="527">
        <v>115.53</v>
      </c>
      <c r="Q24" s="527">
        <v>122.889</v>
      </c>
      <c r="R24" s="527">
        <v>125.84699999999999</v>
      </c>
      <c r="S24" s="527">
        <v>134.03800000000001</v>
      </c>
      <c r="T24" s="525">
        <v>108.712</v>
      </c>
      <c r="U24" s="525">
        <v>110.675</v>
      </c>
      <c r="V24" s="525">
        <v>81.432000000000002</v>
      </c>
      <c r="W24" s="107" t="s">
        <v>32</v>
      </c>
      <c r="Y24" s="371" t="s">
        <v>582</v>
      </c>
    </row>
    <row r="25" spans="1:25">
      <c r="A25" s="23"/>
      <c r="B25" s="173"/>
      <c r="C25" s="185"/>
      <c r="D25" s="186"/>
      <c r="E25" s="186"/>
      <c r="F25" s="186"/>
      <c r="G25" s="186"/>
      <c r="H25" s="186"/>
      <c r="I25" s="186"/>
      <c r="J25" s="24"/>
      <c r="K25" s="24"/>
      <c r="L25" s="24"/>
      <c r="M25" s="24"/>
      <c r="N25" s="24"/>
      <c r="O25" s="25"/>
      <c r="P25" s="187"/>
      <c r="Q25" s="187"/>
      <c r="R25" s="187"/>
      <c r="S25" s="187"/>
      <c r="T25" s="187"/>
      <c r="U25" s="187"/>
      <c r="V25" s="187"/>
      <c r="W25" s="22"/>
      <c r="X25" s="22"/>
      <c r="Y25" s="22"/>
    </row>
    <row r="26" spans="1:25">
      <c r="A26" s="28"/>
      <c r="B26" s="174"/>
      <c r="C26" s="188"/>
      <c r="D26" s="189"/>
      <c r="E26" s="189"/>
      <c r="F26" s="189"/>
      <c r="G26" s="189"/>
      <c r="H26" s="189"/>
      <c r="I26" s="189"/>
      <c r="J26" s="30"/>
      <c r="K26" s="30"/>
      <c r="L26" s="30"/>
      <c r="M26" s="30"/>
      <c r="N26" s="30"/>
      <c r="O26" s="31"/>
      <c r="P26" s="172"/>
      <c r="Q26" s="172"/>
      <c r="R26" s="172"/>
      <c r="S26" s="172"/>
      <c r="T26" s="172"/>
      <c r="U26" s="172"/>
      <c r="V26" s="172"/>
    </row>
    <row r="27" spans="1:25">
      <c r="A27" s="171" t="s">
        <v>403</v>
      </c>
      <c r="B27" s="168"/>
      <c r="C27" s="169"/>
      <c r="D27" s="169"/>
      <c r="E27" s="169"/>
      <c r="F27" s="169"/>
      <c r="G27" s="169"/>
      <c r="H27" s="169"/>
      <c r="I27" s="169"/>
      <c r="J27" s="169"/>
      <c r="K27" s="184"/>
      <c r="L27" s="184"/>
      <c r="M27" s="169"/>
      <c r="N27" s="169"/>
      <c r="O27" s="170"/>
      <c r="P27" s="172"/>
      <c r="Q27" s="172"/>
      <c r="R27" s="172"/>
      <c r="S27" s="172"/>
      <c r="T27" s="172"/>
      <c r="U27" s="172"/>
      <c r="V27" s="172"/>
    </row>
    <row r="28" spans="1:25">
      <c r="A28" s="171" t="s">
        <v>21</v>
      </c>
      <c r="B28" s="168"/>
      <c r="C28" s="169"/>
      <c r="D28" s="169"/>
      <c r="E28" s="169"/>
      <c r="F28" s="169"/>
      <c r="G28" s="169"/>
      <c r="H28" s="169"/>
      <c r="I28" s="169"/>
      <c r="J28" s="169"/>
      <c r="K28" s="169"/>
      <c r="L28" s="169"/>
      <c r="M28" s="169"/>
      <c r="N28" s="169"/>
      <c r="O28" s="170"/>
      <c r="P28" s="172"/>
      <c r="Q28" s="172"/>
      <c r="R28" s="172"/>
      <c r="S28" s="172"/>
      <c r="T28" s="172"/>
      <c r="U28" s="172"/>
      <c r="V28" s="172"/>
    </row>
    <row r="29" spans="1:25">
      <c r="A29" s="108" t="s">
        <v>445</v>
      </c>
      <c r="B29" s="168"/>
      <c r="C29" s="176"/>
      <c r="D29" s="176"/>
      <c r="E29" s="176"/>
      <c r="F29" s="176"/>
      <c r="G29" s="176"/>
      <c r="H29" s="176"/>
      <c r="I29" s="176"/>
      <c r="J29" s="176"/>
      <c r="K29" s="177"/>
      <c r="L29" s="177"/>
      <c r="M29" s="178"/>
      <c r="N29" s="178"/>
      <c r="O29" s="170"/>
      <c r="P29" s="172"/>
      <c r="Q29" s="172"/>
      <c r="R29" s="172"/>
      <c r="S29" s="172"/>
      <c r="T29" s="172"/>
      <c r="U29" s="172"/>
      <c r="V29" s="172"/>
    </row>
    <row r="30" spans="1:25">
      <c r="A30" s="175" t="s">
        <v>62</v>
      </c>
      <c r="B30" s="168"/>
      <c r="C30" s="176"/>
      <c r="D30" s="176"/>
      <c r="E30" s="176"/>
      <c r="F30" s="176"/>
      <c r="G30" s="176"/>
      <c r="H30" s="176"/>
      <c r="I30" s="176"/>
      <c r="J30" s="176"/>
      <c r="K30" s="177"/>
      <c r="L30" s="177"/>
      <c r="M30" s="178"/>
      <c r="N30" s="178"/>
      <c r="O30" s="170"/>
      <c r="P30" s="172"/>
      <c r="Q30" s="172"/>
      <c r="R30" s="172"/>
      <c r="S30" s="172"/>
      <c r="T30" s="172"/>
      <c r="U30" s="172"/>
      <c r="V30" s="172"/>
    </row>
    <row r="31" spans="1:25">
      <c r="A31" s="175" t="s">
        <v>583</v>
      </c>
      <c r="B31" s="168"/>
      <c r="C31" s="178"/>
      <c r="D31" s="170"/>
      <c r="E31" s="179"/>
      <c r="F31" s="179"/>
      <c r="G31" s="170"/>
      <c r="H31" s="170"/>
      <c r="I31" s="170"/>
      <c r="J31" s="170"/>
      <c r="K31" s="170"/>
      <c r="L31" s="170"/>
      <c r="M31" s="178"/>
      <c r="N31" s="178"/>
      <c r="O31" s="170"/>
      <c r="P31" s="172"/>
      <c r="Q31" s="172"/>
      <c r="R31" s="172"/>
      <c r="S31" s="172"/>
      <c r="T31" s="172"/>
      <c r="U31" s="172"/>
      <c r="V31" s="172"/>
    </row>
    <row r="32" spans="1:25">
      <c r="A32" s="180" t="s">
        <v>584</v>
      </c>
      <c r="B32" s="168"/>
      <c r="C32" s="170"/>
      <c r="D32" s="170"/>
      <c r="E32" s="190"/>
      <c r="F32" s="179"/>
      <c r="G32" s="170"/>
      <c r="H32" s="170"/>
      <c r="I32" s="170"/>
      <c r="J32" s="170"/>
      <c r="K32" s="170"/>
      <c r="L32" s="170"/>
      <c r="M32" s="178"/>
      <c r="N32" s="178"/>
      <c r="O32" s="170"/>
      <c r="P32" s="172"/>
      <c r="Q32" s="172"/>
      <c r="R32" s="172"/>
      <c r="S32" s="172"/>
      <c r="T32" s="172"/>
      <c r="U32" s="172"/>
      <c r="V32" s="172"/>
    </row>
    <row r="33" spans="1:16">
      <c r="A33" s="108"/>
      <c r="C33" s="111"/>
      <c r="D33" s="112"/>
      <c r="E33" s="112"/>
      <c r="F33" s="112"/>
      <c r="G33" s="112"/>
      <c r="H33" s="106"/>
      <c r="I33" s="106"/>
      <c r="J33" s="106"/>
      <c r="K33" s="106"/>
      <c r="L33" s="106"/>
      <c r="M33" s="106"/>
      <c r="N33" s="111"/>
      <c r="O33" s="111"/>
      <c r="P33" s="106"/>
    </row>
    <row r="34" spans="1:16">
      <c r="A34" s="372" t="s">
        <v>269</v>
      </c>
      <c r="C34" s="109"/>
      <c r="D34" s="109"/>
      <c r="E34" s="109"/>
      <c r="F34" s="109"/>
      <c r="G34" s="109"/>
      <c r="H34" s="109"/>
      <c r="I34" s="109"/>
      <c r="J34" s="109"/>
      <c r="K34" s="109"/>
      <c r="L34" s="110"/>
      <c r="M34" s="110"/>
      <c r="N34" s="111"/>
      <c r="O34" s="111"/>
      <c r="P34" s="106"/>
    </row>
    <row r="35" spans="1:16">
      <c r="A35" s="372" t="s">
        <v>233</v>
      </c>
      <c r="C35" s="109"/>
      <c r="D35" s="109"/>
      <c r="E35" s="109"/>
      <c r="F35" s="109"/>
      <c r="G35" s="109"/>
      <c r="H35" s="109"/>
      <c r="I35" s="109"/>
      <c r="J35" s="109"/>
      <c r="K35" s="109"/>
      <c r="L35" s="110"/>
      <c r="M35" s="110"/>
      <c r="N35" s="111"/>
      <c r="O35" s="111"/>
      <c r="P35" s="106"/>
    </row>
    <row r="36" spans="1:16">
      <c r="A36" s="373" t="s">
        <v>446</v>
      </c>
      <c r="C36" s="111"/>
      <c r="D36" s="111"/>
      <c r="E36" s="111"/>
      <c r="F36" s="111"/>
      <c r="G36" s="111"/>
      <c r="H36" s="111"/>
      <c r="I36" s="111"/>
      <c r="J36" s="111"/>
      <c r="K36" s="111"/>
      <c r="L36" s="111"/>
      <c r="M36" s="111"/>
      <c r="N36" s="106"/>
      <c r="O36" s="111"/>
      <c r="P36" s="106"/>
    </row>
    <row r="37" spans="1:16">
      <c r="A37" s="373" t="s">
        <v>268</v>
      </c>
      <c r="C37" s="111"/>
      <c r="D37" s="111"/>
      <c r="E37" s="111"/>
      <c r="F37" s="111"/>
      <c r="G37" s="111"/>
      <c r="H37" s="111"/>
      <c r="I37" s="111"/>
      <c r="J37" s="111"/>
      <c r="K37" s="111"/>
      <c r="L37" s="111"/>
      <c r="M37" s="111"/>
      <c r="N37" s="106"/>
      <c r="O37" s="111"/>
      <c r="P37" s="106"/>
    </row>
    <row r="38" spans="1:16">
      <c r="A38" s="373" t="s">
        <v>585</v>
      </c>
      <c r="C38" s="102"/>
      <c r="D38" s="102"/>
      <c r="E38" s="102"/>
      <c r="F38" s="102"/>
      <c r="G38" s="102"/>
      <c r="H38" s="102"/>
      <c r="I38" s="102"/>
      <c r="J38" s="102"/>
      <c r="K38" s="102"/>
      <c r="L38" s="102"/>
      <c r="M38" s="102"/>
      <c r="N38" s="102"/>
      <c r="O38" s="102"/>
      <c r="P38" s="102"/>
    </row>
    <row r="39" spans="1:16">
      <c r="A39" s="375" t="s">
        <v>586</v>
      </c>
      <c r="C39" s="102"/>
      <c r="D39" s="102"/>
      <c r="E39" s="102"/>
      <c r="F39" s="102"/>
      <c r="G39" s="102"/>
      <c r="H39" s="102"/>
      <c r="I39" s="102"/>
      <c r="J39" s="102"/>
      <c r="K39" s="102"/>
      <c r="L39" s="102"/>
      <c r="M39" s="102"/>
      <c r="N39" s="102"/>
      <c r="O39" s="102"/>
      <c r="P39" s="102"/>
    </row>
    <row r="40" spans="1:16">
      <c r="A40" s="108"/>
    </row>
    <row r="41" spans="1:16">
      <c r="A41" s="108"/>
    </row>
    <row r="73" spans="7:7">
      <c r="G73" s="445"/>
    </row>
  </sheetData>
  <phoneticPr fontId="0" type="noConversion"/>
  <pageMargins left="0.19" right="0.2" top="0.33" bottom="0.31" header="0.17" footer="0.18"/>
  <pageSetup scale="80"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transitionEvaluation="1" codeName="Sheet6" enableFormatConditionsCalculation="0">
    <tabColor indexed="22"/>
    <pageSetUpPr fitToPage="1"/>
  </sheetPr>
  <dimension ref="A1:S130"/>
  <sheetViews>
    <sheetView showGridLines="0" workbookViewId="0">
      <selection activeCell="F12" sqref="F12"/>
    </sheetView>
  </sheetViews>
  <sheetFormatPr defaultColWidth="11.33203125" defaultRowHeight="13.15" customHeight="1"/>
  <cols>
    <col min="1" max="1" width="41.6640625" style="35" customWidth="1"/>
    <col min="2" max="2" width="7.1640625" style="35" customWidth="1"/>
    <col min="3" max="3" width="6.83203125" style="35" customWidth="1"/>
    <col min="4" max="4" width="6.83203125" style="33" customWidth="1"/>
    <col min="5" max="8" width="6.83203125" style="35" customWidth="1"/>
    <col min="9" max="10" width="6.83203125" style="638" customWidth="1"/>
    <col min="11" max="11" width="6.83203125" style="35" customWidth="1"/>
    <col min="12" max="12" width="2.6640625" style="35" customWidth="1"/>
    <col min="13" max="13" width="47.5" style="35" bestFit="1" customWidth="1"/>
    <col min="14" max="62" width="10.6640625" style="35" customWidth="1"/>
    <col min="63" max="16384" width="11.33203125" style="35"/>
  </cols>
  <sheetData>
    <row r="1" spans="1:19" s="470" customFormat="1" ht="13.35" customHeight="1">
      <c r="A1" s="37">
        <v>6</v>
      </c>
      <c r="C1" s="598"/>
      <c r="D1" s="458"/>
      <c r="E1" s="458"/>
      <c r="F1" s="458"/>
      <c r="G1" s="458"/>
      <c r="H1" s="457"/>
      <c r="I1" s="636"/>
      <c r="J1" s="636"/>
      <c r="K1" s="457"/>
      <c r="L1" s="458"/>
      <c r="M1" s="352">
        <v>6</v>
      </c>
      <c r="N1" s="458"/>
      <c r="O1" s="458"/>
      <c r="P1" s="458"/>
      <c r="Q1" s="458"/>
      <c r="R1" s="458"/>
      <c r="S1" s="458"/>
    </row>
    <row r="2" spans="1:19" ht="13.35" customHeight="1">
      <c r="A2" s="36" t="s">
        <v>30</v>
      </c>
      <c r="C2" s="32"/>
      <c r="D2" s="42"/>
      <c r="E2" s="32"/>
      <c r="F2" s="32"/>
      <c r="G2" s="32"/>
      <c r="H2" s="51"/>
      <c r="I2" s="636"/>
      <c r="J2" s="636"/>
      <c r="K2" s="51"/>
      <c r="L2" s="32"/>
      <c r="M2" s="350" t="s">
        <v>30</v>
      </c>
      <c r="N2" s="32"/>
      <c r="O2" s="32"/>
      <c r="P2" s="32"/>
      <c r="Q2" s="32"/>
      <c r="R2" s="32"/>
      <c r="S2" s="32"/>
    </row>
    <row r="3" spans="1:19" ht="13.35" customHeight="1">
      <c r="A3" s="43" t="s">
        <v>461</v>
      </c>
      <c r="D3" s="42"/>
      <c r="E3" s="32"/>
      <c r="F3" s="32"/>
      <c r="G3" s="32"/>
      <c r="H3" s="51"/>
      <c r="I3" s="636"/>
      <c r="J3" s="636"/>
      <c r="K3" s="51"/>
      <c r="L3" s="32"/>
      <c r="M3" s="377" t="s">
        <v>460</v>
      </c>
      <c r="N3" s="32"/>
      <c r="O3" s="32"/>
      <c r="P3" s="32"/>
      <c r="Q3" s="32"/>
      <c r="R3" s="32"/>
      <c r="S3" s="32"/>
    </row>
    <row r="4" spans="1:19" ht="13.35" customHeight="1">
      <c r="A4" s="376" t="s">
        <v>790</v>
      </c>
      <c r="D4" s="42"/>
      <c r="E4" s="32"/>
      <c r="F4" s="32"/>
      <c r="G4" s="32"/>
      <c r="H4" s="51"/>
      <c r="I4" s="636"/>
      <c r="J4" s="636"/>
      <c r="K4" s="51"/>
      <c r="L4" s="32"/>
      <c r="M4" s="32" t="s">
        <v>791</v>
      </c>
      <c r="N4" s="32"/>
      <c r="O4" s="32"/>
      <c r="P4" s="32"/>
      <c r="Q4" s="32"/>
      <c r="R4" s="32"/>
      <c r="S4" s="32"/>
    </row>
    <row r="5" spans="1:19" ht="13.35" customHeight="1">
      <c r="A5" s="142"/>
      <c r="B5" s="49"/>
      <c r="C5" s="49"/>
      <c r="D5" s="139"/>
      <c r="E5" s="138"/>
      <c r="F5" s="138"/>
      <c r="G5" s="138"/>
      <c r="H5" s="55"/>
      <c r="I5" s="637"/>
      <c r="J5" s="637"/>
      <c r="K5" s="55"/>
      <c r="L5" s="138"/>
      <c r="M5" s="138"/>
      <c r="N5" s="32"/>
      <c r="O5" s="32"/>
      <c r="P5" s="32"/>
      <c r="Q5" s="32"/>
      <c r="R5" s="32"/>
      <c r="S5" s="32"/>
    </row>
    <row r="6" spans="1:19" s="44" customFormat="1" ht="13.35" customHeight="1">
      <c r="A6" s="706"/>
      <c r="B6" s="706"/>
      <c r="C6" s="149">
        <v>2002</v>
      </c>
      <c r="D6" s="148">
        <v>2003</v>
      </c>
      <c r="E6" s="148">
        <v>2004</v>
      </c>
      <c r="F6" s="148">
        <v>2005</v>
      </c>
      <c r="G6" s="148">
        <v>2006</v>
      </c>
      <c r="H6" s="148">
        <v>2007</v>
      </c>
      <c r="I6" s="148">
        <v>2008</v>
      </c>
      <c r="J6" s="148">
        <v>2009</v>
      </c>
      <c r="K6" s="148">
        <v>2010</v>
      </c>
      <c r="L6" s="148" t="s">
        <v>70</v>
      </c>
      <c r="M6" s="45"/>
      <c r="N6" s="45"/>
      <c r="O6" s="45"/>
      <c r="P6" s="45"/>
      <c r="Q6" s="45"/>
      <c r="R6" s="45"/>
      <c r="S6" s="45"/>
    </row>
    <row r="7" spans="1:19" ht="13.35" customHeight="1">
      <c r="A7" s="46"/>
      <c r="C7" s="47"/>
      <c r="D7" s="47"/>
      <c r="E7" s="33"/>
      <c r="F7" s="33"/>
      <c r="G7" s="33"/>
      <c r="H7" s="33"/>
      <c r="K7" s="33"/>
      <c r="L7" s="33"/>
    </row>
    <row r="8" spans="1:19" s="741" customFormat="1" ht="13.35" customHeight="1">
      <c r="A8" s="740" t="s">
        <v>529</v>
      </c>
      <c r="C8" s="742"/>
      <c r="D8" s="742"/>
      <c r="E8" s="743"/>
      <c r="F8" s="743"/>
      <c r="G8" s="743"/>
      <c r="H8" s="743"/>
      <c r="I8" s="744"/>
      <c r="J8" s="744"/>
      <c r="K8" s="743"/>
      <c r="L8" s="743"/>
      <c r="M8" s="741" t="s">
        <v>530</v>
      </c>
    </row>
    <row r="9" spans="1:19" ht="13.35" customHeight="1">
      <c r="A9" s="168" t="s">
        <v>792</v>
      </c>
      <c r="B9" s="194"/>
      <c r="C9" s="707">
        <v>67.699845073414181</v>
      </c>
      <c r="D9" s="708">
        <v>68.677613254656592</v>
      </c>
      <c r="E9" s="708">
        <v>80.214686950241614</v>
      </c>
      <c r="F9" s="708">
        <v>92.827744732593985</v>
      </c>
      <c r="G9" s="708">
        <v>100</v>
      </c>
      <c r="H9" s="708">
        <v>106.953356</v>
      </c>
      <c r="I9" s="708">
        <v>112.869421</v>
      </c>
      <c r="J9" s="708">
        <v>115.20258</v>
      </c>
      <c r="K9" s="708">
        <v>116.49144200000001</v>
      </c>
      <c r="L9" s="204"/>
      <c r="M9" s="374" t="s">
        <v>404</v>
      </c>
    </row>
    <row r="10" spans="1:19" ht="13.35" customHeight="1">
      <c r="A10" s="168" t="s">
        <v>793</v>
      </c>
      <c r="B10" s="194"/>
      <c r="C10" s="707">
        <v>142.4870729396101</v>
      </c>
      <c r="D10" s="708">
        <v>104.76239271327334</v>
      </c>
      <c r="E10" s="708">
        <v>126.32475229488972</v>
      </c>
      <c r="F10" s="708">
        <v>103.51641777715108</v>
      </c>
      <c r="G10" s="708">
        <v>100.000005</v>
      </c>
      <c r="H10" s="708">
        <v>103.492329</v>
      </c>
      <c r="I10" s="708">
        <v>98.105830999999995</v>
      </c>
      <c r="J10" s="708">
        <v>94.926473999999999</v>
      </c>
      <c r="K10" s="708">
        <v>100.27629399999999</v>
      </c>
      <c r="L10" s="204"/>
      <c r="M10" s="374" t="s">
        <v>270</v>
      </c>
    </row>
    <row r="11" spans="1:19" ht="13.35" customHeight="1">
      <c r="A11" s="168" t="s">
        <v>794</v>
      </c>
      <c r="B11" s="194"/>
      <c r="C11" s="707">
        <v>82.020063389257473</v>
      </c>
      <c r="D11" s="708">
        <v>97.45934644703928</v>
      </c>
      <c r="E11" s="708">
        <v>112.77133504791733</v>
      </c>
      <c r="F11" s="708">
        <v>111.48201586539268</v>
      </c>
      <c r="G11" s="708">
        <v>100</v>
      </c>
      <c r="H11" s="708">
        <v>101.493622</v>
      </c>
      <c r="I11" s="708">
        <v>95.429146000000003</v>
      </c>
      <c r="J11" s="708">
        <v>70.750328999999994</v>
      </c>
      <c r="K11" s="708">
        <v>71.530957000000001</v>
      </c>
      <c r="L11" s="204"/>
      <c r="M11" s="374" t="s">
        <v>34</v>
      </c>
    </row>
    <row r="12" spans="1:19" ht="13.35" customHeight="1">
      <c r="A12" s="168" t="s">
        <v>795</v>
      </c>
      <c r="B12" s="194"/>
      <c r="C12" s="707">
        <v>67.697956519195969</v>
      </c>
      <c r="D12" s="708">
        <v>80.282256069796944</v>
      </c>
      <c r="E12" s="708">
        <v>94.183697944485687</v>
      </c>
      <c r="F12" s="708">
        <v>96.599909872510253</v>
      </c>
      <c r="G12" s="708">
        <v>100</v>
      </c>
      <c r="H12" s="708">
        <v>110.345038</v>
      </c>
      <c r="I12" s="708">
        <v>107.947284</v>
      </c>
      <c r="J12" s="708">
        <v>86.341305000000006</v>
      </c>
      <c r="K12" s="708">
        <v>75.306109000000006</v>
      </c>
      <c r="L12" s="204"/>
      <c r="M12" s="378" t="s">
        <v>379</v>
      </c>
    </row>
    <row r="13" spans="1:19" ht="13.35" customHeight="1">
      <c r="A13" s="168" t="s">
        <v>796</v>
      </c>
      <c r="B13" s="194"/>
      <c r="C13" s="707">
        <v>64.971049229834406</v>
      </c>
      <c r="D13" s="708">
        <v>72.646024941786976</v>
      </c>
      <c r="E13" s="708">
        <v>88.682703596552173</v>
      </c>
      <c r="F13" s="708">
        <v>94.755587374120026</v>
      </c>
      <c r="G13" s="708">
        <v>100</v>
      </c>
      <c r="H13" s="708">
        <v>112.75052100000001</v>
      </c>
      <c r="I13" s="708">
        <v>97.742763999999994</v>
      </c>
      <c r="J13" s="708">
        <v>76.689341999999996</v>
      </c>
      <c r="K13" s="708">
        <v>80.886106999999996</v>
      </c>
      <c r="L13" s="204"/>
      <c r="M13" s="374" t="s">
        <v>271</v>
      </c>
    </row>
    <row r="14" spans="1:19" ht="13.35" customHeight="1">
      <c r="A14" s="168" t="s">
        <v>797</v>
      </c>
      <c r="B14" s="194"/>
      <c r="C14" s="707">
        <v>54.922995807246423</v>
      </c>
      <c r="D14" s="708">
        <v>114.17264379001054</v>
      </c>
      <c r="E14" s="708">
        <v>85.575283816010042</v>
      </c>
      <c r="F14" s="708">
        <v>79.951723372636522</v>
      </c>
      <c r="G14" s="708">
        <v>100</v>
      </c>
      <c r="H14" s="708">
        <v>125.804559</v>
      </c>
      <c r="I14" s="708">
        <v>151.08873800000001</v>
      </c>
      <c r="J14" s="708">
        <v>114.340097</v>
      </c>
      <c r="K14" s="708">
        <v>158.05418499999999</v>
      </c>
      <c r="L14" s="204"/>
      <c r="M14" s="374" t="s">
        <v>272</v>
      </c>
    </row>
    <row r="15" spans="1:19" ht="13.35" customHeight="1">
      <c r="A15" s="168" t="s">
        <v>798</v>
      </c>
      <c r="B15" s="194"/>
      <c r="C15" s="707">
        <v>78.648109799993236</v>
      </c>
      <c r="D15" s="708">
        <v>81.832129645885374</v>
      </c>
      <c r="E15" s="708">
        <v>90.966170772050674</v>
      </c>
      <c r="F15" s="708">
        <v>93.651324230625661</v>
      </c>
      <c r="G15" s="708">
        <v>100</v>
      </c>
      <c r="H15" s="708">
        <v>140.897131</v>
      </c>
      <c r="I15" s="708">
        <v>452.81712299999998</v>
      </c>
      <c r="J15" s="708">
        <v>504.71106800000001</v>
      </c>
      <c r="K15" s="708">
        <v>557.61970399999996</v>
      </c>
      <c r="L15" s="204"/>
      <c r="M15" s="378" t="s">
        <v>273</v>
      </c>
    </row>
    <row r="16" spans="1:19" ht="13.35" customHeight="1">
      <c r="A16" s="168" t="s">
        <v>799</v>
      </c>
      <c r="B16" s="194"/>
      <c r="C16" s="707">
        <v>80.185864108651742</v>
      </c>
      <c r="D16" s="708">
        <v>74.735565700962013</v>
      </c>
      <c r="E16" s="708">
        <v>84.609450637713621</v>
      </c>
      <c r="F16" s="708">
        <v>89.101541163494531</v>
      </c>
      <c r="G16" s="708">
        <v>100</v>
      </c>
      <c r="H16" s="708">
        <v>110.595586</v>
      </c>
      <c r="I16" s="708">
        <v>112.17246400000001</v>
      </c>
      <c r="J16" s="708">
        <v>112.29153700000001</v>
      </c>
      <c r="K16" s="708">
        <v>115.289162</v>
      </c>
      <c r="L16" s="204"/>
      <c r="M16" s="378" t="s">
        <v>405</v>
      </c>
    </row>
    <row r="17" spans="1:13" ht="13.35" customHeight="1">
      <c r="A17" s="168" t="s">
        <v>800</v>
      </c>
      <c r="B17" s="194"/>
      <c r="C17" s="707">
        <v>69.011001378426116</v>
      </c>
      <c r="D17" s="708">
        <v>76.031534550914571</v>
      </c>
      <c r="E17" s="708">
        <v>89.107991228475981</v>
      </c>
      <c r="F17" s="708">
        <v>94.710065054767682</v>
      </c>
      <c r="G17" s="708">
        <v>100</v>
      </c>
      <c r="H17" s="708">
        <v>110.27833099999999</v>
      </c>
      <c r="I17" s="708">
        <v>122.339651</v>
      </c>
      <c r="J17" s="708">
        <v>117.496285</v>
      </c>
      <c r="K17" s="708">
        <v>130.77942200000001</v>
      </c>
      <c r="L17" s="204"/>
      <c r="M17" s="378" t="s">
        <v>274</v>
      </c>
    </row>
    <row r="18" spans="1:13" ht="13.35" customHeight="1">
      <c r="A18" s="168" t="s">
        <v>801</v>
      </c>
      <c r="B18" s="194"/>
      <c r="C18" s="707">
        <v>75.460002468980448</v>
      </c>
      <c r="D18" s="708">
        <v>92.099407532710686</v>
      </c>
      <c r="E18" s="708">
        <v>113.32972652786648</v>
      </c>
      <c r="F18" s="708">
        <v>108.84843083328228</v>
      </c>
      <c r="G18" s="708">
        <v>100</v>
      </c>
      <c r="H18" s="708">
        <v>86.833641999999998</v>
      </c>
      <c r="I18" s="708">
        <v>113.34285</v>
      </c>
      <c r="J18" s="708">
        <v>107.63921499999999</v>
      </c>
      <c r="K18" s="708">
        <v>105.719545</v>
      </c>
      <c r="L18" s="204"/>
      <c r="M18" s="378" t="s">
        <v>275</v>
      </c>
    </row>
    <row r="19" spans="1:13" ht="13.35" customHeight="1">
      <c r="A19" s="168" t="s">
        <v>802</v>
      </c>
      <c r="B19" s="194"/>
      <c r="C19" s="707">
        <v>83.037206772993216</v>
      </c>
      <c r="D19" s="708">
        <v>70.780318936045845</v>
      </c>
      <c r="E19" s="708">
        <v>87.359556886150628</v>
      </c>
      <c r="F19" s="708">
        <v>91.726000995748237</v>
      </c>
      <c r="G19" s="708">
        <v>99.999995999999996</v>
      </c>
      <c r="H19" s="708">
        <v>115.22185399999999</v>
      </c>
      <c r="I19" s="708">
        <v>114.03365700000001</v>
      </c>
      <c r="J19" s="708">
        <v>113.423236</v>
      </c>
      <c r="K19" s="708">
        <v>127.682714</v>
      </c>
      <c r="L19" s="204"/>
      <c r="M19" s="374" t="s">
        <v>276</v>
      </c>
    </row>
    <row r="20" spans="1:13" ht="13.35" customHeight="1">
      <c r="A20" s="168" t="s">
        <v>803</v>
      </c>
      <c r="B20" s="194"/>
      <c r="C20" s="707">
        <v>58.823435868149133</v>
      </c>
      <c r="D20" s="708">
        <v>58.912541944058397</v>
      </c>
      <c r="E20" s="708">
        <v>71.520412355503254</v>
      </c>
      <c r="F20" s="708">
        <v>80.252140782631258</v>
      </c>
      <c r="G20" s="708">
        <v>100</v>
      </c>
      <c r="H20" s="708">
        <v>103.39256</v>
      </c>
      <c r="I20" s="708">
        <v>112.241896</v>
      </c>
      <c r="J20" s="708">
        <v>108.26347199999999</v>
      </c>
      <c r="K20" s="708">
        <v>106.455884</v>
      </c>
      <c r="L20" s="204"/>
      <c r="M20" s="378" t="s">
        <v>277</v>
      </c>
    </row>
    <row r="21" spans="1:13" ht="13.35" customHeight="1">
      <c r="A21" s="639" t="s">
        <v>804</v>
      </c>
      <c r="B21" s="194"/>
      <c r="C21" s="709">
        <v>48.371686226767324</v>
      </c>
      <c r="D21" s="710">
        <v>59.348429000772995</v>
      </c>
      <c r="E21" s="710">
        <v>76.078991768812585</v>
      </c>
      <c r="F21" s="710">
        <v>85.022799665768389</v>
      </c>
      <c r="G21" s="710">
        <v>100</v>
      </c>
      <c r="H21" s="710">
        <v>107.629121</v>
      </c>
      <c r="I21" s="708">
        <v>100.834119</v>
      </c>
      <c r="J21" s="710">
        <v>79.119101999999998</v>
      </c>
      <c r="K21" s="710">
        <v>86.746324999999999</v>
      </c>
      <c r="L21" s="204"/>
      <c r="M21" s="374" t="s">
        <v>278</v>
      </c>
    </row>
    <row r="22" spans="1:13" ht="13.35" customHeight="1">
      <c r="A22" s="639" t="s">
        <v>805</v>
      </c>
      <c r="B22" s="194"/>
      <c r="C22" s="709">
        <v>37.906274019003035</v>
      </c>
      <c r="D22" s="710">
        <v>54.643719162895586</v>
      </c>
      <c r="E22" s="710">
        <v>70.953886319219691</v>
      </c>
      <c r="F22" s="710">
        <v>86.764663181824531</v>
      </c>
      <c r="G22" s="710">
        <v>100.000001</v>
      </c>
      <c r="H22" s="710">
        <v>104.92959399999999</v>
      </c>
      <c r="I22" s="708">
        <v>102.19452800000001</v>
      </c>
      <c r="J22" s="710">
        <v>90.421003999999996</v>
      </c>
      <c r="K22" s="710">
        <v>85.085334000000003</v>
      </c>
      <c r="L22" s="204"/>
      <c r="M22" s="374" t="s">
        <v>279</v>
      </c>
    </row>
    <row r="23" spans="1:13" ht="13.35" customHeight="1">
      <c r="A23" s="639" t="s">
        <v>806</v>
      </c>
      <c r="B23" s="194"/>
      <c r="C23" s="709">
        <v>47.012025598861456</v>
      </c>
      <c r="D23" s="710">
        <v>48.016557237922271</v>
      </c>
      <c r="E23" s="710">
        <v>85.273005776106885</v>
      </c>
      <c r="F23" s="710">
        <v>78.376125843261491</v>
      </c>
      <c r="G23" s="710">
        <v>100</v>
      </c>
      <c r="H23" s="710">
        <v>114.717693</v>
      </c>
      <c r="I23" s="708">
        <v>154.69893500000001</v>
      </c>
      <c r="J23" s="710">
        <v>143.274451</v>
      </c>
      <c r="K23" s="710">
        <v>144.61999399999999</v>
      </c>
      <c r="L23" s="204"/>
      <c r="M23" s="374" t="s">
        <v>280</v>
      </c>
    </row>
    <row r="24" spans="1:13" ht="13.35" customHeight="1">
      <c r="A24" s="639" t="s">
        <v>807</v>
      </c>
      <c r="B24" s="194"/>
      <c r="C24" s="709">
        <v>75.677733001058982</v>
      </c>
      <c r="D24" s="710">
        <v>87.29719552716368</v>
      </c>
      <c r="E24" s="710">
        <v>114.25758261276833</v>
      </c>
      <c r="F24" s="710">
        <v>106.82933540880401</v>
      </c>
      <c r="G24" s="710">
        <v>99.999999000000003</v>
      </c>
      <c r="H24" s="710">
        <v>124.475566</v>
      </c>
      <c r="I24" s="708">
        <v>144.832651</v>
      </c>
      <c r="J24" s="710">
        <v>133.44351399999999</v>
      </c>
      <c r="K24" s="710">
        <v>137.78477799999999</v>
      </c>
      <c r="L24" s="204"/>
      <c r="M24" s="374" t="s">
        <v>281</v>
      </c>
    </row>
    <row r="25" spans="1:13" ht="13.35" customHeight="1">
      <c r="A25" s="639" t="s">
        <v>808</v>
      </c>
      <c r="B25" s="194"/>
      <c r="C25" s="709">
        <v>73.104417746721225</v>
      </c>
      <c r="D25" s="710">
        <v>76.386502069221521</v>
      </c>
      <c r="E25" s="710">
        <v>78.143651125672349</v>
      </c>
      <c r="F25" s="710">
        <v>80.078299671732978</v>
      </c>
      <c r="G25" s="710">
        <v>100</v>
      </c>
      <c r="H25" s="710">
        <v>118.735502</v>
      </c>
      <c r="I25" s="708">
        <v>119.146852</v>
      </c>
      <c r="J25" s="710">
        <v>120.812601</v>
      </c>
      <c r="K25" s="710">
        <v>126.232479</v>
      </c>
      <c r="L25" s="204"/>
      <c r="M25" s="374" t="s">
        <v>282</v>
      </c>
    </row>
    <row r="26" spans="1:13" ht="13.35" customHeight="1">
      <c r="A26" s="639" t="s">
        <v>809</v>
      </c>
      <c r="B26" s="194"/>
      <c r="C26" s="709">
        <v>42.735802623158385</v>
      </c>
      <c r="D26" s="710">
        <v>34.881594462560528</v>
      </c>
      <c r="E26" s="710">
        <v>67.905011513056621</v>
      </c>
      <c r="F26" s="710">
        <v>112.27866023917014</v>
      </c>
      <c r="G26" s="710">
        <v>100</v>
      </c>
      <c r="H26" s="710">
        <v>114.247336</v>
      </c>
      <c r="I26" s="708">
        <v>141.91016999999999</v>
      </c>
      <c r="J26" s="710">
        <v>100.185974</v>
      </c>
      <c r="K26" s="710">
        <v>141.64847700000001</v>
      </c>
      <c r="L26" s="204"/>
      <c r="M26" s="374" t="s">
        <v>283</v>
      </c>
    </row>
    <row r="27" spans="1:13" ht="13.35" customHeight="1">
      <c r="A27" s="639" t="s">
        <v>810</v>
      </c>
      <c r="B27" s="194"/>
      <c r="C27" s="709">
        <v>39.110742965198121</v>
      </c>
      <c r="D27" s="710">
        <v>47.986168253633494</v>
      </c>
      <c r="E27" s="710">
        <v>59.53402956439048</v>
      </c>
      <c r="F27" s="710">
        <v>75.396972582154362</v>
      </c>
      <c r="G27" s="710">
        <v>100</v>
      </c>
      <c r="H27" s="710">
        <v>118.725131</v>
      </c>
      <c r="I27" s="708">
        <v>99.362025000000003</v>
      </c>
      <c r="J27" s="710">
        <v>71.580042000000006</v>
      </c>
      <c r="K27" s="710">
        <v>70.210165000000003</v>
      </c>
      <c r="L27" s="204"/>
      <c r="M27" s="374" t="s">
        <v>587</v>
      </c>
    </row>
    <row r="28" spans="1:13" ht="13.35" customHeight="1">
      <c r="A28" s="639" t="s">
        <v>811</v>
      </c>
      <c r="B28" s="194"/>
      <c r="C28" s="709">
        <v>132.26314566731946</v>
      </c>
      <c r="D28" s="710">
        <v>58.070123401197492</v>
      </c>
      <c r="E28" s="710">
        <v>87.197660838080495</v>
      </c>
      <c r="F28" s="710">
        <v>100.492315155923</v>
      </c>
      <c r="G28" s="710">
        <v>99.999998000000005</v>
      </c>
      <c r="H28" s="710">
        <v>103.767481</v>
      </c>
      <c r="I28" s="708">
        <v>105.67627899999999</v>
      </c>
      <c r="J28" s="710">
        <v>95.684521000000004</v>
      </c>
      <c r="K28" s="710">
        <v>96.017820999999998</v>
      </c>
      <c r="L28" s="204"/>
      <c r="M28" s="374" t="s">
        <v>588</v>
      </c>
    </row>
    <row r="29" spans="1:13" ht="13.35" customHeight="1">
      <c r="A29" s="196"/>
      <c r="B29" s="197"/>
      <c r="C29" s="198"/>
      <c r="D29" s="199"/>
      <c r="E29" s="41"/>
      <c r="F29" s="41"/>
      <c r="G29" s="41"/>
      <c r="H29" s="41"/>
      <c r="I29" s="640"/>
      <c r="J29" s="640"/>
      <c r="K29" s="41"/>
      <c r="L29" s="206"/>
      <c r="M29" s="49"/>
    </row>
    <row r="30" spans="1:13" ht="13.35" customHeight="1">
      <c r="A30" s="200"/>
      <c r="B30" s="194"/>
      <c r="C30" s="201"/>
      <c r="D30" s="202"/>
      <c r="E30" s="34"/>
      <c r="F30" s="34"/>
      <c r="G30" s="34"/>
      <c r="H30" s="34"/>
      <c r="I30" s="641"/>
      <c r="J30" s="641"/>
      <c r="K30" s="34"/>
      <c r="L30" s="204"/>
    </row>
    <row r="31" spans="1:13" ht="13.35" customHeight="1">
      <c r="A31" s="203" t="s">
        <v>285</v>
      </c>
      <c r="B31" s="194"/>
      <c r="C31" s="195"/>
      <c r="D31" s="202"/>
      <c r="E31" s="34"/>
      <c r="F31" s="34"/>
      <c r="G31" s="34"/>
      <c r="H31" s="34"/>
      <c r="I31" s="641"/>
      <c r="J31" s="641"/>
      <c r="K31" s="34"/>
      <c r="L31" s="34"/>
    </row>
    <row r="32" spans="1:13" ht="13.35" customHeight="1">
      <c r="A32" s="171" t="s">
        <v>21</v>
      </c>
      <c r="B32" s="641"/>
      <c r="C32" s="641"/>
      <c r="D32" s="641"/>
      <c r="E32" s="641"/>
      <c r="F32" s="641"/>
      <c r="G32" s="641"/>
      <c r="H32" s="641"/>
      <c r="I32" s="641"/>
      <c r="J32" s="641"/>
      <c r="K32" s="34"/>
      <c r="L32" s="34"/>
    </row>
    <row r="33" spans="1:12" ht="13.35" customHeight="1">
      <c r="C33" s="33"/>
      <c r="E33" s="33"/>
      <c r="F33" s="33"/>
      <c r="G33" s="33"/>
      <c r="H33" s="33"/>
      <c r="K33" s="33"/>
      <c r="L33" s="33"/>
    </row>
    <row r="34" spans="1:12" ht="13.35" customHeight="1">
      <c r="A34" s="378" t="s">
        <v>287</v>
      </c>
      <c r="C34" s="33"/>
      <c r="E34" s="33"/>
      <c r="F34" s="33"/>
      <c r="G34" s="33"/>
      <c r="H34" s="33"/>
      <c r="K34" s="33"/>
      <c r="L34" s="33"/>
    </row>
    <row r="35" spans="1:12" ht="13.35" customHeight="1">
      <c r="A35" s="378" t="s">
        <v>254</v>
      </c>
    </row>
    <row r="36" spans="1:12" ht="13.35" customHeight="1"/>
    <row r="37" spans="1:12" ht="13.35" customHeight="1"/>
    <row r="38" spans="1:12" ht="13.35" customHeight="1"/>
    <row r="39" spans="1:12" ht="13.35" customHeight="1"/>
    <row r="40" spans="1:12" ht="13.35" customHeight="1"/>
    <row r="41" spans="1:12" ht="13.35" customHeight="1"/>
    <row r="42" spans="1:12" ht="13.35" customHeight="1"/>
    <row r="43" spans="1:12" ht="13.35" customHeight="1"/>
    <row r="44" spans="1:12" ht="13.35" customHeight="1">
      <c r="A44" s="50"/>
    </row>
    <row r="45" spans="1:12" ht="13.35" customHeight="1"/>
    <row r="46" spans="1:12" ht="13.35" customHeight="1"/>
    <row r="47" spans="1:12" ht="13.35" customHeight="1"/>
    <row r="48" spans="1:12" ht="13.35" customHeight="1"/>
    <row r="49" ht="13.35" customHeight="1"/>
    <row r="50" ht="13.35" customHeight="1"/>
    <row r="51" ht="13.35" customHeight="1"/>
    <row r="52" ht="13.35" customHeight="1"/>
    <row r="53" ht="13.35" customHeight="1"/>
    <row r="54" ht="13.35" customHeight="1"/>
    <row r="55" ht="13.35" customHeight="1"/>
    <row r="56" ht="13.35" customHeight="1"/>
    <row r="57" ht="13.35" customHeight="1"/>
    <row r="58" ht="13.35" customHeight="1"/>
    <row r="59" ht="13.35" customHeight="1"/>
    <row r="60" ht="13.35" customHeight="1"/>
    <row r="61" ht="13.35" customHeight="1"/>
    <row r="62" ht="13.35" customHeight="1"/>
    <row r="63" ht="13.35" customHeight="1"/>
    <row r="64" ht="13.35" customHeight="1"/>
    <row r="65" spans="12:12" ht="13.35" customHeight="1"/>
    <row r="66" spans="12:12" ht="13.35" customHeight="1"/>
    <row r="67" spans="12:12" ht="13.35" customHeight="1"/>
    <row r="68" spans="12:12" ht="13.35" customHeight="1"/>
    <row r="69" spans="12:12" ht="13.35" customHeight="1"/>
    <row r="70" spans="12:12" ht="13.35" customHeight="1"/>
    <row r="71" spans="12:12" ht="13.35" customHeight="1"/>
    <row r="72" spans="12:12" ht="13.35" customHeight="1"/>
    <row r="73" spans="12:12" ht="13.35" customHeight="1"/>
    <row r="74" spans="12:12" ht="13.35" customHeight="1">
      <c r="L74" s="444"/>
    </row>
    <row r="75" spans="12:12" ht="13.35" customHeight="1"/>
    <row r="76" spans="12:12" ht="13.35" customHeight="1"/>
    <row r="77" spans="12:12" ht="13.35" customHeight="1"/>
    <row r="78" spans="12:12" ht="13.35" customHeight="1"/>
    <row r="79" spans="12:12" ht="13.35" customHeight="1"/>
    <row r="80" spans="12:12" ht="13.35" customHeight="1"/>
    <row r="81" ht="13.35" customHeight="1"/>
    <row r="82" ht="13.35" customHeight="1"/>
    <row r="83" ht="13.35" customHeight="1"/>
    <row r="84" ht="13.35" customHeight="1"/>
    <row r="85" ht="13.35" customHeight="1"/>
    <row r="86" ht="13.35" customHeight="1"/>
    <row r="87" ht="13.35" customHeight="1"/>
    <row r="88" ht="13.35" customHeight="1"/>
    <row r="89" ht="13.35" customHeight="1"/>
    <row r="90" ht="13.35" customHeight="1"/>
    <row r="91" ht="13.35" customHeight="1"/>
    <row r="92" ht="13.35" customHeight="1"/>
    <row r="93" ht="13.35" customHeight="1"/>
    <row r="94" ht="13.35" customHeight="1"/>
    <row r="95" ht="13.35" customHeight="1"/>
    <row r="96" ht="13.35" customHeight="1"/>
    <row r="97" ht="13.35" customHeight="1"/>
    <row r="98" ht="13.35" customHeight="1"/>
    <row r="99" ht="13.35" customHeight="1"/>
    <row r="100" ht="13.35" customHeight="1"/>
    <row r="101" ht="13.35" customHeight="1"/>
    <row r="102" ht="13.35" customHeight="1"/>
    <row r="103" ht="13.35" customHeight="1"/>
    <row r="104" ht="13.35" customHeight="1"/>
    <row r="105" ht="13.35" customHeight="1"/>
    <row r="106" ht="13.35" customHeight="1"/>
    <row r="107" ht="13.35" customHeight="1"/>
    <row r="108" ht="13.35" customHeight="1"/>
    <row r="109" ht="13.35" customHeight="1"/>
    <row r="110" ht="13.35" customHeight="1"/>
    <row r="111" ht="13.35" customHeight="1"/>
    <row r="112" ht="13.35" customHeight="1"/>
    <row r="113" ht="13.35" customHeight="1"/>
    <row r="114" ht="13.35" customHeight="1"/>
    <row r="115" ht="13.35" customHeight="1"/>
    <row r="116" ht="13.35" customHeight="1"/>
    <row r="117" ht="13.35" customHeight="1"/>
    <row r="118" ht="13.35" customHeight="1"/>
    <row r="119" ht="13.35" customHeight="1"/>
    <row r="120" ht="13.35" customHeight="1"/>
    <row r="121" ht="13.35" customHeight="1"/>
    <row r="122" ht="13.35" customHeight="1"/>
    <row r="123" ht="13.35" customHeight="1"/>
    <row r="124" ht="13.35" customHeight="1"/>
    <row r="125" ht="13.35" customHeight="1"/>
    <row r="126" ht="13.35" customHeight="1"/>
    <row r="127" ht="13.35" customHeight="1"/>
    <row r="128" ht="13.35" customHeight="1"/>
    <row r="129" ht="13.35" customHeight="1"/>
    <row r="130" ht="13.35" customHeight="1"/>
  </sheetData>
  <phoneticPr fontId="0" type="noConversion"/>
  <pageMargins left="0.19" right="0.2" top="0.33" bottom="0.31" header="0.17" footer="0.18"/>
  <pageSetup scale="87"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transitionEvaluation="1" codeName="Sheet7" enableFormatConditionsCalculation="0">
    <tabColor indexed="22"/>
  </sheetPr>
  <dimension ref="A1:Y78"/>
  <sheetViews>
    <sheetView showGridLines="0" workbookViewId="0">
      <selection activeCell="T4" sqref="T4"/>
    </sheetView>
  </sheetViews>
  <sheetFormatPr defaultColWidth="8.1640625" defaultRowHeight="12" customHeight="1"/>
  <cols>
    <col min="1" max="1" width="36.83203125" style="91" customWidth="1"/>
    <col min="2" max="22" width="6.83203125" style="92" customWidth="1"/>
    <col min="23" max="23" width="2" style="91" customWidth="1"/>
    <col min="24" max="24" width="27.1640625" style="381" customWidth="1"/>
    <col min="25" max="25" width="3.5" style="91" bestFit="1" customWidth="1"/>
    <col min="26" max="27" width="5.6640625" style="91" customWidth="1"/>
    <col min="28" max="28" width="2.6640625" style="91" customWidth="1"/>
    <col min="29" max="16384" width="8.1640625" style="91"/>
  </cols>
  <sheetData>
    <row r="1" spans="1:25" s="469" customFormat="1" ht="12" customHeight="1">
      <c r="A1" s="37">
        <v>7</v>
      </c>
      <c r="H1" s="458"/>
      <c r="I1" s="458"/>
      <c r="J1" s="458"/>
      <c r="K1" s="458"/>
      <c r="L1" s="458"/>
      <c r="M1" s="458"/>
      <c r="N1" s="458"/>
      <c r="O1" s="458"/>
      <c r="S1" s="457"/>
      <c r="T1" s="457"/>
      <c r="U1" s="457"/>
      <c r="V1" s="457"/>
      <c r="X1" s="352">
        <v>7</v>
      </c>
    </row>
    <row r="2" spans="1:25" ht="12" customHeight="1">
      <c r="A2" s="36" t="s">
        <v>30</v>
      </c>
      <c r="H2" s="42"/>
      <c r="I2" s="42"/>
      <c r="J2" s="42"/>
      <c r="K2" s="42"/>
      <c r="L2" s="42"/>
      <c r="M2" s="42"/>
      <c r="N2" s="42"/>
      <c r="O2" s="42"/>
      <c r="S2" s="51"/>
      <c r="T2" s="51"/>
      <c r="U2" s="51"/>
      <c r="V2" s="51"/>
      <c r="X2" s="350" t="s">
        <v>30</v>
      </c>
    </row>
    <row r="3" spans="1:25" ht="12" customHeight="1">
      <c r="A3" s="93" t="s">
        <v>573</v>
      </c>
      <c r="H3" s="42"/>
      <c r="I3" s="42"/>
      <c r="J3" s="42"/>
      <c r="K3" s="42"/>
      <c r="L3" s="42"/>
      <c r="M3" s="42"/>
      <c r="N3" s="42"/>
      <c r="O3" s="42"/>
      <c r="S3" s="51"/>
      <c r="T3" s="51"/>
      <c r="U3" s="51"/>
      <c r="V3" s="51"/>
      <c r="X3" s="382" t="s">
        <v>574</v>
      </c>
    </row>
    <row r="4" spans="1:25" ht="12" customHeight="1">
      <c r="A4" s="379" t="s">
        <v>10</v>
      </c>
      <c r="H4" s="42"/>
      <c r="I4" s="42"/>
      <c r="J4" s="42"/>
      <c r="K4" s="42"/>
      <c r="L4" s="42"/>
      <c r="M4" s="42"/>
      <c r="N4" s="42"/>
      <c r="O4" s="42"/>
      <c r="S4" s="51"/>
      <c r="T4" s="51"/>
      <c r="U4" s="51"/>
      <c r="V4" s="51"/>
      <c r="X4" s="383" t="s">
        <v>288</v>
      </c>
    </row>
    <row r="5" spans="1:25" ht="12" customHeight="1">
      <c r="A5" s="380"/>
      <c r="B5" s="98"/>
      <c r="C5" s="98"/>
      <c r="D5" s="98"/>
      <c r="E5" s="98"/>
      <c r="F5" s="98"/>
      <c r="G5" s="98"/>
      <c r="H5" s="139"/>
      <c r="I5" s="139"/>
      <c r="J5" s="139"/>
      <c r="K5" s="139"/>
      <c r="L5" s="139"/>
      <c r="M5" s="139"/>
      <c r="N5" s="139"/>
      <c r="O5" s="139"/>
      <c r="P5" s="98"/>
      <c r="Q5" s="98"/>
      <c r="R5" s="98"/>
      <c r="S5" s="55"/>
      <c r="T5" s="55"/>
      <c r="U5" s="55"/>
      <c r="V5" s="55"/>
      <c r="W5" s="97"/>
      <c r="X5" s="384"/>
      <c r="Y5" s="97"/>
    </row>
    <row r="6" spans="1:25" s="94" customFormat="1" ht="12" customHeight="1">
      <c r="A6" s="155"/>
      <c r="B6" s="155">
        <v>1990</v>
      </c>
      <c r="C6" s="155">
        <v>1991</v>
      </c>
      <c r="D6" s="155">
        <v>1992</v>
      </c>
      <c r="E6" s="155">
        <v>1993</v>
      </c>
      <c r="F6" s="155">
        <v>1994</v>
      </c>
      <c r="G6" s="155">
        <v>1995</v>
      </c>
      <c r="H6" s="155">
        <v>1996</v>
      </c>
      <c r="I6" s="149">
        <v>1997</v>
      </c>
      <c r="J6" s="149">
        <v>1998</v>
      </c>
      <c r="K6" s="149">
        <v>1999</v>
      </c>
      <c r="L6" s="149">
        <v>2000</v>
      </c>
      <c r="M6" s="149">
        <v>2001</v>
      </c>
      <c r="N6" s="149">
        <v>2002</v>
      </c>
      <c r="O6" s="148">
        <v>2003</v>
      </c>
      <c r="P6" s="155">
        <v>2004</v>
      </c>
      <c r="Q6" s="155">
        <v>2005</v>
      </c>
      <c r="R6" s="155">
        <v>2006</v>
      </c>
      <c r="S6" s="151">
        <v>2007</v>
      </c>
      <c r="T6" s="151">
        <v>2008</v>
      </c>
      <c r="U6" s="151">
        <v>2009</v>
      </c>
      <c r="V6" s="151">
        <v>2010</v>
      </c>
      <c r="W6" s="155" t="s">
        <v>22</v>
      </c>
      <c r="X6" s="385"/>
    </row>
    <row r="7" spans="1:25" s="94" customFormat="1" ht="12" customHeight="1">
      <c r="I7" s="205"/>
      <c r="J7" s="205"/>
      <c r="K7" s="205"/>
      <c r="L7" s="205"/>
      <c r="M7" s="205"/>
      <c r="N7" s="205"/>
      <c r="O7" s="45"/>
      <c r="X7" s="385"/>
    </row>
    <row r="8" spans="1:25" ht="12" customHeight="1">
      <c r="A8" s="95" t="s">
        <v>101</v>
      </c>
      <c r="B8" s="500">
        <v>185.89</v>
      </c>
      <c r="C8" s="500">
        <v>42.43</v>
      </c>
      <c r="D8" s="500">
        <v>-8.7799999999999994</v>
      </c>
      <c r="E8" s="500">
        <v>-243.79</v>
      </c>
      <c r="F8" s="500">
        <v>-438.3</v>
      </c>
      <c r="G8" s="500">
        <v>-212.5</v>
      </c>
      <c r="H8" s="500">
        <v>-233.4</v>
      </c>
      <c r="I8" s="500">
        <v>-287.39999999999998</v>
      </c>
      <c r="J8" s="500">
        <v>-475.5</v>
      </c>
      <c r="K8" s="500">
        <v>-507.6</v>
      </c>
      <c r="L8" s="500">
        <v>-566.20000000000005</v>
      </c>
      <c r="M8" s="500">
        <v>-497.62830000000002</v>
      </c>
      <c r="N8" s="500">
        <v>381.94880000000001</v>
      </c>
      <c r="O8" s="500">
        <v>-87.260599999999997</v>
      </c>
      <c r="P8" s="500">
        <v>3.1246999999999998</v>
      </c>
      <c r="Q8" s="500">
        <v>42.277999999999999</v>
      </c>
      <c r="R8" s="500">
        <v>-391.88080000000002</v>
      </c>
      <c r="S8" s="500">
        <v>-220.4521</v>
      </c>
      <c r="T8" s="500">
        <v>-1728.9976999999999</v>
      </c>
      <c r="U8" s="500">
        <v>-105.75960000000001</v>
      </c>
      <c r="V8" s="500">
        <v>-443.04410000000001</v>
      </c>
      <c r="W8" s="100"/>
      <c r="X8" s="493" t="s">
        <v>380</v>
      </c>
    </row>
    <row r="9" spans="1:25" ht="12" customHeight="1">
      <c r="A9" s="95" t="s">
        <v>102</v>
      </c>
      <c r="B9" s="500">
        <v>1692.9</v>
      </c>
      <c r="C9" s="500">
        <v>1604.7</v>
      </c>
      <c r="D9" s="500">
        <v>1801.4</v>
      </c>
      <c r="E9" s="500">
        <v>1731.6</v>
      </c>
      <c r="F9" s="500">
        <v>1917.6</v>
      </c>
      <c r="G9" s="500">
        <v>2147.6</v>
      </c>
      <c r="H9" s="500">
        <v>2448.5</v>
      </c>
      <c r="I9" s="500">
        <v>2793.1</v>
      </c>
      <c r="J9" s="500">
        <v>2829.3</v>
      </c>
      <c r="K9" s="500">
        <v>2290.6</v>
      </c>
      <c r="L9" s="500">
        <v>2383.8000000000002</v>
      </c>
      <c r="M9" s="500">
        <v>2139.4951000000001</v>
      </c>
      <c r="N9" s="500">
        <v>1922.0661</v>
      </c>
      <c r="O9" s="500">
        <v>2281.1912000000002</v>
      </c>
      <c r="P9" s="500">
        <v>3145.0072</v>
      </c>
      <c r="Q9" s="500">
        <v>3774.0781000000002</v>
      </c>
      <c r="R9" s="500">
        <v>4399.8100999999997</v>
      </c>
      <c r="S9" s="500">
        <v>5099.9049000000005</v>
      </c>
      <c r="T9" s="500">
        <v>7095.4697999999999</v>
      </c>
      <c r="U9" s="500">
        <v>6407.7754000000004</v>
      </c>
      <c r="V9" s="500">
        <v>8068.9441999999999</v>
      </c>
      <c r="W9" s="100"/>
      <c r="X9" s="493" t="s">
        <v>381</v>
      </c>
    </row>
    <row r="10" spans="1:25" ht="12" customHeight="1">
      <c r="A10" s="95" t="s">
        <v>103</v>
      </c>
      <c r="B10" s="500">
        <v>-1266.9000000000001</v>
      </c>
      <c r="C10" s="500">
        <v>-1543.7</v>
      </c>
      <c r="D10" s="500">
        <v>-1923.2</v>
      </c>
      <c r="E10" s="500">
        <v>-2118.3000000000002</v>
      </c>
      <c r="F10" s="500">
        <v>-2623.6</v>
      </c>
      <c r="G10" s="500">
        <v>-2710.6</v>
      </c>
      <c r="H10" s="500">
        <v>-3135.4</v>
      </c>
      <c r="I10" s="500">
        <v>-3497.5</v>
      </c>
      <c r="J10" s="500">
        <v>-3601.4</v>
      </c>
      <c r="K10" s="500">
        <v>-3187.2</v>
      </c>
      <c r="L10" s="500">
        <v>-3311.1</v>
      </c>
      <c r="M10" s="500">
        <v>-2914.8168999999998</v>
      </c>
      <c r="N10" s="500">
        <v>-1873.8094000000001</v>
      </c>
      <c r="O10" s="500">
        <v>-2097.7624999999998</v>
      </c>
      <c r="P10" s="500">
        <v>-2992.2242000000001</v>
      </c>
      <c r="Q10" s="500">
        <v>-3753.2586999999999</v>
      </c>
      <c r="R10" s="500">
        <v>-4898.4611999999997</v>
      </c>
      <c r="S10" s="500">
        <v>-5645.3906999999999</v>
      </c>
      <c r="T10" s="500">
        <v>-8809.6774000000005</v>
      </c>
      <c r="U10" s="500">
        <v>-6676.5528999999997</v>
      </c>
      <c r="V10" s="500">
        <v>-8320.1151000000009</v>
      </c>
      <c r="W10" s="100"/>
      <c r="X10" s="493" t="s">
        <v>382</v>
      </c>
    </row>
    <row r="11" spans="1:25" ht="12" customHeight="1">
      <c r="A11" s="95" t="s">
        <v>104</v>
      </c>
      <c r="B11" s="500">
        <v>426</v>
      </c>
      <c r="C11" s="500">
        <v>61</v>
      </c>
      <c r="D11" s="500">
        <v>-121.8</v>
      </c>
      <c r="E11" s="500">
        <v>-386.7</v>
      </c>
      <c r="F11" s="500">
        <v>-706</v>
      </c>
      <c r="G11" s="500">
        <v>-563</v>
      </c>
      <c r="H11" s="500">
        <v>-686.9</v>
      </c>
      <c r="I11" s="500">
        <v>-704.4</v>
      </c>
      <c r="J11" s="500">
        <v>-772.1</v>
      </c>
      <c r="K11" s="500">
        <v>-896.6</v>
      </c>
      <c r="L11" s="500">
        <v>-927.3</v>
      </c>
      <c r="M11" s="500">
        <v>-775.32180000000005</v>
      </c>
      <c r="N11" s="500">
        <v>48.256599999999999</v>
      </c>
      <c r="O11" s="500">
        <v>183.42859999999999</v>
      </c>
      <c r="P11" s="500">
        <v>152.78299999999999</v>
      </c>
      <c r="Q11" s="500">
        <v>20.819400000000002</v>
      </c>
      <c r="R11" s="500">
        <v>-498.65100000000001</v>
      </c>
      <c r="S11" s="500">
        <v>-545.48580000000004</v>
      </c>
      <c r="T11" s="500">
        <v>-1714.2076</v>
      </c>
      <c r="U11" s="500">
        <v>-268.7774</v>
      </c>
      <c r="V11" s="500">
        <v>-251.17089999999999</v>
      </c>
      <c r="W11" s="100"/>
      <c r="X11" s="493" t="s">
        <v>383</v>
      </c>
    </row>
    <row r="12" spans="1:25" ht="12" customHeight="1">
      <c r="A12" s="95" t="s">
        <v>384</v>
      </c>
      <c r="B12" s="500">
        <v>465.59</v>
      </c>
      <c r="C12" s="500">
        <v>596.22</v>
      </c>
      <c r="D12" s="500">
        <v>830.34</v>
      </c>
      <c r="E12" s="500">
        <v>1028.3599999999999</v>
      </c>
      <c r="F12" s="500">
        <v>1330.7</v>
      </c>
      <c r="G12" s="500">
        <v>1359.2</v>
      </c>
      <c r="H12" s="500">
        <v>1398.7</v>
      </c>
      <c r="I12" s="500">
        <v>1424.1</v>
      </c>
      <c r="J12" s="500">
        <v>1319.1</v>
      </c>
      <c r="K12" s="500">
        <v>1261.5999999999999</v>
      </c>
      <c r="L12" s="500">
        <v>1275.7</v>
      </c>
      <c r="M12" s="500">
        <v>1122.5440000000001</v>
      </c>
      <c r="N12" s="500">
        <v>771.32989999999995</v>
      </c>
      <c r="O12" s="500">
        <v>771.34209999999996</v>
      </c>
      <c r="P12" s="500">
        <v>1111.5577000000001</v>
      </c>
      <c r="Q12" s="500">
        <v>1311.2827</v>
      </c>
      <c r="R12" s="500">
        <v>1387.4275</v>
      </c>
      <c r="S12" s="500">
        <v>1833.4514999999999</v>
      </c>
      <c r="T12" s="500">
        <v>2276.7422000000001</v>
      </c>
      <c r="U12" s="500">
        <v>2238.9034000000001</v>
      </c>
      <c r="V12" s="500">
        <v>2597.127</v>
      </c>
      <c r="W12" s="100"/>
      <c r="X12" s="493" t="s">
        <v>289</v>
      </c>
    </row>
    <row r="13" spans="1:25" ht="12" customHeight="1">
      <c r="A13" s="95" t="s">
        <v>105</v>
      </c>
      <c r="B13" s="500">
        <v>169.7</v>
      </c>
      <c r="C13" s="500">
        <v>198.9</v>
      </c>
      <c r="D13" s="500">
        <v>334.6</v>
      </c>
      <c r="E13" s="500">
        <v>351.4</v>
      </c>
      <c r="F13" s="500">
        <v>392.7</v>
      </c>
      <c r="G13" s="500">
        <v>399.3</v>
      </c>
      <c r="H13" s="500">
        <v>394.1</v>
      </c>
      <c r="I13" s="500">
        <v>342.8</v>
      </c>
      <c r="J13" s="500">
        <v>253</v>
      </c>
      <c r="K13" s="500">
        <v>261</v>
      </c>
      <c r="L13" s="500">
        <v>374.3</v>
      </c>
      <c r="M13" s="500">
        <v>312.37060000000002</v>
      </c>
      <c r="N13" s="500">
        <v>265.1259</v>
      </c>
      <c r="O13" s="500">
        <v>258.7903</v>
      </c>
      <c r="P13" s="500">
        <v>379.01010000000002</v>
      </c>
      <c r="Q13" s="500">
        <v>464.8263</v>
      </c>
      <c r="R13" s="500">
        <v>480.86219999999997</v>
      </c>
      <c r="S13" s="500">
        <v>562.26160000000004</v>
      </c>
      <c r="T13" s="500">
        <v>672.73820000000001</v>
      </c>
      <c r="U13" s="500">
        <v>437.50029999999998</v>
      </c>
      <c r="V13" s="500">
        <v>537.74969999999996</v>
      </c>
      <c r="W13" s="100"/>
      <c r="X13" s="493" t="s">
        <v>290</v>
      </c>
    </row>
    <row r="14" spans="1:25" ht="12" customHeight="1">
      <c r="A14" s="95" t="s">
        <v>106</v>
      </c>
      <c r="B14" s="500">
        <v>238.2</v>
      </c>
      <c r="C14" s="500">
        <v>332.5</v>
      </c>
      <c r="D14" s="500">
        <v>381.3</v>
      </c>
      <c r="E14" s="500">
        <v>446.8</v>
      </c>
      <c r="F14" s="500">
        <v>632</v>
      </c>
      <c r="G14" s="500">
        <v>610.9</v>
      </c>
      <c r="H14" s="500">
        <v>716.8</v>
      </c>
      <c r="I14" s="500">
        <v>759.3</v>
      </c>
      <c r="J14" s="500">
        <v>694.9</v>
      </c>
      <c r="K14" s="500">
        <v>652.70000000000005</v>
      </c>
      <c r="L14" s="500">
        <v>712.8</v>
      </c>
      <c r="M14" s="500">
        <v>610.53399999999999</v>
      </c>
      <c r="N14" s="500">
        <v>350.90499999999997</v>
      </c>
      <c r="O14" s="500">
        <v>344.66609999999997</v>
      </c>
      <c r="P14" s="500">
        <v>493.92430000000002</v>
      </c>
      <c r="Q14" s="500">
        <v>594.43399999999997</v>
      </c>
      <c r="R14" s="500">
        <v>597.76279999999997</v>
      </c>
      <c r="S14" s="500">
        <v>808.89329999999995</v>
      </c>
      <c r="T14" s="500">
        <v>1051.3615</v>
      </c>
      <c r="U14" s="500">
        <v>1312.1162999999999</v>
      </c>
      <c r="V14" s="500">
        <v>1496.1797999999999</v>
      </c>
      <c r="W14" s="100"/>
      <c r="X14" s="493" t="s">
        <v>291</v>
      </c>
    </row>
    <row r="15" spans="1:25" ht="12" customHeight="1">
      <c r="A15" s="95" t="s">
        <v>107</v>
      </c>
      <c r="B15" s="500">
        <v>57.69</v>
      </c>
      <c r="C15" s="500">
        <v>64.819999999999993</v>
      </c>
      <c r="D15" s="500">
        <v>114.44</v>
      </c>
      <c r="E15" s="500">
        <v>230.16</v>
      </c>
      <c r="F15" s="500">
        <v>306</v>
      </c>
      <c r="G15" s="500">
        <v>349</v>
      </c>
      <c r="H15" s="500">
        <v>287.8</v>
      </c>
      <c r="I15" s="500">
        <v>322</v>
      </c>
      <c r="J15" s="500">
        <v>371.2</v>
      </c>
      <c r="K15" s="500">
        <v>347.9</v>
      </c>
      <c r="L15" s="500">
        <v>188.6</v>
      </c>
      <c r="M15" s="500">
        <v>199.63929999999999</v>
      </c>
      <c r="N15" s="500">
        <v>155.2989</v>
      </c>
      <c r="O15" s="500">
        <v>167.88560000000001</v>
      </c>
      <c r="P15" s="500">
        <v>238.6232</v>
      </c>
      <c r="Q15" s="500">
        <v>252.0223</v>
      </c>
      <c r="R15" s="500">
        <v>308.80239999999998</v>
      </c>
      <c r="S15" s="500">
        <v>462.29649999999998</v>
      </c>
      <c r="T15" s="500">
        <v>552.64239999999995</v>
      </c>
      <c r="U15" s="500">
        <v>489.2867</v>
      </c>
      <c r="V15" s="500">
        <v>563.19740000000002</v>
      </c>
      <c r="W15" s="100"/>
      <c r="X15" s="493" t="s">
        <v>292</v>
      </c>
    </row>
    <row r="16" spans="1:25" ht="12" customHeight="1">
      <c r="A16" s="95" t="s">
        <v>385</v>
      </c>
      <c r="B16" s="500">
        <v>-392.5</v>
      </c>
      <c r="C16" s="500">
        <v>-422.49</v>
      </c>
      <c r="D16" s="500">
        <v>-558.82000000000005</v>
      </c>
      <c r="E16" s="500">
        <v>-746.45</v>
      </c>
      <c r="F16" s="500">
        <v>-861.6</v>
      </c>
      <c r="G16" s="500">
        <v>-857.7</v>
      </c>
      <c r="H16" s="500">
        <v>-839</v>
      </c>
      <c r="I16" s="500">
        <v>-888.6</v>
      </c>
      <c r="J16" s="500">
        <v>-883.6</v>
      </c>
      <c r="K16" s="500">
        <v>-802.3</v>
      </c>
      <c r="L16" s="500">
        <v>-881.8</v>
      </c>
      <c r="M16" s="500">
        <v>-806.70740000000001</v>
      </c>
      <c r="N16" s="500">
        <v>-618.05060000000003</v>
      </c>
      <c r="O16" s="500">
        <v>-636.29669999999999</v>
      </c>
      <c r="P16" s="500">
        <v>-786.07560000000001</v>
      </c>
      <c r="Q16" s="500">
        <v>-939.47820000000002</v>
      </c>
      <c r="R16" s="500">
        <v>-978.67930000000001</v>
      </c>
      <c r="S16" s="500">
        <v>-1130.0092</v>
      </c>
      <c r="T16" s="500">
        <v>-1523.3354999999999</v>
      </c>
      <c r="U16" s="500">
        <v>-1280.2618</v>
      </c>
      <c r="V16" s="500">
        <v>-1555.2446</v>
      </c>
      <c r="W16" s="100"/>
      <c r="X16" s="493" t="s">
        <v>293</v>
      </c>
    </row>
    <row r="17" spans="1:25" ht="12" customHeight="1">
      <c r="A17" s="95" t="s">
        <v>105</v>
      </c>
      <c r="B17" s="500">
        <v>-175</v>
      </c>
      <c r="C17" s="500">
        <v>-218.4</v>
      </c>
      <c r="D17" s="500">
        <v>-284.5</v>
      </c>
      <c r="E17" s="500">
        <v>-361.7</v>
      </c>
      <c r="F17" s="500">
        <v>-376.2</v>
      </c>
      <c r="G17" s="500">
        <v>-376.4</v>
      </c>
      <c r="H17" s="500">
        <v>-445.9</v>
      </c>
      <c r="I17" s="500">
        <v>-425.9</v>
      </c>
      <c r="J17" s="500">
        <v>-362.3</v>
      </c>
      <c r="K17" s="500">
        <v>-316.8</v>
      </c>
      <c r="L17" s="500">
        <v>-399.5</v>
      </c>
      <c r="M17" s="500">
        <v>-354.91579999999999</v>
      </c>
      <c r="N17" s="500">
        <v>-259.80720000000002</v>
      </c>
      <c r="O17" s="500">
        <v>-264.6397</v>
      </c>
      <c r="P17" s="500">
        <v>-353.03339999999997</v>
      </c>
      <c r="Q17" s="500">
        <v>-419.04790000000003</v>
      </c>
      <c r="R17" s="500">
        <v>-449.71129999999999</v>
      </c>
      <c r="S17" s="500">
        <v>-549.51760000000002</v>
      </c>
      <c r="T17" s="500">
        <v>-640.63419999999996</v>
      </c>
      <c r="U17" s="500">
        <v>-484.7054</v>
      </c>
      <c r="V17" s="500">
        <v>-647.76480000000004</v>
      </c>
      <c r="W17" s="100"/>
      <c r="X17" s="493" t="s">
        <v>290</v>
      </c>
    </row>
    <row r="18" spans="1:25" ht="12" customHeight="1">
      <c r="A18" s="95" t="s">
        <v>106</v>
      </c>
      <c r="B18" s="500">
        <v>-111.4</v>
      </c>
      <c r="C18" s="500">
        <v>-99.7</v>
      </c>
      <c r="D18" s="500">
        <v>-104.3</v>
      </c>
      <c r="E18" s="500">
        <v>-128.69999999999999</v>
      </c>
      <c r="F18" s="500">
        <v>-234</v>
      </c>
      <c r="G18" s="500">
        <v>-236</v>
      </c>
      <c r="H18" s="500">
        <v>-192</v>
      </c>
      <c r="I18" s="500">
        <v>-264.10000000000002</v>
      </c>
      <c r="J18" s="500">
        <v>-265</v>
      </c>
      <c r="K18" s="500">
        <v>-279.7</v>
      </c>
      <c r="L18" s="500">
        <v>-281.39999999999998</v>
      </c>
      <c r="M18" s="500">
        <v>-257.02440000000001</v>
      </c>
      <c r="N18" s="500">
        <v>-177.5839</v>
      </c>
      <c r="O18" s="500">
        <v>-168.76499999999999</v>
      </c>
      <c r="P18" s="500">
        <v>-193.6155</v>
      </c>
      <c r="Q18" s="500">
        <v>-251.68049999999999</v>
      </c>
      <c r="R18" s="500">
        <v>-213.22499999999999</v>
      </c>
      <c r="S18" s="500">
        <v>-239.3092</v>
      </c>
      <c r="T18" s="500">
        <v>-357.52010000000001</v>
      </c>
      <c r="U18" s="500">
        <v>-336.08339999999998</v>
      </c>
      <c r="V18" s="500">
        <v>-418.96409999999997</v>
      </c>
      <c r="W18" s="100"/>
      <c r="X18" s="493" t="s">
        <v>291</v>
      </c>
    </row>
    <row r="19" spans="1:25" ht="12" customHeight="1">
      <c r="A19" s="95" t="s">
        <v>107</v>
      </c>
      <c r="B19" s="500">
        <v>-106.1</v>
      </c>
      <c r="C19" s="500">
        <v>-104.39</v>
      </c>
      <c r="D19" s="500">
        <v>-170.02</v>
      </c>
      <c r="E19" s="500">
        <v>-256.05</v>
      </c>
      <c r="F19" s="500">
        <v>-251.4</v>
      </c>
      <c r="G19" s="500">
        <v>-245.3</v>
      </c>
      <c r="H19" s="500">
        <v>-201.1</v>
      </c>
      <c r="I19" s="500">
        <v>-198.6</v>
      </c>
      <c r="J19" s="500">
        <v>-256.3</v>
      </c>
      <c r="K19" s="500">
        <v>-205.8</v>
      </c>
      <c r="L19" s="500">
        <v>-200.9</v>
      </c>
      <c r="M19" s="500">
        <v>-194.7672</v>
      </c>
      <c r="N19" s="500">
        <v>-180.65940000000001</v>
      </c>
      <c r="O19" s="500">
        <v>-202.89179999999999</v>
      </c>
      <c r="P19" s="500">
        <v>-239.42660000000001</v>
      </c>
      <c r="Q19" s="500">
        <v>-268.74979999999999</v>
      </c>
      <c r="R19" s="500">
        <v>-315.74290000000002</v>
      </c>
      <c r="S19" s="500">
        <v>-341.1823</v>
      </c>
      <c r="T19" s="500">
        <v>-525.18110000000001</v>
      </c>
      <c r="U19" s="500">
        <v>-459.47289999999998</v>
      </c>
      <c r="V19" s="500">
        <v>-488.51560000000001</v>
      </c>
      <c r="W19" s="100"/>
      <c r="X19" s="493" t="s">
        <v>294</v>
      </c>
    </row>
    <row r="20" spans="1:25" ht="12" customHeight="1">
      <c r="A20" s="95" t="s">
        <v>108</v>
      </c>
      <c r="B20" s="500">
        <v>499.09</v>
      </c>
      <c r="C20" s="500">
        <v>234.73</v>
      </c>
      <c r="D20" s="500">
        <v>149.72</v>
      </c>
      <c r="E20" s="500">
        <v>-104.79</v>
      </c>
      <c r="F20" s="500">
        <v>-236.9</v>
      </c>
      <c r="G20" s="500">
        <v>-61.5</v>
      </c>
      <c r="H20" s="500">
        <v>-127.2</v>
      </c>
      <c r="I20" s="500">
        <v>-168.9</v>
      </c>
      <c r="J20" s="500">
        <v>-336.6</v>
      </c>
      <c r="K20" s="500">
        <v>-437.3</v>
      </c>
      <c r="L20" s="500">
        <v>-533.4</v>
      </c>
      <c r="M20" s="500">
        <v>-459.48520000000002</v>
      </c>
      <c r="N20" s="500">
        <v>201.5359</v>
      </c>
      <c r="O20" s="500">
        <v>318.47399999999999</v>
      </c>
      <c r="P20" s="500">
        <v>478.26510000000002</v>
      </c>
      <c r="Q20" s="500">
        <v>392.62389999999999</v>
      </c>
      <c r="R20" s="500">
        <v>-89.902799999999999</v>
      </c>
      <c r="S20" s="500">
        <v>157.9564</v>
      </c>
      <c r="T20" s="500">
        <v>-960.80089999999996</v>
      </c>
      <c r="U20" s="500">
        <v>689.86400000000003</v>
      </c>
      <c r="V20" s="500">
        <v>790.71140000000003</v>
      </c>
      <c r="W20" s="100"/>
      <c r="X20" s="493" t="s">
        <v>386</v>
      </c>
    </row>
    <row r="21" spans="1:25" ht="12" customHeight="1">
      <c r="A21" s="95" t="s">
        <v>387</v>
      </c>
      <c r="B21" s="500">
        <v>258.3</v>
      </c>
      <c r="C21" s="500">
        <v>234.7</v>
      </c>
      <c r="D21" s="500">
        <v>225</v>
      </c>
      <c r="E21" s="500">
        <v>250.1</v>
      </c>
      <c r="F21" s="500">
        <v>282.5</v>
      </c>
      <c r="G21" s="500">
        <v>404.3</v>
      </c>
      <c r="H21" s="500">
        <v>460.5</v>
      </c>
      <c r="I21" s="500">
        <v>547.29999999999995</v>
      </c>
      <c r="J21" s="500">
        <v>608</v>
      </c>
      <c r="K21" s="500">
        <v>735.5</v>
      </c>
      <c r="L21" s="500">
        <v>781.5</v>
      </c>
      <c r="M21" s="500">
        <v>832.84199999999998</v>
      </c>
      <c r="N21" s="500">
        <v>453.0686</v>
      </c>
      <c r="O21" s="500">
        <v>241.86590000000001</v>
      </c>
      <c r="P21" s="500">
        <v>372.36470000000003</v>
      </c>
      <c r="Q21" s="500">
        <v>563.13130000000001</v>
      </c>
      <c r="R21" s="500">
        <v>741.52650000000006</v>
      </c>
      <c r="S21" s="500">
        <v>885.0453</v>
      </c>
      <c r="T21" s="500">
        <v>757.48440000000005</v>
      </c>
      <c r="U21" s="500">
        <v>531.58169999999996</v>
      </c>
      <c r="V21" s="500">
        <v>463.6542</v>
      </c>
      <c r="W21" s="100"/>
      <c r="X21" s="493" t="s">
        <v>295</v>
      </c>
    </row>
    <row r="22" spans="1:25" ht="12" hidden="1" customHeight="1">
      <c r="A22" s="95" t="s">
        <v>388</v>
      </c>
      <c r="B22" s="500">
        <v>0</v>
      </c>
      <c r="C22" s="500">
        <v>0</v>
      </c>
      <c r="D22" s="500">
        <v>0</v>
      </c>
      <c r="E22" s="500">
        <v>0</v>
      </c>
      <c r="F22" s="500">
        <v>0</v>
      </c>
      <c r="G22" s="500">
        <v>0</v>
      </c>
      <c r="H22" s="500">
        <v>0</v>
      </c>
      <c r="I22" s="500">
        <v>0</v>
      </c>
      <c r="J22" s="500">
        <v>0</v>
      </c>
      <c r="K22" s="500">
        <v>0</v>
      </c>
      <c r="L22" s="500">
        <v>0</v>
      </c>
      <c r="M22" s="500">
        <v>6.0000000000000001E-3</v>
      </c>
      <c r="N22" s="500">
        <v>0.38700000000000001</v>
      </c>
      <c r="O22" s="500" t="s">
        <v>32</v>
      </c>
      <c r="P22" s="500">
        <v>1E-4</v>
      </c>
      <c r="Q22" s="500">
        <v>2.9999999999999997E-4</v>
      </c>
      <c r="R22" s="500">
        <v>1.6000000000000001E-3</v>
      </c>
      <c r="S22" s="500" t="s">
        <v>32</v>
      </c>
      <c r="T22" s="500" t="s">
        <v>32</v>
      </c>
      <c r="U22" s="500" t="s">
        <v>32</v>
      </c>
      <c r="V22" s="500" t="s">
        <v>32</v>
      </c>
      <c r="W22" s="100"/>
      <c r="X22" s="493" t="s">
        <v>389</v>
      </c>
    </row>
    <row r="23" spans="1:25" ht="12" customHeight="1">
      <c r="A23" s="95" t="s">
        <v>109</v>
      </c>
      <c r="B23" s="500">
        <v>258.3</v>
      </c>
      <c r="C23" s="500">
        <v>234.7</v>
      </c>
      <c r="D23" s="500">
        <v>225</v>
      </c>
      <c r="E23" s="500">
        <v>250.1</v>
      </c>
      <c r="F23" s="500">
        <v>282.5</v>
      </c>
      <c r="G23" s="500">
        <v>404.3</v>
      </c>
      <c r="H23" s="500">
        <v>460.5</v>
      </c>
      <c r="I23" s="500">
        <v>547.29999999999995</v>
      </c>
      <c r="J23" s="500">
        <v>608</v>
      </c>
      <c r="K23" s="500">
        <v>735.5</v>
      </c>
      <c r="L23" s="500">
        <v>781.5</v>
      </c>
      <c r="M23" s="500">
        <v>832.83590000000004</v>
      </c>
      <c r="N23" s="500">
        <v>452.6816</v>
      </c>
      <c r="O23" s="500">
        <v>241.86590000000001</v>
      </c>
      <c r="P23" s="500">
        <v>372.36450000000002</v>
      </c>
      <c r="Q23" s="500">
        <v>563.13099999999997</v>
      </c>
      <c r="R23" s="500">
        <v>741.5249</v>
      </c>
      <c r="S23" s="500">
        <v>885.0453</v>
      </c>
      <c r="T23" s="500">
        <v>757.48440000000005</v>
      </c>
      <c r="U23" s="500">
        <v>531.58169999999996</v>
      </c>
      <c r="V23" s="500">
        <v>463.6542</v>
      </c>
      <c r="W23" s="100"/>
      <c r="X23" s="493" t="s">
        <v>296</v>
      </c>
    </row>
    <row r="24" spans="1:25" ht="12" customHeight="1">
      <c r="A24" s="95" t="s">
        <v>390</v>
      </c>
      <c r="B24" s="500">
        <v>0</v>
      </c>
      <c r="C24" s="500">
        <v>0</v>
      </c>
      <c r="D24" s="500">
        <v>0</v>
      </c>
      <c r="E24" s="500">
        <v>0.2</v>
      </c>
      <c r="F24" s="500">
        <v>0.5</v>
      </c>
      <c r="G24" s="500">
        <v>0.8</v>
      </c>
      <c r="H24" s="500">
        <v>0</v>
      </c>
      <c r="I24" s="500">
        <v>0</v>
      </c>
      <c r="J24" s="500">
        <v>0</v>
      </c>
      <c r="K24" s="500">
        <v>0</v>
      </c>
      <c r="L24" s="500">
        <v>1.3</v>
      </c>
      <c r="M24" s="500">
        <v>0.629</v>
      </c>
      <c r="N24" s="500">
        <v>7.577</v>
      </c>
      <c r="O24" s="500">
        <v>3.2381000000000002</v>
      </c>
      <c r="P24" s="500">
        <v>8.0167000000000002</v>
      </c>
      <c r="Q24" s="500">
        <v>5.3822000000000001</v>
      </c>
      <c r="R24" s="500">
        <v>18.4528</v>
      </c>
      <c r="S24" s="500">
        <v>16.938500000000001</v>
      </c>
      <c r="T24" s="500">
        <v>20.930099999999999</v>
      </c>
      <c r="U24" s="500">
        <v>13.200100000000001</v>
      </c>
      <c r="V24" s="500">
        <v>30.2136</v>
      </c>
      <c r="W24" s="100"/>
      <c r="X24" s="493" t="s">
        <v>297</v>
      </c>
      <c r="Y24" s="96"/>
    </row>
    <row r="25" spans="1:25" ht="12" customHeight="1">
      <c r="A25" s="95" t="s">
        <v>391</v>
      </c>
      <c r="B25" s="500">
        <v>0</v>
      </c>
      <c r="C25" s="500">
        <v>0</v>
      </c>
      <c r="D25" s="500">
        <v>0</v>
      </c>
      <c r="E25" s="500">
        <v>0</v>
      </c>
      <c r="F25" s="500">
        <v>0</v>
      </c>
      <c r="G25" s="500">
        <v>0</v>
      </c>
      <c r="H25" s="500">
        <v>0</v>
      </c>
      <c r="I25" s="500">
        <v>0</v>
      </c>
      <c r="J25" s="500">
        <v>0</v>
      </c>
      <c r="K25" s="500">
        <v>0</v>
      </c>
      <c r="L25" s="500">
        <v>0</v>
      </c>
      <c r="M25" s="500">
        <v>79.739999999999995</v>
      </c>
      <c r="N25" s="500">
        <v>0.28270000000000001</v>
      </c>
      <c r="O25" s="500">
        <v>5.6820000000000004</v>
      </c>
      <c r="P25" s="500">
        <v>128.3399</v>
      </c>
      <c r="Q25" s="500">
        <v>168.51580000000001</v>
      </c>
      <c r="R25" s="500">
        <v>195.58860000000001</v>
      </c>
      <c r="S25" s="500">
        <v>196.0283</v>
      </c>
      <c r="T25" s="500">
        <v>232.13499999999999</v>
      </c>
      <c r="U25" s="500">
        <v>229.477</v>
      </c>
      <c r="V25" s="500">
        <v>240.7124</v>
      </c>
      <c r="W25" s="100"/>
      <c r="X25" s="493" t="s">
        <v>298</v>
      </c>
      <c r="Y25" s="96"/>
    </row>
    <row r="26" spans="1:25" ht="12" customHeight="1">
      <c r="A26" s="95" t="s">
        <v>110</v>
      </c>
      <c r="B26" s="500">
        <v>258.3</v>
      </c>
      <c r="C26" s="500">
        <v>234.7</v>
      </c>
      <c r="D26" s="500">
        <v>225</v>
      </c>
      <c r="E26" s="500">
        <v>249.9</v>
      </c>
      <c r="F26" s="500">
        <v>282</v>
      </c>
      <c r="G26" s="500">
        <v>403.5</v>
      </c>
      <c r="H26" s="500">
        <v>460.5</v>
      </c>
      <c r="I26" s="500">
        <v>547.29999999999995</v>
      </c>
      <c r="J26" s="500">
        <v>608</v>
      </c>
      <c r="K26" s="500">
        <v>735.5</v>
      </c>
      <c r="L26" s="500">
        <v>780.2</v>
      </c>
      <c r="M26" s="500">
        <v>752.46690000000001</v>
      </c>
      <c r="N26" s="500">
        <v>444.8218</v>
      </c>
      <c r="O26" s="500">
        <v>232.94579999999999</v>
      </c>
      <c r="P26" s="500">
        <v>236.0078</v>
      </c>
      <c r="Q26" s="500">
        <v>389.2328</v>
      </c>
      <c r="R26" s="500">
        <v>527.48350000000005</v>
      </c>
      <c r="S26" s="500">
        <v>672.07839999999999</v>
      </c>
      <c r="T26" s="500">
        <v>504.41930000000002</v>
      </c>
      <c r="U26" s="500">
        <v>288.90460000000002</v>
      </c>
      <c r="V26" s="500">
        <v>192.72810000000001</v>
      </c>
      <c r="W26" s="100"/>
      <c r="X26" s="493" t="s">
        <v>301</v>
      </c>
      <c r="Y26" s="96"/>
    </row>
    <row r="27" spans="1:25" ht="12" customHeight="1">
      <c r="A27" s="95" t="s">
        <v>392</v>
      </c>
      <c r="B27" s="500">
        <v>-579.6</v>
      </c>
      <c r="C27" s="500">
        <v>-467.1</v>
      </c>
      <c r="D27" s="500">
        <v>-412.1</v>
      </c>
      <c r="E27" s="500">
        <v>-442.5</v>
      </c>
      <c r="F27" s="500">
        <v>-525.1</v>
      </c>
      <c r="G27" s="500">
        <v>-631.29999999999995</v>
      </c>
      <c r="H27" s="500">
        <v>-649.20000000000005</v>
      </c>
      <c r="I27" s="500">
        <v>-740</v>
      </c>
      <c r="J27" s="500">
        <v>-805.9</v>
      </c>
      <c r="K27" s="500">
        <v>-879.3</v>
      </c>
      <c r="L27" s="500">
        <v>-841.8</v>
      </c>
      <c r="M27" s="500">
        <v>-900.66470000000004</v>
      </c>
      <c r="N27" s="500">
        <v>-344.43470000000002</v>
      </c>
      <c r="O27" s="500">
        <v>-730.27380000000005</v>
      </c>
      <c r="P27" s="500">
        <v>-960.35450000000003</v>
      </c>
      <c r="Q27" s="500">
        <v>-1057.2868000000001</v>
      </c>
      <c r="R27" s="500">
        <v>-1169.8397</v>
      </c>
      <c r="S27" s="500">
        <v>-1400.9276</v>
      </c>
      <c r="T27" s="500">
        <v>-1674.0781999999999</v>
      </c>
      <c r="U27" s="500">
        <v>-1465.251</v>
      </c>
      <c r="V27" s="500">
        <v>-1815.4222</v>
      </c>
      <c r="W27" s="100"/>
      <c r="X27" s="493" t="s">
        <v>300</v>
      </c>
      <c r="Y27" s="96"/>
    </row>
    <row r="28" spans="1:25" ht="12" hidden="1" customHeight="1">
      <c r="A28" s="95" t="s">
        <v>388</v>
      </c>
      <c r="B28" s="500">
        <v>0</v>
      </c>
      <c r="C28" s="500">
        <v>0</v>
      </c>
      <c r="D28" s="500">
        <v>0</v>
      </c>
      <c r="E28" s="500">
        <v>0</v>
      </c>
      <c r="F28" s="500">
        <v>0</v>
      </c>
      <c r="G28" s="500">
        <v>0</v>
      </c>
      <c r="H28" s="500">
        <v>0</v>
      </c>
      <c r="I28" s="500">
        <v>0</v>
      </c>
      <c r="J28" s="500">
        <v>0</v>
      </c>
      <c r="K28" s="500">
        <v>0</v>
      </c>
      <c r="L28" s="500">
        <v>0</v>
      </c>
      <c r="M28" s="500">
        <v>0</v>
      </c>
      <c r="N28" s="500" t="s">
        <v>32</v>
      </c>
      <c r="O28" s="500" t="s">
        <v>32</v>
      </c>
      <c r="P28" s="500" t="s">
        <v>32</v>
      </c>
      <c r="Q28" s="500" t="s">
        <v>32</v>
      </c>
      <c r="R28" s="500" t="s">
        <v>32</v>
      </c>
      <c r="S28" s="500" t="s">
        <v>32</v>
      </c>
      <c r="T28" s="500" t="s">
        <v>32</v>
      </c>
      <c r="U28" s="500" t="s">
        <v>32</v>
      </c>
      <c r="V28" s="500" t="s">
        <v>32</v>
      </c>
      <c r="W28" s="100"/>
      <c r="X28" s="493" t="s">
        <v>389</v>
      </c>
      <c r="Y28" s="96"/>
    </row>
    <row r="29" spans="1:25" ht="12" customHeight="1">
      <c r="A29" s="95" t="s">
        <v>109</v>
      </c>
      <c r="B29" s="500">
        <v>-579.6</v>
      </c>
      <c r="C29" s="500">
        <v>-467.1</v>
      </c>
      <c r="D29" s="500">
        <v>-412.1</v>
      </c>
      <c r="E29" s="500">
        <v>-442.5</v>
      </c>
      <c r="F29" s="500">
        <v>-525.1</v>
      </c>
      <c r="G29" s="500">
        <v>-631.29999999999995</v>
      </c>
      <c r="H29" s="500">
        <v>-649.20000000000005</v>
      </c>
      <c r="I29" s="500">
        <v>-740</v>
      </c>
      <c r="J29" s="500">
        <v>-805.9</v>
      </c>
      <c r="K29" s="500">
        <v>-879.3</v>
      </c>
      <c r="L29" s="500">
        <v>-841.8</v>
      </c>
      <c r="M29" s="500">
        <v>-900.66470000000004</v>
      </c>
      <c r="N29" s="500">
        <v>-344.43470000000002</v>
      </c>
      <c r="O29" s="500">
        <v>-730.27380000000005</v>
      </c>
      <c r="P29" s="500">
        <v>-960.35450000000003</v>
      </c>
      <c r="Q29" s="500">
        <v>-1057.2868000000001</v>
      </c>
      <c r="R29" s="500">
        <v>-1169.8397</v>
      </c>
      <c r="S29" s="500">
        <v>-1400.9276</v>
      </c>
      <c r="T29" s="500">
        <v>-1674.0781999999999</v>
      </c>
      <c r="U29" s="500">
        <v>-1465.251</v>
      </c>
      <c r="V29" s="500">
        <v>-1815.4222</v>
      </c>
      <c r="W29" s="100"/>
      <c r="X29" s="493" t="s">
        <v>296</v>
      </c>
      <c r="Y29" s="96"/>
    </row>
    <row r="30" spans="1:25" ht="12" customHeight="1">
      <c r="A30" s="95" t="s">
        <v>390</v>
      </c>
      <c r="B30" s="500">
        <v>0</v>
      </c>
      <c r="C30" s="500">
        <v>0</v>
      </c>
      <c r="D30" s="500">
        <v>0</v>
      </c>
      <c r="E30" s="500">
        <v>-45.9</v>
      </c>
      <c r="F30" s="500">
        <v>-40.700000000000003</v>
      </c>
      <c r="G30" s="500">
        <v>-53.7</v>
      </c>
      <c r="H30" s="500">
        <v>-36.1</v>
      </c>
      <c r="I30" s="500">
        <v>-38.1</v>
      </c>
      <c r="J30" s="500">
        <v>-58.4</v>
      </c>
      <c r="K30" s="500">
        <v>-135.4</v>
      </c>
      <c r="L30" s="500">
        <v>-89.3</v>
      </c>
      <c r="M30" s="500">
        <v>-107.86839999999999</v>
      </c>
      <c r="N30" s="500">
        <v>264.16000000000003</v>
      </c>
      <c r="O30" s="500">
        <v>-127.3877</v>
      </c>
      <c r="P30" s="500">
        <v>-228.99379999999999</v>
      </c>
      <c r="Q30" s="500">
        <v>-227.56319999999999</v>
      </c>
      <c r="R30" s="500">
        <v>-260.947</v>
      </c>
      <c r="S30" s="500">
        <v>-530.77319999999997</v>
      </c>
      <c r="T30" s="500">
        <v>-712.846</v>
      </c>
      <c r="U30" s="500">
        <v>-392.02699999999999</v>
      </c>
      <c r="V30" s="500">
        <v>-985.72130000000004</v>
      </c>
      <c r="W30" s="100"/>
      <c r="X30" s="493" t="s">
        <v>297</v>
      </c>
      <c r="Y30" s="96"/>
    </row>
    <row r="31" spans="1:25" ht="12" customHeight="1">
      <c r="A31" s="95" t="s">
        <v>391</v>
      </c>
      <c r="B31" s="500">
        <v>-121</v>
      </c>
      <c r="C31" s="500">
        <v>-110</v>
      </c>
      <c r="D31" s="500">
        <v>-102</v>
      </c>
      <c r="E31" s="500">
        <v>-94</v>
      </c>
      <c r="F31" s="500">
        <v>-90</v>
      </c>
      <c r="G31" s="500">
        <v>-129.5</v>
      </c>
      <c r="H31" s="500">
        <v>-136.5</v>
      </c>
      <c r="I31" s="500">
        <v>-148.69999999999999</v>
      </c>
      <c r="J31" s="500">
        <v>-169.1</v>
      </c>
      <c r="K31" s="500">
        <v>-169.4</v>
      </c>
      <c r="L31" s="500">
        <v>-158</v>
      </c>
      <c r="M31" s="500">
        <v>-181.86</v>
      </c>
      <c r="N31" s="500">
        <v>-186.2123</v>
      </c>
      <c r="O31" s="500">
        <v>-220.4555</v>
      </c>
      <c r="P31" s="500">
        <v>-267.37470000000002</v>
      </c>
      <c r="Q31" s="500">
        <v>-295.54640000000001</v>
      </c>
      <c r="R31" s="500">
        <v>-455.97399999999999</v>
      </c>
      <c r="S31" s="500">
        <v>-492.13490000000002</v>
      </c>
      <c r="T31" s="500">
        <v>-311.02600000000001</v>
      </c>
      <c r="U31" s="500">
        <v>-456.94499999999999</v>
      </c>
      <c r="V31" s="500">
        <v>-516.14400000000001</v>
      </c>
      <c r="W31" s="100"/>
      <c r="X31" s="493" t="s">
        <v>298</v>
      </c>
      <c r="Y31" s="96"/>
    </row>
    <row r="32" spans="1:25" ht="12" customHeight="1">
      <c r="A32" s="95" t="s">
        <v>111</v>
      </c>
      <c r="B32" s="500">
        <v>-458.6</v>
      </c>
      <c r="C32" s="500">
        <v>-357.1</v>
      </c>
      <c r="D32" s="500">
        <v>-310.10000000000002</v>
      </c>
      <c r="E32" s="500">
        <v>-302.60000000000002</v>
      </c>
      <c r="F32" s="500">
        <v>-394.4</v>
      </c>
      <c r="G32" s="500">
        <v>-448.1</v>
      </c>
      <c r="H32" s="500">
        <v>-476.6</v>
      </c>
      <c r="I32" s="500">
        <v>-553.20000000000005</v>
      </c>
      <c r="J32" s="500">
        <v>-578.4</v>
      </c>
      <c r="K32" s="500">
        <v>-574.5</v>
      </c>
      <c r="L32" s="500">
        <v>-594.5</v>
      </c>
      <c r="M32" s="500">
        <v>-610.93629999999996</v>
      </c>
      <c r="N32" s="500">
        <v>-422.38240000000002</v>
      </c>
      <c r="O32" s="500">
        <v>-382.43049999999999</v>
      </c>
      <c r="P32" s="500">
        <v>-463.98590000000002</v>
      </c>
      <c r="Q32" s="500">
        <v>-534.17719999999997</v>
      </c>
      <c r="R32" s="500">
        <v>-452.9187</v>
      </c>
      <c r="S32" s="500">
        <v>-378.01940000000002</v>
      </c>
      <c r="T32" s="500">
        <v>-650.20619999999997</v>
      </c>
      <c r="U32" s="500">
        <v>-616.279</v>
      </c>
      <c r="V32" s="500">
        <v>-313.55689999999998</v>
      </c>
      <c r="W32" s="100"/>
      <c r="X32" s="493" t="s">
        <v>299</v>
      </c>
      <c r="Y32" s="96"/>
    </row>
    <row r="33" spans="1:25" ht="12" customHeight="1">
      <c r="A33" s="95" t="s">
        <v>112</v>
      </c>
      <c r="B33" s="500">
        <v>-321.3</v>
      </c>
      <c r="C33" s="500">
        <v>-232.4</v>
      </c>
      <c r="D33" s="500">
        <v>-187.1</v>
      </c>
      <c r="E33" s="500">
        <v>-192.4</v>
      </c>
      <c r="F33" s="500">
        <v>-242.6</v>
      </c>
      <c r="G33" s="500">
        <v>-227</v>
      </c>
      <c r="H33" s="500">
        <v>-188.7</v>
      </c>
      <c r="I33" s="500">
        <v>-192.7</v>
      </c>
      <c r="J33" s="500">
        <v>-197.9</v>
      </c>
      <c r="K33" s="500">
        <v>-143.80000000000001</v>
      </c>
      <c r="L33" s="500">
        <v>-60.3</v>
      </c>
      <c r="M33" s="500">
        <v>-67.822699999999998</v>
      </c>
      <c r="N33" s="500">
        <v>108.6339</v>
      </c>
      <c r="O33" s="500">
        <v>-488.40780000000001</v>
      </c>
      <c r="P33" s="500">
        <v>-587.98969999999997</v>
      </c>
      <c r="Q33" s="500">
        <v>-494.15539999999999</v>
      </c>
      <c r="R33" s="500">
        <v>-428.31310000000002</v>
      </c>
      <c r="S33" s="500">
        <v>-515.88220000000001</v>
      </c>
      <c r="T33" s="500">
        <v>-916.59379999999999</v>
      </c>
      <c r="U33" s="500">
        <v>-933.66930000000002</v>
      </c>
      <c r="V33" s="500">
        <v>-1351.768</v>
      </c>
      <c r="W33" s="100"/>
      <c r="X33" s="493" t="s">
        <v>393</v>
      </c>
      <c r="Y33" s="96"/>
    </row>
    <row r="34" spans="1:25" ht="12" customHeight="1">
      <c r="A34" s="95" t="s">
        <v>394</v>
      </c>
      <c r="B34" s="500">
        <v>15.8</v>
      </c>
      <c r="C34" s="500">
        <v>50.1</v>
      </c>
      <c r="D34" s="500">
        <v>36</v>
      </c>
      <c r="E34" s="500">
        <v>61.2</v>
      </c>
      <c r="F34" s="500">
        <v>49.2</v>
      </c>
      <c r="G34" s="500">
        <v>84</v>
      </c>
      <c r="H34" s="500">
        <v>90.7</v>
      </c>
      <c r="I34" s="500">
        <v>83</v>
      </c>
      <c r="J34" s="500">
        <v>75</v>
      </c>
      <c r="K34" s="500">
        <v>78.400000000000006</v>
      </c>
      <c r="L34" s="500">
        <v>48</v>
      </c>
      <c r="M34" s="500">
        <v>48.003</v>
      </c>
      <c r="N34" s="500">
        <v>83.668999999999997</v>
      </c>
      <c r="O34" s="500">
        <v>94.968699999999998</v>
      </c>
      <c r="P34" s="500">
        <v>127.17740000000001</v>
      </c>
      <c r="Q34" s="500">
        <v>161.08250000000001</v>
      </c>
      <c r="R34" s="500">
        <v>150.03120000000001</v>
      </c>
      <c r="S34" s="500">
        <v>164.59370000000001</v>
      </c>
      <c r="T34" s="500">
        <v>187.71899999999999</v>
      </c>
      <c r="U34" s="500">
        <v>175.8596</v>
      </c>
      <c r="V34" s="500">
        <v>175.03229999999999</v>
      </c>
      <c r="W34" s="100"/>
      <c r="X34" s="493" t="s">
        <v>302</v>
      </c>
      <c r="Y34" s="381"/>
    </row>
    <row r="35" spans="1:25" ht="12" customHeight="1">
      <c r="A35" s="95" t="s">
        <v>395</v>
      </c>
      <c r="B35" s="500">
        <v>-7.7</v>
      </c>
      <c r="C35" s="500">
        <v>-10</v>
      </c>
      <c r="D35" s="500">
        <v>-7.4</v>
      </c>
      <c r="E35" s="500">
        <v>-7.8</v>
      </c>
      <c r="F35" s="500">
        <v>-8</v>
      </c>
      <c r="G35" s="500">
        <v>-8</v>
      </c>
      <c r="H35" s="500">
        <v>-8.1999999999999993</v>
      </c>
      <c r="I35" s="500">
        <v>-8.8000000000000007</v>
      </c>
      <c r="J35" s="500">
        <v>-16</v>
      </c>
      <c r="K35" s="500">
        <v>-4.9000000000000004</v>
      </c>
      <c r="L35" s="500">
        <v>-20.5</v>
      </c>
      <c r="M35" s="500">
        <v>-18.3233</v>
      </c>
      <c r="N35" s="500">
        <v>-11.89</v>
      </c>
      <c r="O35" s="500">
        <v>-12.2956</v>
      </c>
      <c r="P35" s="500">
        <v>-14.327999999999999</v>
      </c>
      <c r="Q35" s="500">
        <v>-17.273</v>
      </c>
      <c r="R35" s="500">
        <v>-23.695900000000002</v>
      </c>
      <c r="S35" s="500">
        <v>-27.12</v>
      </c>
      <c r="T35" s="500">
        <v>-39.322000000000003</v>
      </c>
      <c r="U35" s="500">
        <v>-37.814</v>
      </c>
      <c r="V35" s="500">
        <v>-57.02</v>
      </c>
      <c r="W35" s="100"/>
      <c r="X35" s="493" t="s">
        <v>303</v>
      </c>
      <c r="Y35" s="96"/>
    </row>
    <row r="36" spans="1:25" ht="12" customHeight="1">
      <c r="A36" s="95" t="s">
        <v>113</v>
      </c>
      <c r="B36" s="500">
        <v>8.1</v>
      </c>
      <c r="C36" s="500">
        <v>40.1</v>
      </c>
      <c r="D36" s="500">
        <v>28.6</v>
      </c>
      <c r="E36" s="500">
        <v>53.4</v>
      </c>
      <c r="F36" s="500">
        <v>41.2</v>
      </c>
      <c r="G36" s="500">
        <v>76</v>
      </c>
      <c r="H36" s="500">
        <v>82.5</v>
      </c>
      <c r="I36" s="500">
        <v>74.2</v>
      </c>
      <c r="J36" s="500">
        <v>59</v>
      </c>
      <c r="K36" s="500">
        <v>73.5</v>
      </c>
      <c r="L36" s="500">
        <v>27.5</v>
      </c>
      <c r="M36" s="500">
        <v>29.679600000000001</v>
      </c>
      <c r="N36" s="500">
        <v>71.778999999999996</v>
      </c>
      <c r="O36" s="500">
        <v>82.673000000000002</v>
      </c>
      <c r="P36" s="500">
        <v>112.8493</v>
      </c>
      <c r="Q36" s="500">
        <v>143.80950000000001</v>
      </c>
      <c r="R36" s="500">
        <v>126.3352</v>
      </c>
      <c r="S36" s="500">
        <v>137.47370000000001</v>
      </c>
      <c r="T36" s="500">
        <v>148.39699999999999</v>
      </c>
      <c r="U36" s="500">
        <v>138.04560000000001</v>
      </c>
      <c r="V36" s="500">
        <v>118.0123</v>
      </c>
      <c r="W36" s="100"/>
      <c r="X36" s="493" t="s">
        <v>396</v>
      </c>
      <c r="Y36" s="96"/>
    </row>
    <row r="37" spans="1:25" ht="12" customHeight="1">
      <c r="A37" s="95" t="s">
        <v>578</v>
      </c>
      <c r="B37" s="500">
        <v>0</v>
      </c>
      <c r="C37" s="500">
        <v>0</v>
      </c>
      <c r="D37" s="500">
        <v>0</v>
      </c>
      <c r="E37" s="500">
        <v>0</v>
      </c>
      <c r="F37" s="500">
        <v>0</v>
      </c>
      <c r="G37" s="500">
        <v>0</v>
      </c>
      <c r="H37" s="500">
        <v>0</v>
      </c>
      <c r="I37" s="500">
        <v>0</v>
      </c>
      <c r="J37" s="500">
        <v>0</v>
      </c>
      <c r="K37" s="500">
        <v>0</v>
      </c>
      <c r="L37" s="500">
        <v>0</v>
      </c>
      <c r="M37" s="500">
        <v>0</v>
      </c>
      <c r="N37" s="500" t="s">
        <v>32</v>
      </c>
      <c r="O37" s="500">
        <v>4.3460000000000001</v>
      </c>
      <c r="P37" s="500">
        <v>5.319</v>
      </c>
      <c r="Q37" s="500">
        <v>3.8330000000000002</v>
      </c>
      <c r="R37" s="500">
        <v>6.5060000000000002</v>
      </c>
      <c r="S37" s="500">
        <v>3.7080000000000002</v>
      </c>
      <c r="T37" s="500">
        <v>0.214</v>
      </c>
      <c r="U37" s="500" t="s">
        <v>32</v>
      </c>
      <c r="V37" s="500" t="s">
        <v>32</v>
      </c>
      <c r="W37" s="100"/>
      <c r="X37" s="493" t="s">
        <v>575</v>
      </c>
      <c r="Y37" s="96"/>
    </row>
    <row r="38" spans="1:25" ht="12" customHeight="1">
      <c r="A38" s="95" t="s">
        <v>577</v>
      </c>
      <c r="B38" s="500">
        <v>-89.7</v>
      </c>
      <c r="C38" s="500">
        <v>-431.4</v>
      </c>
      <c r="D38" s="500">
        <v>-91.5</v>
      </c>
      <c r="E38" s="500">
        <v>228</v>
      </c>
      <c r="F38" s="500">
        <v>537.20000000000005</v>
      </c>
      <c r="G38" s="500">
        <v>421.7</v>
      </c>
      <c r="H38" s="500">
        <v>233.6</v>
      </c>
      <c r="I38" s="500">
        <v>608.70000000000005</v>
      </c>
      <c r="J38" s="500">
        <v>545.1</v>
      </c>
      <c r="K38" s="500">
        <v>147.1</v>
      </c>
      <c r="L38" s="500">
        <v>779.3</v>
      </c>
      <c r="M38" s="500">
        <v>490.08339999999998</v>
      </c>
      <c r="N38" s="500">
        <v>-1884.5526</v>
      </c>
      <c r="O38" s="500">
        <v>6.6513</v>
      </c>
      <c r="P38" s="500">
        <v>-81.924499999999995</v>
      </c>
      <c r="Q38" s="500">
        <v>923.64110000000005</v>
      </c>
      <c r="R38" s="500">
        <v>2935.5502000000001</v>
      </c>
      <c r="S38" s="500">
        <v>1506.2174</v>
      </c>
      <c r="T38" s="500">
        <v>3097.7575999999999</v>
      </c>
      <c r="U38" s="500">
        <v>1353.2009</v>
      </c>
      <c r="V38" s="500">
        <v>1466.4909</v>
      </c>
      <c r="W38" s="100"/>
      <c r="X38" s="493" t="s">
        <v>576</v>
      </c>
      <c r="Y38" s="96"/>
    </row>
    <row r="39" spans="1:25" ht="12" customHeight="1">
      <c r="A39" s="95" t="s">
        <v>114</v>
      </c>
      <c r="B39" s="500">
        <v>0</v>
      </c>
      <c r="C39" s="500">
        <v>0</v>
      </c>
      <c r="D39" s="500">
        <v>0</v>
      </c>
      <c r="E39" s="500">
        <v>0</v>
      </c>
      <c r="F39" s="500">
        <v>0</v>
      </c>
      <c r="G39" s="500">
        <v>0</v>
      </c>
      <c r="H39" s="500">
        <v>0</v>
      </c>
      <c r="I39" s="500">
        <v>-13.2</v>
      </c>
      <c r="J39" s="500">
        <v>-9.3000000000000007</v>
      </c>
      <c r="K39" s="500">
        <v>0</v>
      </c>
      <c r="L39" s="500">
        <v>0.6</v>
      </c>
      <c r="M39" s="500">
        <v>-6.1635999999999997</v>
      </c>
      <c r="N39" s="500">
        <v>-13.740600000000001</v>
      </c>
      <c r="O39" s="500">
        <v>-15.076499999999999</v>
      </c>
      <c r="P39" s="500">
        <v>-17.717099999999999</v>
      </c>
      <c r="Q39" s="500">
        <v>-36.259599999999999</v>
      </c>
      <c r="R39" s="500">
        <v>1.0304</v>
      </c>
      <c r="S39" s="500">
        <v>-89.388499999999993</v>
      </c>
      <c r="T39" s="500">
        <v>10.9125</v>
      </c>
      <c r="U39" s="500">
        <v>-16.409400000000002</v>
      </c>
      <c r="V39" s="500">
        <v>-8.6440000000000001</v>
      </c>
      <c r="W39" s="100"/>
      <c r="X39" s="493" t="s">
        <v>304</v>
      </c>
      <c r="Y39" s="96"/>
    </row>
    <row r="40" spans="1:25" ht="12" customHeight="1">
      <c r="A40" s="95" t="s">
        <v>115</v>
      </c>
      <c r="B40" s="500">
        <v>0</v>
      </c>
      <c r="C40" s="500">
        <v>0</v>
      </c>
      <c r="D40" s="500">
        <v>0</v>
      </c>
      <c r="E40" s="500">
        <v>101.5</v>
      </c>
      <c r="F40" s="500">
        <v>154.5</v>
      </c>
      <c r="G40" s="500">
        <v>156.6</v>
      </c>
      <c r="H40" s="500">
        <v>136.80000000000001</v>
      </c>
      <c r="I40" s="500">
        <v>126.4</v>
      </c>
      <c r="J40" s="500">
        <v>164.1</v>
      </c>
      <c r="K40" s="500">
        <v>235.3</v>
      </c>
      <c r="L40" s="500">
        <v>273.5</v>
      </c>
      <c r="M40" s="500">
        <v>296.79379999999998</v>
      </c>
      <c r="N40" s="500">
        <v>193.74889999999999</v>
      </c>
      <c r="O40" s="500">
        <v>416.40750000000003</v>
      </c>
      <c r="P40" s="500">
        <v>332.36939999999998</v>
      </c>
      <c r="Q40" s="500">
        <v>847.40020000000004</v>
      </c>
      <c r="R40" s="500">
        <v>1493.4924000000001</v>
      </c>
      <c r="S40" s="500">
        <v>1329.4641999999999</v>
      </c>
      <c r="T40" s="500">
        <v>2105.6880000000001</v>
      </c>
      <c r="U40" s="500">
        <v>1592.6683</v>
      </c>
      <c r="V40" s="500">
        <v>2354.7530999999999</v>
      </c>
      <c r="W40" s="100"/>
      <c r="X40" s="493" t="s">
        <v>305</v>
      </c>
      <c r="Y40" s="96"/>
    </row>
    <row r="41" spans="1:25" ht="12" customHeight="1">
      <c r="A41" s="95" t="s">
        <v>116</v>
      </c>
      <c r="B41" s="500">
        <v>0</v>
      </c>
      <c r="C41" s="500">
        <v>0</v>
      </c>
      <c r="D41" s="500">
        <v>0</v>
      </c>
      <c r="E41" s="500">
        <v>0</v>
      </c>
      <c r="F41" s="500">
        <v>0</v>
      </c>
      <c r="G41" s="500">
        <v>0</v>
      </c>
      <c r="H41" s="500">
        <v>0</v>
      </c>
      <c r="I41" s="500">
        <v>0</v>
      </c>
      <c r="J41" s="500">
        <v>0</v>
      </c>
      <c r="K41" s="500">
        <v>-44.3</v>
      </c>
      <c r="L41" s="500">
        <v>-1.8632</v>
      </c>
      <c r="M41" s="500">
        <v>236.52500000000001</v>
      </c>
      <c r="N41" s="500">
        <v>280.00869999999998</v>
      </c>
      <c r="O41" s="500">
        <v>-512.60680000000002</v>
      </c>
      <c r="P41" s="500">
        <v>-695.68560000000002</v>
      </c>
      <c r="Q41" s="500">
        <v>577.7165</v>
      </c>
      <c r="R41" s="500">
        <v>-97.156400000000005</v>
      </c>
      <c r="S41" s="500">
        <v>195.22149999999999</v>
      </c>
      <c r="T41" s="500">
        <v>-52.308500000000002</v>
      </c>
      <c r="U41" s="500">
        <v>-707.35400000000004</v>
      </c>
      <c r="V41" s="500">
        <v>-1340.8878</v>
      </c>
      <c r="W41" s="100"/>
      <c r="X41" s="493" t="s">
        <v>306</v>
      </c>
      <c r="Y41" s="96"/>
    </row>
    <row r="42" spans="1:25" ht="12" customHeight="1">
      <c r="A42" s="95" t="s">
        <v>397</v>
      </c>
      <c r="B42" s="500">
        <v>0</v>
      </c>
      <c r="C42" s="500">
        <v>0</v>
      </c>
      <c r="D42" s="500">
        <v>0</v>
      </c>
      <c r="E42" s="500">
        <v>0</v>
      </c>
      <c r="F42" s="500">
        <v>0</v>
      </c>
      <c r="G42" s="500">
        <v>0</v>
      </c>
      <c r="H42" s="500">
        <v>0</v>
      </c>
      <c r="I42" s="500">
        <v>0</v>
      </c>
      <c r="J42" s="500">
        <v>0</v>
      </c>
      <c r="K42" s="500">
        <v>0</v>
      </c>
      <c r="L42" s="500">
        <v>-3.3782000000000001</v>
      </c>
      <c r="M42" s="500">
        <v>10.2181</v>
      </c>
      <c r="N42" s="500">
        <v>15.2529</v>
      </c>
      <c r="O42" s="500">
        <v>8.9471000000000007</v>
      </c>
      <c r="P42" s="500">
        <v>0.86939999999999995</v>
      </c>
      <c r="Q42" s="500">
        <v>0.2787</v>
      </c>
      <c r="R42" s="500">
        <v>-0.221</v>
      </c>
      <c r="S42" s="500">
        <v>-0.28439999999999999</v>
      </c>
      <c r="T42" s="500">
        <v>-0.28439999999999999</v>
      </c>
      <c r="U42" s="500">
        <v>-0.28439999999999999</v>
      </c>
      <c r="V42" s="500" t="s">
        <v>32</v>
      </c>
      <c r="W42" s="100"/>
      <c r="X42" s="493" t="s">
        <v>398</v>
      </c>
      <c r="Y42" s="96"/>
    </row>
    <row r="43" spans="1:25" ht="12" customHeight="1">
      <c r="A43" s="95" t="s">
        <v>117</v>
      </c>
      <c r="B43" s="500">
        <v>0</v>
      </c>
      <c r="C43" s="500">
        <v>0</v>
      </c>
      <c r="D43" s="500">
        <v>0</v>
      </c>
      <c r="E43" s="500">
        <v>0</v>
      </c>
      <c r="F43" s="500">
        <v>0</v>
      </c>
      <c r="G43" s="500">
        <v>0</v>
      </c>
      <c r="H43" s="500">
        <v>0</v>
      </c>
      <c r="I43" s="500">
        <v>0</v>
      </c>
      <c r="J43" s="500">
        <v>0</v>
      </c>
      <c r="K43" s="500">
        <v>-44.3</v>
      </c>
      <c r="L43" s="500">
        <v>1.5149999999999999</v>
      </c>
      <c r="M43" s="500">
        <v>226.30699999999999</v>
      </c>
      <c r="N43" s="500">
        <v>264.75580000000002</v>
      </c>
      <c r="O43" s="500">
        <v>-521.55399999999997</v>
      </c>
      <c r="P43" s="500">
        <v>-696.55510000000004</v>
      </c>
      <c r="Q43" s="500">
        <v>577.43769999999995</v>
      </c>
      <c r="R43" s="500">
        <v>-96.935299999999998</v>
      </c>
      <c r="S43" s="500">
        <v>195.506</v>
      </c>
      <c r="T43" s="500">
        <v>-52.024000000000001</v>
      </c>
      <c r="U43" s="500">
        <v>-707.06949999999995</v>
      </c>
      <c r="V43" s="500" t="s">
        <v>32</v>
      </c>
      <c r="W43" s="100"/>
      <c r="X43" s="493" t="s">
        <v>307</v>
      </c>
      <c r="Y43" s="96"/>
    </row>
    <row r="44" spans="1:25" ht="12" customHeight="1">
      <c r="A44" s="95" t="s">
        <v>118</v>
      </c>
      <c r="B44" s="500">
        <v>107.8</v>
      </c>
      <c r="C44" s="500">
        <v>47.4</v>
      </c>
      <c r="D44" s="500">
        <v>83.4</v>
      </c>
      <c r="E44" s="500">
        <v>29.3</v>
      </c>
      <c r="F44" s="500">
        <v>158.1</v>
      </c>
      <c r="G44" s="500">
        <v>288.8</v>
      </c>
      <c r="H44" s="500">
        <v>179.9</v>
      </c>
      <c r="I44" s="500">
        <v>209.6</v>
      </c>
      <c r="J44" s="500">
        <v>419.4</v>
      </c>
      <c r="K44" s="500">
        <v>128.19999999999999</v>
      </c>
      <c r="L44" s="500">
        <v>193.29400000000001</v>
      </c>
      <c r="M44" s="500">
        <v>271.18200000000002</v>
      </c>
      <c r="N44" s="500">
        <v>48.588099999999997</v>
      </c>
      <c r="O44" s="500">
        <v>201.56360000000001</v>
      </c>
      <c r="P44" s="500">
        <v>273.43630000000002</v>
      </c>
      <c r="Q44" s="500">
        <v>228.1711</v>
      </c>
      <c r="R44" s="500">
        <v>1783.5451</v>
      </c>
      <c r="S44" s="500">
        <v>955.30650000000003</v>
      </c>
      <c r="T44" s="500">
        <v>-518.98099999999999</v>
      </c>
      <c r="U44" s="500">
        <v>-30.5474</v>
      </c>
      <c r="V44" s="500">
        <v>793.28721000000007</v>
      </c>
      <c r="W44" s="100"/>
      <c r="X44" s="493" t="s">
        <v>308</v>
      </c>
      <c r="Y44" s="96"/>
    </row>
    <row r="45" spans="1:25" ht="12" customHeight="1">
      <c r="A45" s="95" t="s">
        <v>397</v>
      </c>
      <c r="B45" s="500">
        <v>0</v>
      </c>
      <c r="C45" s="500">
        <v>0</v>
      </c>
      <c r="D45" s="500">
        <v>0</v>
      </c>
      <c r="E45" s="500">
        <v>0</v>
      </c>
      <c r="F45" s="500">
        <v>0</v>
      </c>
      <c r="G45" s="500">
        <v>0</v>
      </c>
      <c r="H45" s="500">
        <v>0</v>
      </c>
      <c r="I45" s="500">
        <v>0</v>
      </c>
      <c r="J45" s="500">
        <v>0</v>
      </c>
      <c r="K45" s="500">
        <v>0</v>
      </c>
      <c r="L45" s="500">
        <v>5.0999999999999996</v>
      </c>
      <c r="M45" s="500">
        <v>34.875100000000003</v>
      </c>
      <c r="N45" s="500">
        <v>-9.4801000000000002</v>
      </c>
      <c r="O45" s="500">
        <v>-6.4055</v>
      </c>
      <c r="P45" s="500">
        <v>20.122299999999999</v>
      </c>
      <c r="Q45" s="500">
        <v>-2.3860999999999999</v>
      </c>
      <c r="R45" s="500">
        <v>-26.613</v>
      </c>
      <c r="S45" s="500">
        <v>2.2907000000000002</v>
      </c>
      <c r="T45" s="500">
        <v>2.2907000000000002</v>
      </c>
      <c r="U45" s="500">
        <v>2.2907000000000002</v>
      </c>
      <c r="V45" s="500" t="s">
        <v>32</v>
      </c>
      <c r="W45" s="100"/>
      <c r="X45" s="493" t="s">
        <v>398</v>
      </c>
      <c r="Y45" s="96"/>
    </row>
    <row r="46" spans="1:25" ht="12" customHeight="1">
      <c r="A46" s="95" t="s">
        <v>117</v>
      </c>
      <c r="B46" s="500">
        <v>107.8</v>
      </c>
      <c r="C46" s="500">
        <v>47.4</v>
      </c>
      <c r="D46" s="500">
        <v>83.4</v>
      </c>
      <c r="E46" s="500">
        <v>29.3</v>
      </c>
      <c r="F46" s="500">
        <v>158.1</v>
      </c>
      <c r="G46" s="500">
        <v>288.8</v>
      </c>
      <c r="H46" s="500">
        <v>179.9</v>
      </c>
      <c r="I46" s="500">
        <v>209.6</v>
      </c>
      <c r="J46" s="500">
        <v>419.4</v>
      </c>
      <c r="K46" s="500">
        <v>128.19999999999999</v>
      </c>
      <c r="L46" s="500">
        <v>188.19399999999999</v>
      </c>
      <c r="M46" s="500">
        <v>236.30699999999999</v>
      </c>
      <c r="N46" s="500">
        <v>58.068199999999997</v>
      </c>
      <c r="O46" s="500">
        <v>207.9691</v>
      </c>
      <c r="P46" s="500">
        <v>253.31389999999999</v>
      </c>
      <c r="Q46" s="500">
        <v>230.55719999999999</v>
      </c>
      <c r="R46" s="500">
        <v>1810.1581000000001</v>
      </c>
      <c r="S46" s="500">
        <v>953.01570000000004</v>
      </c>
      <c r="T46" s="500">
        <v>-521.27170000000001</v>
      </c>
      <c r="U46" s="500">
        <v>-32.838099999999997</v>
      </c>
      <c r="V46" s="500" t="s">
        <v>32</v>
      </c>
      <c r="W46" s="100"/>
      <c r="X46" s="493" t="s">
        <v>307</v>
      </c>
      <c r="Y46" s="96"/>
    </row>
    <row r="47" spans="1:25" ht="12" customHeight="1">
      <c r="A47" s="95" t="s">
        <v>119</v>
      </c>
      <c r="B47" s="500">
        <v>-632</v>
      </c>
      <c r="C47" s="500">
        <v>-399</v>
      </c>
      <c r="D47" s="500">
        <v>-589.79999999999995</v>
      </c>
      <c r="E47" s="500">
        <v>-19.3</v>
      </c>
      <c r="F47" s="500">
        <v>-71.8</v>
      </c>
      <c r="G47" s="500">
        <v>-961.9</v>
      </c>
      <c r="H47" s="500">
        <v>-1238.5</v>
      </c>
      <c r="I47" s="500">
        <v>-626.6</v>
      </c>
      <c r="J47" s="500">
        <v>-428</v>
      </c>
      <c r="K47" s="500">
        <v>-119.3</v>
      </c>
      <c r="L47" s="500">
        <v>-690.26900000000001</v>
      </c>
      <c r="M47" s="500">
        <v>-2275.27</v>
      </c>
      <c r="N47" s="500">
        <v>1781.2575999999999</v>
      </c>
      <c r="O47" s="500">
        <v>-1254.9177</v>
      </c>
      <c r="P47" s="500">
        <v>-259.69470000000001</v>
      </c>
      <c r="Q47" s="500">
        <v>-1112.7476999999999</v>
      </c>
      <c r="R47" s="500">
        <v>1414.924</v>
      </c>
      <c r="S47" s="500">
        <v>-2027.5355</v>
      </c>
      <c r="T47" s="500">
        <v>179.88</v>
      </c>
      <c r="U47" s="500">
        <v>-1465.1420000000001</v>
      </c>
      <c r="V47" s="500">
        <v>480.73899999999998</v>
      </c>
      <c r="W47" s="100"/>
      <c r="X47" s="493" t="s">
        <v>309</v>
      </c>
      <c r="Y47" s="96"/>
    </row>
    <row r="48" spans="1:25" ht="12" customHeight="1">
      <c r="A48" s="95" t="s">
        <v>120</v>
      </c>
      <c r="B48" s="500">
        <v>0</v>
      </c>
      <c r="C48" s="500">
        <v>0</v>
      </c>
      <c r="D48" s="500">
        <v>0</v>
      </c>
      <c r="E48" s="500">
        <v>0</v>
      </c>
      <c r="F48" s="500">
        <v>-10.1</v>
      </c>
      <c r="G48" s="500">
        <v>0</v>
      </c>
      <c r="H48" s="500">
        <v>0</v>
      </c>
      <c r="I48" s="500">
        <v>0</v>
      </c>
      <c r="J48" s="500">
        <v>0</v>
      </c>
      <c r="K48" s="500">
        <v>0</v>
      </c>
      <c r="L48" s="500">
        <v>0.94</v>
      </c>
      <c r="M48" s="500">
        <v>-5.3867000000000003</v>
      </c>
      <c r="N48" s="500">
        <v>-522.61839999999995</v>
      </c>
      <c r="O48" s="500">
        <v>270.39999999999998</v>
      </c>
      <c r="P48" s="500">
        <v>217.99199999999999</v>
      </c>
      <c r="Q48" s="500">
        <v>-324.78699999999998</v>
      </c>
      <c r="R48" s="500">
        <v>334.12200000000001</v>
      </c>
      <c r="S48" s="500">
        <v>-1004.678</v>
      </c>
      <c r="T48" s="500">
        <v>246.154</v>
      </c>
      <c r="U48" s="500">
        <v>124.78100000000001</v>
      </c>
      <c r="V48" s="500" t="s">
        <v>32</v>
      </c>
      <c r="W48" s="100"/>
      <c r="X48" s="493" t="s">
        <v>310</v>
      </c>
      <c r="Y48" s="96"/>
    </row>
    <row r="49" spans="1:25" ht="12" customHeight="1">
      <c r="A49" s="95" t="s">
        <v>121</v>
      </c>
      <c r="B49" s="500">
        <v>0</v>
      </c>
      <c r="C49" s="500">
        <v>0</v>
      </c>
      <c r="D49" s="500">
        <v>0</v>
      </c>
      <c r="E49" s="500">
        <v>0</v>
      </c>
      <c r="F49" s="500">
        <v>0</v>
      </c>
      <c r="G49" s="500">
        <v>0</v>
      </c>
      <c r="H49" s="500">
        <v>0</v>
      </c>
      <c r="I49" s="500">
        <v>0</v>
      </c>
      <c r="J49" s="500">
        <v>0</v>
      </c>
      <c r="K49" s="500">
        <v>0</v>
      </c>
      <c r="L49" s="500">
        <v>0</v>
      </c>
      <c r="M49" s="500">
        <v>0</v>
      </c>
      <c r="N49" s="500">
        <v>1.8216000000000001</v>
      </c>
      <c r="O49" s="500">
        <v>-14.9312</v>
      </c>
      <c r="P49" s="500">
        <v>-0.96299999999999997</v>
      </c>
      <c r="Q49" s="500">
        <v>-1.0760000000000001</v>
      </c>
      <c r="R49" s="500">
        <v>-0.77500000000000002</v>
      </c>
      <c r="S49" s="500" t="s">
        <v>32</v>
      </c>
      <c r="T49" s="500">
        <v>1.097</v>
      </c>
      <c r="U49" s="500">
        <v>-0.83899999999999997</v>
      </c>
      <c r="V49" s="500" t="s">
        <v>32</v>
      </c>
      <c r="W49" s="100"/>
      <c r="X49" s="493" t="s">
        <v>399</v>
      </c>
      <c r="Y49" s="96"/>
    </row>
    <row r="50" spans="1:25" ht="12" customHeight="1">
      <c r="A50" s="95" t="s">
        <v>122</v>
      </c>
      <c r="B50" s="500">
        <v>-441.5</v>
      </c>
      <c r="C50" s="500">
        <v>-387.2</v>
      </c>
      <c r="D50" s="500">
        <v>-589.79999999999995</v>
      </c>
      <c r="E50" s="500">
        <v>-18.600000000000001</v>
      </c>
      <c r="F50" s="500">
        <v>-44</v>
      </c>
      <c r="G50" s="500">
        <v>-961.3</v>
      </c>
      <c r="H50" s="500">
        <v>-1232.4000000000001</v>
      </c>
      <c r="I50" s="500">
        <v>-636.4</v>
      </c>
      <c r="J50" s="500">
        <v>-428</v>
      </c>
      <c r="K50" s="500">
        <v>65.400000000000006</v>
      </c>
      <c r="L50" s="500">
        <v>-549.18499999999995</v>
      </c>
      <c r="M50" s="500">
        <v>-2210.64</v>
      </c>
      <c r="N50" s="500">
        <v>2967.3069999999998</v>
      </c>
      <c r="O50" s="500">
        <v>-1399.5862</v>
      </c>
      <c r="P50" s="500">
        <v>-397.61529999999999</v>
      </c>
      <c r="Q50" s="500">
        <v>-843.5779</v>
      </c>
      <c r="R50" s="500">
        <v>1109.5549000000001</v>
      </c>
      <c r="S50" s="500">
        <v>-483.4221</v>
      </c>
      <c r="T50" s="500">
        <v>-170.41900000000001</v>
      </c>
      <c r="U50" s="500">
        <v>-681.30799999999999</v>
      </c>
      <c r="V50" s="500" t="s">
        <v>32</v>
      </c>
      <c r="W50" s="100"/>
      <c r="X50" s="493" t="s">
        <v>311</v>
      </c>
      <c r="Y50" s="96"/>
    </row>
    <row r="51" spans="1:25" ht="12" customHeight="1">
      <c r="A51" s="95" t="s">
        <v>123</v>
      </c>
      <c r="B51" s="500">
        <v>-190.5</v>
      </c>
      <c r="C51" s="500">
        <v>-11.8</v>
      </c>
      <c r="D51" s="500">
        <v>0</v>
      </c>
      <c r="E51" s="500">
        <v>-0.7</v>
      </c>
      <c r="F51" s="500">
        <v>-17.7</v>
      </c>
      <c r="G51" s="500">
        <v>-0.6</v>
      </c>
      <c r="H51" s="500">
        <v>-6.1</v>
      </c>
      <c r="I51" s="500">
        <v>9.8000000000000007</v>
      </c>
      <c r="J51" s="500">
        <v>0</v>
      </c>
      <c r="K51" s="500">
        <v>-184.7</v>
      </c>
      <c r="L51" s="500">
        <v>-142.024</v>
      </c>
      <c r="M51" s="500">
        <v>-59.243200000000002</v>
      </c>
      <c r="N51" s="500">
        <v>-665.25260000000003</v>
      </c>
      <c r="O51" s="500">
        <v>-110.8002</v>
      </c>
      <c r="P51" s="500">
        <v>-79.1083</v>
      </c>
      <c r="Q51" s="500">
        <v>56.693100000000001</v>
      </c>
      <c r="R51" s="500">
        <v>-27.977799999999998</v>
      </c>
      <c r="S51" s="500">
        <v>-539.43539999999996</v>
      </c>
      <c r="T51" s="500">
        <v>103.048</v>
      </c>
      <c r="U51" s="500">
        <v>-907.77599999999995</v>
      </c>
      <c r="V51" s="500" t="s">
        <v>32</v>
      </c>
      <c r="W51" s="100"/>
      <c r="X51" s="493" t="s">
        <v>312</v>
      </c>
      <c r="Y51" s="96"/>
    </row>
    <row r="52" spans="1:25" ht="12" customHeight="1">
      <c r="A52" s="95" t="s">
        <v>375</v>
      </c>
      <c r="B52" s="500">
        <v>434.5</v>
      </c>
      <c r="C52" s="500">
        <v>-79.8</v>
      </c>
      <c r="D52" s="500">
        <v>414.9</v>
      </c>
      <c r="E52" s="500">
        <v>116.5</v>
      </c>
      <c r="F52" s="500">
        <v>296.39999999999998</v>
      </c>
      <c r="G52" s="500">
        <v>938.2</v>
      </c>
      <c r="H52" s="500">
        <v>1155.4000000000001</v>
      </c>
      <c r="I52" s="500">
        <v>912.5</v>
      </c>
      <c r="J52" s="500">
        <v>398.9</v>
      </c>
      <c r="K52" s="500">
        <v>-52.8</v>
      </c>
      <c r="L52" s="500">
        <v>1004.0382</v>
      </c>
      <c r="M52" s="500">
        <v>1967.0161000000001</v>
      </c>
      <c r="N52" s="500">
        <v>-4174.4153999999999</v>
      </c>
      <c r="O52" s="500">
        <v>1171.2813000000001</v>
      </c>
      <c r="P52" s="500">
        <v>285.36709999999999</v>
      </c>
      <c r="Q52" s="500">
        <v>419.36070000000001</v>
      </c>
      <c r="R52" s="500">
        <v>-1660.2854</v>
      </c>
      <c r="S52" s="500">
        <v>1143.1491000000001</v>
      </c>
      <c r="T52" s="500">
        <v>1372.5664999999999</v>
      </c>
      <c r="U52" s="500">
        <v>1979.9853000000001</v>
      </c>
      <c r="V52" s="500">
        <v>-812.75639999999999</v>
      </c>
      <c r="W52" s="100"/>
      <c r="X52" s="493" t="s">
        <v>313</v>
      </c>
      <c r="Y52" s="96"/>
    </row>
    <row r="53" spans="1:25" ht="12" customHeight="1">
      <c r="A53" s="95" t="s">
        <v>120</v>
      </c>
      <c r="B53" s="500">
        <v>-21.6</v>
      </c>
      <c r="C53" s="500">
        <v>-281.39999999999998</v>
      </c>
      <c r="D53" s="500">
        <v>-139.19999999999999</v>
      </c>
      <c r="E53" s="500">
        <v>-23.7</v>
      </c>
      <c r="F53" s="500">
        <v>5.7</v>
      </c>
      <c r="G53" s="500">
        <v>-62.5</v>
      </c>
      <c r="H53" s="500">
        <v>-10.3</v>
      </c>
      <c r="I53" s="500">
        <v>-31.3</v>
      </c>
      <c r="J53" s="500">
        <v>-37.200000000000003</v>
      </c>
      <c r="K53" s="500">
        <v>-135.69999999999999</v>
      </c>
      <c r="L53" s="500">
        <v>-46.639000000000003</v>
      </c>
      <c r="M53" s="500">
        <v>-52.428199999999997</v>
      </c>
      <c r="N53" s="500">
        <v>-14.451700000000001</v>
      </c>
      <c r="O53" s="500">
        <v>-63.922800000000002</v>
      </c>
      <c r="P53" s="500">
        <v>-25.8432</v>
      </c>
      <c r="Q53" s="500">
        <v>-31.512</v>
      </c>
      <c r="R53" s="500">
        <v>-33.705199999999998</v>
      </c>
      <c r="S53" s="500">
        <v>109.9956</v>
      </c>
      <c r="T53" s="500">
        <v>161.35900000000001</v>
      </c>
      <c r="U53" s="500">
        <v>689.27300000000002</v>
      </c>
      <c r="V53" s="500" t="s">
        <v>32</v>
      </c>
      <c r="W53" s="100"/>
      <c r="X53" s="493" t="s">
        <v>314</v>
      </c>
      <c r="Y53" s="96"/>
    </row>
    <row r="54" spans="1:25" ht="12" customHeight="1">
      <c r="A54" s="95" t="s">
        <v>121</v>
      </c>
      <c r="B54" s="500">
        <v>15.6</v>
      </c>
      <c r="C54" s="500">
        <v>111.1</v>
      </c>
      <c r="D54" s="500">
        <v>104.9</v>
      </c>
      <c r="E54" s="500">
        <v>120.3</v>
      </c>
      <c r="F54" s="500">
        <v>134</v>
      </c>
      <c r="G54" s="500">
        <v>18.600000000000001</v>
      </c>
      <c r="H54" s="500">
        <v>20.3</v>
      </c>
      <c r="I54" s="500">
        <v>96.8</v>
      </c>
      <c r="J54" s="500">
        <v>169.1</v>
      </c>
      <c r="K54" s="500">
        <v>260.5</v>
      </c>
      <c r="L54" s="500">
        <v>200.68299999999999</v>
      </c>
      <c r="M54" s="500">
        <v>144.512</v>
      </c>
      <c r="N54" s="500">
        <v>667.31290000000001</v>
      </c>
      <c r="O54" s="500">
        <v>328.90600000000001</v>
      </c>
      <c r="P54" s="500">
        <v>39.540199999999999</v>
      </c>
      <c r="Q54" s="500">
        <v>49.91</v>
      </c>
      <c r="R54" s="500">
        <v>-575.06640000000004</v>
      </c>
      <c r="S54" s="500">
        <v>7.0548999999999999</v>
      </c>
      <c r="T54" s="500">
        <v>276.858</v>
      </c>
      <c r="U54" s="500">
        <v>868.87800000000004</v>
      </c>
      <c r="V54" s="500" t="s">
        <v>32</v>
      </c>
      <c r="W54" s="100"/>
      <c r="X54" s="493" t="s">
        <v>315</v>
      </c>
      <c r="Y54" s="96"/>
    </row>
    <row r="55" spans="1:25" ht="12" customHeight="1">
      <c r="A55" s="95" t="s">
        <v>122</v>
      </c>
      <c r="B55" s="500">
        <v>393</v>
      </c>
      <c r="C55" s="500">
        <v>234.7</v>
      </c>
      <c r="D55" s="500">
        <v>434.2</v>
      </c>
      <c r="E55" s="500">
        <v>16</v>
      </c>
      <c r="F55" s="500">
        <v>99.8</v>
      </c>
      <c r="G55" s="500">
        <v>1017.9</v>
      </c>
      <c r="H55" s="500">
        <v>1112.9000000000001</v>
      </c>
      <c r="I55" s="500">
        <v>778.9</v>
      </c>
      <c r="J55" s="500">
        <v>272.89999999999998</v>
      </c>
      <c r="K55" s="500">
        <v>-161.30000000000001</v>
      </c>
      <c r="L55" s="500">
        <v>862.596</v>
      </c>
      <c r="M55" s="500">
        <v>1781.58</v>
      </c>
      <c r="N55" s="500">
        <v>-4693.5505000000003</v>
      </c>
      <c r="O55" s="500">
        <v>963.89880000000005</v>
      </c>
      <c r="P55" s="500">
        <v>366.27510000000001</v>
      </c>
      <c r="Q55" s="500">
        <v>405.214</v>
      </c>
      <c r="R55" s="500">
        <v>-1197.0858000000001</v>
      </c>
      <c r="S55" s="500">
        <v>124.02070000000001</v>
      </c>
      <c r="T55" s="500">
        <v>862.49099999999999</v>
      </c>
      <c r="U55" s="500">
        <v>511.66500000000002</v>
      </c>
      <c r="V55" s="500" t="s">
        <v>32</v>
      </c>
      <c r="W55" s="100"/>
      <c r="X55" s="493" t="s">
        <v>316</v>
      </c>
      <c r="Y55" s="100"/>
    </row>
    <row r="56" spans="1:25" ht="12" customHeight="1">
      <c r="A56" s="95" t="s">
        <v>123</v>
      </c>
      <c r="B56" s="500">
        <v>47.5</v>
      </c>
      <c r="C56" s="500">
        <v>-144.19999999999999</v>
      </c>
      <c r="D56" s="500">
        <v>15</v>
      </c>
      <c r="E56" s="500">
        <v>3.9</v>
      </c>
      <c r="F56" s="500">
        <v>56.9</v>
      </c>
      <c r="G56" s="500">
        <v>-35.799999999999997</v>
      </c>
      <c r="H56" s="500">
        <v>32.5</v>
      </c>
      <c r="I56" s="500">
        <v>68.099999999999994</v>
      </c>
      <c r="J56" s="500">
        <v>-5.9</v>
      </c>
      <c r="K56" s="500">
        <v>-16.3</v>
      </c>
      <c r="L56" s="500">
        <v>-12.601800000000001</v>
      </c>
      <c r="M56" s="500">
        <v>93.3523</v>
      </c>
      <c r="N56" s="500">
        <v>-133.7261</v>
      </c>
      <c r="O56" s="500">
        <v>-57.6006</v>
      </c>
      <c r="P56" s="500">
        <v>-94.605000000000004</v>
      </c>
      <c r="Q56" s="500">
        <v>-4.2511999999999999</v>
      </c>
      <c r="R56" s="500">
        <v>145.57210000000001</v>
      </c>
      <c r="S56" s="500">
        <v>902.07770000000005</v>
      </c>
      <c r="T56" s="500">
        <v>71.858500000000006</v>
      </c>
      <c r="U56" s="500">
        <v>-89.830600000000004</v>
      </c>
      <c r="V56" s="500" t="s">
        <v>32</v>
      </c>
      <c r="W56" s="100"/>
      <c r="X56" s="493" t="s">
        <v>317</v>
      </c>
    </row>
    <row r="57" spans="1:25" ht="12" customHeight="1">
      <c r="A57" s="95" t="s">
        <v>124</v>
      </c>
      <c r="B57" s="500">
        <v>35.723700000000001</v>
      </c>
      <c r="C57" s="500">
        <v>468.767</v>
      </c>
      <c r="D57" s="500">
        <v>238.32400000000001</v>
      </c>
      <c r="E57" s="500">
        <v>208.72800000000001</v>
      </c>
      <c r="F57" s="500">
        <v>10.175700000000001</v>
      </c>
      <c r="G57" s="500">
        <v>18.606300000000001</v>
      </c>
      <c r="H57" s="500">
        <v>152.16999999999999</v>
      </c>
      <c r="I57" s="500">
        <v>78.751400000000004</v>
      </c>
      <c r="J57" s="500">
        <v>285.49200000000002</v>
      </c>
      <c r="K57" s="500">
        <v>250.92599999999999</v>
      </c>
      <c r="L57" s="500">
        <v>-46.642499999999998</v>
      </c>
      <c r="M57" s="500">
        <v>285.04719999999998</v>
      </c>
      <c r="N57" s="500">
        <v>-2429.5583999999999</v>
      </c>
      <c r="O57" s="500">
        <v>1036.8572999999999</v>
      </c>
      <c r="P57" s="500">
        <v>379.0668</v>
      </c>
      <c r="Q57" s="500">
        <v>-174.0737</v>
      </c>
      <c r="R57" s="500">
        <v>-151.51169999999999</v>
      </c>
      <c r="S57" s="500">
        <v>-279.2971</v>
      </c>
      <c r="T57" s="500">
        <v>863.745</v>
      </c>
      <c r="U57" s="500">
        <v>340.9556</v>
      </c>
      <c r="V57" s="500">
        <v>-1384.2949000000001</v>
      </c>
      <c r="W57" s="100"/>
      <c r="X57" s="493" t="s">
        <v>318</v>
      </c>
    </row>
    <row r="58" spans="1:25" ht="12" customHeight="1">
      <c r="A58" s="95" t="s">
        <v>125</v>
      </c>
      <c r="B58" s="500">
        <v>131.91399999999999</v>
      </c>
      <c r="C58" s="500">
        <v>79.796999999999997</v>
      </c>
      <c r="D58" s="500">
        <v>138.04400000000001</v>
      </c>
      <c r="E58" s="500">
        <v>192.93799999999999</v>
      </c>
      <c r="F58" s="500">
        <v>109.07599999999999</v>
      </c>
      <c r="G58" s="500">
        <v>227.80600000000001</v>
      </c>
      <c r="H58" s="500">
        <v>152.37</v>
      </c>
      <c r="I58" s="500">
        <v>400.05099999999999</v>
      </c>
      <c r="J58" s="500">
        <v>355.09199999999998</v>
      </c>
      <c r="K58" s="500">
        <v>-109.574</v>
      </c>
      <c r="L58" s="500">
        <v>166.458</v>
      </c>
      <c r="M58" s="500">
        <v>277.50229999999999</v>
      </c>
      <c r="N58" s="500">
        <v>-3932.1622000000002</v>
      </c>
      <c r="O58" s="500">
        <v>960.59400000000005</v>
      </c>
      <c r="P58" s="500">
        <v>305.58600000000001</v>
      </c>
      <c r="Q58" s="500">
        <v>795.67840000000001</v>
      </c>
      <c r="R58" s="500">
        <v>2398.6635999999999</v>
      </c>
      <c r="S58" s="500">
        <v>1010.1761</v>
      </c>
      <c r="T58" s="500">
        <v>2232.7188999999998</v>
      </c>
      <c r="U58" s="500">
        <v>1588.3969</v>
      </c>
      <c r="V58" s="500">
        <v>-360.84809999999999</v>
      </c>
      <c r="W58" s="100"/>
      <c r="X58" s="493" t="s">
        <v>319</v>
      </c>
    </row>
    <row r="59" spans="1:25" ht="12" customHeight="1">
      <c r="A59" s="95" t="s">
        <v>126</v>
      </c>
      <c r="B59" s="500">
        <v>-131.91399999999999</v>
      </c>
      <c r="C59" s="500">
        <v>-79.796999999999997</v>
      </c>
      <c r="D59" s="500">
        <v>-138.04400000000001</v>
      </c>
      <c r="E59" s="500">
        <v>-192.93799999999999</v>
      </c>
      <c r="F59" s="500">
        <v>-109.07599999999999</v>
      </c>
      <c r="G59" s="500">
        <v>-227.80600000000001</v>
      </c>
      <c r="H59" s="500">
        <v>-152.37</v>
      </c>
      <c r="I59" s="500">
        <v>-400.05099999999999</v>
      </c>
      <c r="J59" s="500">
        <v>-355.09199999999998</v>
      </c>
      <c r="K59" s="500">
        <v>109.574</v>
      </c>
      <c r="L59" s="500">
        <v>-166.458</v>
      </c>
      <c r="M59" s="500">
        <v>-277.50229999999999</v>
      </c>
      <c r="N59" s="500">
        <v>3932.1622000000002</v>
      </c>
      <c r="O59" s="500">
        <v>-960.59400000000005</v>
      </c>
      <c r="P59" s="500">
        <v>-305.58600000000001</v>
      </c>
      <c r="Q59" s="500">
        <v>-795.67840000000001</v>
      </c>
      <c r="R59" s="500">
        <v>-2398.6635999999999</v>
      </c>
      <c r="S59" s="500">
        <v>-1010.1761</v>
      </c>
      <c r="T59" s="500">
        <v>-2232.7188999999998</v>
      </c>
      <c r="U59" s="500">
        <v>-1588.3969</v>
      </c>
      <c r="V59" s="500">
        <v>360.84809999999999</v>
      </c>
      <c r="W59" s="100"/>
      <c r="X59" s="493" t="s">
        <v>320</v>
      </c>
    </row>
    <row r="60" spans="1:25" ht="12" customHeight="1">
      <c r="A60" s="95" t="s">
        <v>127</v>
      </c>
      <c r="B60" s="500">
        <v>-40.248100000000001</v>
      </c>
      <c r="C60" s="500">
        <v>-113.476</v>
      </c>
      <c r="D60" s="500">
        <v>-186.226</v>
      </c>
      <c r="E60" s="500">
        <v>-178.55600000000001</v>
      </c>
      <c r="F60" s="500">
        <v>-98.511799999999994</v>
      </c>
      <c r="G60" s="500">
        <v>-217.98699999999999</v>
      </c>
      <c r="H60" s="500">
        <v>-140.77099999999999</v>
      </c>
      <c r="I60" s="500">
        <v>-391.73599999999999</v>
      </c>
      <c r="J60" s="500">
        <v>-515.21299999999997</v>
      </c>
      <c r="K60" s="500">
        <v>109.574</v>
      </c>
      <c r="L60" s="500">
        <v>-166.458</v>
      </c>
      <c r="M60" s="500">
        <v>-277.50229999999999</v>
      </c>
      <c r="N60" s="500">
        <v>2327.9778000000001</v>
      </c>
      <c r="O60" s="500">
        <v>-1380.2076999999999</v>
      </c>
      <c r="P60" s="500">
        <v>-454.2756</v>
      </c>
      <c r="Q60" s="500">
        <v>-620.28740000000005</v>
      </c>
      <c r="R60" s="500">
        <v>15.3649</v>
      </c>
      <c r="S60" s="500">
        <v>-1005.4161</v>
      </c>
      <c r="T60" s="500">
        <v>-2232.3959</v>
      </c>
      <c r="U60" s="500">
        <v>-1588.3199</v>
      </c>
      <c r="V60" s="500">
        <v>360.84809999999999</v>
      </c>
      <c r="W60" s="100"/>
      <c r="X60" s="493" t="s">
        <v>321</v>
      </c>
    </row>
    <row r="61" spans="1:25" ht="12" customHeight="1">
      <c r="A61" s="95" t="s">
        <v>400</v>
      </c>
      <c r="B61" s="500">
        <v>-111.46599999999999</v>
      </c>
      <c r="C61" s="500">
        <v>-41.320700000000002</v>
      </c>
      <c r="D61" s="500">
        <v>-2.5186000000000002</v>
      </c>
      <c r="E61" s="500">
        <v>-14.382199999999999</v>
      </c>
      <c r="F61" s="500">
        <v>-10.564</v>
      </c>
      <c r="G61" s="500">
        <v>-9.8193999999999999</v>
      </c>
      <c r="H61" s="500">
        <v>-11.598599999999999</v>
      </c>
      <c r="I61" s="500">
        <v>-8.3152000000000008</v>
      </c>
      <c r="J61" s="500">
        <v>160.12100000000001</v>
      </c>
      <c r="K61" s="500">
        <v>0</v>
      </c>
      <c r="L61" s="500">
        <v>0</v>
      </c>
      <c r="M61" s="500">
        <v>0</v>
      </c>
      <c r="N61" s="500">
        <v>1604.1844000000001</v>
      </c>
      <c r="O61" s="500">
        <v>419.61369999999999</v>
      </c>
      <c r="P61" s="500">
        <v>148.68960000000001</v>
      </c>
      <c r="Q61" s="500">
        <v>-175.39099999999999</v>
      </c>
      <c r="R61" s="500">
        <v>-2414.0286000000001</v>
      </c>
      <c r="S61" s="500">
        <v>-4.76</v>
      </c>
      <c r="T61" s="500">
        <v>-0.32300000000000001</v>
      </c>
      <c r="U61" s="500">
        <v>-7.6999999999999999E-2</v>
      </c>
      <c r="V61" s="500">
        <v>0</v>
      </c>
      <c r="W61" s="100"/>
      <c r="X61" s="493" t="s">
        <v>322</v>
      </c>
    </row>
    <row r="62" spans="1:25" ht="12" customHeight="1">
      <c r="A62" s="95" t="s">
        <v>128</v>
      </c>
      <c r="B62" s="500">
        <v>19.8</v>
      </c>
      <c r="C62" s="500">
        <v>75</v>
      </c>
      <c r="D62" s="500">
        <v>50.7</v>
      </c>
      <c r="E62" s="500">
        <v>0</v>
      </c>
      <c r="F62" s="500">
        <v>0</v>
      </c>
      <c r="G62" s="500">
        <v>0</v>
      </c>
      <c r="H62" s="500">
        <v>0</v>
      </c>
      <c r="I62" s="500">
        <v>0</v>
      </c>
      <c r="J62" s="500">
        <v>0</v>
      </c>
      <c r="K62" s="500">
        <v>0</v>
      </c>
      <c r="L62" s="500">
        <v>0</v>
      </c>
      <c r="M62" s="500">
        <v>0</v>
      </c>
      <c r="N62" s="500">
        <v>0</v>
      </c>
      <c r="O62" s="500">
        <v>0</v>
      </c>
      <c r="P62" s="500">
        <v>0</v>
      </c>
      <c r="Q62" s="500">
        <v>0</v>
      </c>
      <c r="R62" s="500">
        <v>0</v>
      </c>
      <c r="S62" s="500">
        <v>0</v>
      </c>
      <c r="T62" s="500">
        <v>0</v>
      </c>
      <c r="U62" s="500">
        <v>0</v>
      </c>
      <c r="V62" s="500">
        <v>0</v>
      </c>
      <c r="W62" s="100"/>
      <c r="X62" s="493" t="s">
        <v>323</v>
      </c>
    </row>
    <row r="63" spans="1:25" ht="12" customHeight="1">
      <c r="A63" s="501"/>
      <c r="B63" s="502"/>
      <c r="C63" s="502"/>
      <c r="D63" s="502"/>
      <c r="E63" s="502"/>
      <c r="F63" s="502"/>
      <c r="G63" s="502"/>
      <c r="H63" s="502"/>
      <c r="I63" s="502"/>
      <c r="J63" s="503"/>
      <c r="K63" s="504"/>
      <c r="L63" s="504"/>
      <c r="M63" s="504"/>
      <c r="N63" s="504"/>
      <c r="O63" s="504"/>
      <c r="P63" s="505"/>
      <c r="Q63" s="505"/>
      <c r="R63" s="505"/>
      <c r="S63" s="505"/>
      <c r="T63" s="505"/>
      <c r="U63" s="505"/>
      <c r="V63" s="505"/>
      <c r="W63" s="97"/>
      <c r="X63" s="97"/>
    </row>
    <row r="64" spans="1:25" ht="12" customHeight="1">
      <c r="A64" s="506"/>
      <c r="B64" s="101"/>
      <c r="C64" s="101"/>
      <c r="D64" s="101"/>
      <c r="E64" s="101"/>
      <c r="F64" s="101"/>
      <c r="G64" s="101"/>
      <c r="H64" s="101"/>
      <c r="I64" s="101"/>
      <c r="J64" s="692"/>
      <c r="K64" s="507"/>
      <c r="L64" s="507"/>
      <c r="M64" s="507"/>
      <c r="N64" s="507"/>
      <c r="O64" s="507"/>
      <c r="P64" s="508"/>
      <c r="Q64" s="508"/>
      <c r="R64" s="508"/>
      <c r="S64" s="508"/>
      <c r="T64" s="508"/>
      <c r="U64" s="508"/>
      <c r="V64" s="508"/>
      <c r="W64" s="100"/>
      <c r="X64" s="100"/>
    </row>
    <row r="65" spans="1:24" ht="12" customHeight="1">
      <c r="A65" s="506" t="s">
        <v>447</v>
      </c>
      <c r="B65" s="101"/>
      <c r="C65" s="101"/>
      <c r="D65" s="101"/>
      <c r="E65" s="101"/>
      <c r="F65" s="101"/>
      <c r="G65" s="101"/>
      <c r="H65" s="101"/>
      <c r="I65" s="101"/>
      <c r="J65" s="507"/>
      <c r="K65" s="507"/>
      <c r="L65" s="507"/>
      <c r="M65" s="507"/>
      <c r="N65" s="507"/>
      <c r="O65" s="507"/>
      <c r="P65" s="508"/>
      <c r="Q65" s="508"/>
      <c r="R65" s="508"/>
      <c r="S65" s="508"/>
      <c r="T65" s="508"/>
      <c r="U65" s="508"/>
      <c r="V65" s="508"/>
      <c r="W65" s="100"/>
      <c r="X65" s="100"/>
    </row>
    <row r="66" spans="1:24" ht="12" customHeight="1">
      <c r="A66" s="592" t="s">
        <v>569</v>
      </c>
      <c r="B66" s="101"/>
      <c r="C66" s="101"/>
      <c r="D66" s="101"/>
      <c r="E66" s="101"/>
      <c r="F66" s="101"/>
      <c r="G66" s="101"/>
      <c r="H66" s="101"/>
      <c r="I66" s="101"/>
      <c r="J66" s="507"/>
      <c r="K66" s="507"/>
      <c r="L66" s="507"/>
      <c r="M66" s="507"/>
      <c r="N66" s="507"/>
      <c r="O66" s="507"/>
      <c r="P66" s="508"/>
      <c r="Q66" s="508"/>
      <c r="R66" s="508"/>
      <c r="S66" s="508"/>
      <c r="T66" s="508"/>
      <c r="U66" s="508"/>
      <c r="V66" s="508"/>
      <c r="W66" s="100"/>
      <c r="X66" s="100"/>
    </row>
    <row r="67" spans="1:24" ht="12" customHeight="1">
      <c r="A67" s="593" t="s">
        <v>570</v>
      </c>
      <c r="B67" s="101"/>
      <c r="C67" s="101"/>
      <c r="D67" s="101"/>
      <c r="E67" s="101"/>
      <c r="F67" s="101"/>
      <c r="G67" s="101"/>
      <c r="H67" s="101"/>
      <c r="I67" s="101"/>
      <c r="J67" s="507"/>
      <c r="K67" s="507"/>
      <c r="L67" s="507"/>
      <c r="M67" s="507"/>
      <c r="N67" s="507"/>
      <c r="O67" s="507"/>
      <c r="P67" s="508"/>
      <c r="Q67" s="508"/>
      <c r="R67" s="508"/>
      <c r="S67" s="508"/>
      <c r="T67" s="508"/>
      <c r="U67" s="508"/>
      <c r="V67" s="508"/>
      <c r="W67" s="100"/>
      <c r="X67" s="100"/>
    </row>
    <row r="68" spans="1:24" ht="12" customHeight="1">
      <c r="A68" s="506"/>
      <c r="B68" s="101"/>
      <c r="C68" s="101"/>
      <c r="D68" s="101"/>
      <c r="E68" s="101"/>
      <c r="F68" s="101"/>
      <c r="G68" s="101"/>
      <c r="H68" s="101"/>
      <c r="I68" s="101"/>
      <c r="J68" s="507"/>
      <c r="K68" s="507"/>
      <c r="L68" s="507"/>
      <c r="M68" s="507"/>
      <c r="N68" s="507"/>
      <c r="O68" s="507"/>
      <c r="P68" s="508"/>
      <c r="Q68" s="508"/>
      <c r="R68" s="508"/>
      <c r="S68" s="508"/>
      <c r="T68" s="508"/>
      <c r="U68" s="508"/>
      <c r="V68" s="508"/>
      <c r="W68" s="100"/>
      <c r="X68" s="100"/>
    </row>
    <row r="69" spans="1:24" ht="12" customHeight="1">
      <c r="A69" s="99" t="s">
        <v>451</v>
      </c>
      <c r="B69" s="101"/>
      <c r="C69" s="101"/>
      <c r="D69" s="101"/>
      <c r="E69" s="101"/>
      <c r="F69" s="101"/>
      <c r="G69" s="101"/>
      <c r="H69" s="101"/>
      <c r="I69" s="101"/>
      <c r="J69" s="507"/>
      <c r="K69" s="507"/>
      <c r="L69" s="507"/>
      <c r="M69" s="507"/>
      <c r="N69" s="507"/>
      <c r="O69" s="507"/>
      <c r="P69" s="508"/>
      <c r="Q69" s="508"/>
      <c r="R69" s="508"/>
      <c r="S69" s="508"/>
      <c r="T69" s="508"/>
      <c r="U69" s="508"/>
      <c r="V69" s="508"/>
      <c r="W69" s="100"/>
      <c r="X69" s="100"/>
    </row>
    <row r="70" spans="1:24" ht="12" customHeight="1">
      <c r="A70" s="549" t="s">
        <v>571</v>
      </c>
      <c r="B70" s="101"/>
      <c r="C70" s="101"/>
      <c r="D70" s="101"/>
      <c r="E70" s="101"/>
      <c r="F70" s="101"/>
      <c r="G70" s="101"/>
      <c r="H70" s="101"/>
      <c r="I70" s="101"/>
      <c r="J70" s="507"/>
      <c r="K70" s="507"/>
      <c r="L70" s="507"/>
      <c r="M70" s="507"/>
      <c r="N70" s="507"/>
      <c r="O70" s="507"/>
      <c r="P70" s="508"/>
      <c r="Q70" s="508"/>
      <c r="R70" s="508"/>
      <c r="S70" s="508"/>
      <c r="T70" s="508"/>
      <c r="U70" s="508"/>
      <c r="V70" s="508"/>
      <c r="W70" s="100"/>
      <c r="X70" s="100"/>
    </row>
    <row r="71" spans="1:24" ht="12" customHeight="1">
      <c r="A71" s="594" t="s">
        <v>572</v>
      </c>
      <c r="B71" s="101"/>
      <c r="C71" s="101"/>
      <c r="D71" s="101"/>
      <c r="E71" s="101"/>
      <c r="F71" s="101"/>
      <c r="G71" s="101"/>
      <c r="H71" s="101"/>
      <c r="I71" s="101"/>
      <c r="J71" s="507"/>
      <c r="K71" s="507"/>
      <c r="L71" s="507"/>
      <c r="M71" s="507"/>
      <c r="N71" s="507"/>
      <c r="O71" s="507"/>
      <c r="P71" s="508"/>
      <c r="Q71" s="508"/>
      <c r="R71" s="508"/>
      <c r="S71" s="508"/>
      <c r="T71" s="508"/>
      <c r="U71" s="508"/>
      <c r="V71" s="508"/>
      <c r="W71" s="100"/>
      <c r="X71" s="100"/>
    </row>
    <row r="72" spans="1:24" ht="12" customHeight="1">
      <c r="A72" s="509"/>
      <c r="B72" s="101"/>
      <c r="C72" s="101"/>
      <c r="D72" s="101"/>
      <c r="E72" s="101"/>
      <c r="F72" s="101"/>
      <c r="G72" s="101"/>
      <c r="H72" s="101"/>
      <c r="I72" s="101"/>
      <c r="J72" s="507"/>
      <c r="K72" s="507"/>
      <c r="L72" s="507"/>
      <c r="M72" s="507"/>
      <c r="N72" s="507"/>
      <c r="O72" s="507"/>
      <c r="P72" s="508"/>
      <c r="Q72" s="508"/>
      <c r="R72" s="508"/>
      <c r="S72" s="508"/>
      <c r="T72" s="508"/>
      <c r="U72" s="508"/>
      <c r="V72" s="508"/>
      <c r="W72" s="100"/>
      <c r="X72" s="100"/>
    </row>
    <row r="73" spans="1:24" ht="12" customHeight="1">
      <c r="A73" s="100"/>
      <c r="B73" s="101"/>
      <c r="C73" s="101"/>
      <c r="D73" s="101"/>
      <c r="E73" s="101"/>
      <c r="F73" s="101"/>
      <c r="G73" s="101"/>
      <c r="H73" s="101"/>
      <c r="I73" s="101"/>
      <c r="J73" s="507"/>
      <c r="K73" s="507"/>
      <c r="L73" s="507"/>
      <c r="M73" s="507"/>
      <c r="N73" s="507"/>
      <c r="O73" s="507"/>
      <c r="P73" s="508"/>
      <c r="Q73" s="508"/>
      <c r="R73" s="508"/>
      <c r="S73" s="508"/>
      <c r="T73" s="508"/>
      <c r="U73" s="508"/>
      <c r="V73" s="508"/>
      <c r="W73" s="100"/>
      <c r="X73" s="100"/>
    </row>
    <row r="74" spans="1:24" ht="12" customHeight="1">
      <c r="A74" s="100"/>
      <c r="B74" s="101"/>
      <c r="C74" s="101"/>
      <c r="D74" s="101"/>
      <c r="E74" s="101"/>
      <c r="F74" s="101"/>
      <c r="G74" s="101"/>
      <c r="H74" s="101"/>
      <c r="I74" s="101"/>
      <c r="J74" s="507"/>
      <c r="K74" s="507"/>
      <c r="L74" s="507"/>
      <c r="M74" s="507"/>
      <c r="N74" s="507"/>
      <c r="O74" s="507"/>
      <c r="P74" s="508"/>
      <c r="Q74" s="508"/>
      <c r="R74" s="508"/>
      <c r="S74" s="508"/>
      <c r="T74" s="508"/>
      <c r="U74" s="508"/>
      <c r="V74" s="508"/>
      <c r="W74" s="100"/>
      <c r="X74" s="100"/>
    </row>
    <row r="75" spans="1:24" ht="12" customHeight="1">
      <c r="A75" s="100"/>
      <c r="B75" s="101"/>
      <c r="C75" s="101"/>
      <c r="D75" s="101"/>
      <c r="E75" s="101"/>
      <c r="F75" s="101"/>
      <c r="G75" s="101"/>
      <c r="H75" s="101"/>
      <c r="I75" s="101"/>
      <c r="J75" s="507"/>
      <c r="K75" s="507"/>
      <c r="L75" s="507"/>
      <c r="M75" s="507"/>
      <c r="N75" s="507"/>
      <c r="O75" s="507"/>
      <c r="P75" s="508"/>
      <c r="Q75" s="508"/>
      <c r="R75" s="508"/>
      <c r="S75" s="508"/>
      <c r="T75" s="508"/>
      <c r="U75" s="508"/>
      <c r="V75" s="508"/>
      <c r="W75" s="100"/>
      <c r="X75" s="100"/>
    </row>
    <row r="76" spans="1:24" ht="12" customHeight="1">
      <c r="A76" s="100"/>
      <c r="B76" s="101"/>
      <c r="C76" s="101"/>
      <c r="D76" s="101"/>
      <c r="E76" s="101"/>
      <c r="F76" s="101"/>
      <c r="G76" s="101"/>
      <c r="H76" s="101"/>
      <c r="I76" s="101"/>
      <c r="J76" s="507"/>
      <c r="K76" s="507"/>
      <c r="L76" s="507"/>
      <c r="M76" s="507"/>
      <c r="N76" s="507"/>
      <c r="O76" s="507"/>
      <c r="P76" s="508"/>
      <c r="Q76" s="508"/>
      <c r="R76" s="508"/>
      <c r="S76" s="508"/>
      <c r="T76" s="508"/>
      <c r="U76" s="508"/>
      <c r="V76" s="508"/>
      <c r="W76" s="100"/>
      <c r="X76" s="100"/>
    </row>
    <row r="77" spans="1:24" ht="12" customHeight="1">
      <c r="A77" s="100"/>
      <c r="B77" s="101"/>
      <c r="C77" s="101"/>
      <c r="D77" s="101"/>
      <c r="E77" s="101"/>
      <c r="F77" s="101"/>
      <c r="G77" s="101"/>
      <c r="H77" s="101"/>
      <c r="I77" s="101"/>
      <c r="J77" s="507"/>
      <c r="K77" s="507"/>
      <c r="L77" s="507"/>
      <c r="M77" s="507"/>
      <c r="N77" s="507"/>
      <c r="O77" s="507"/>
      <c r="P77" s="508"/>
      <c r="Q77" s="508"/>
      <c r="R77" s="508"/>
      <c r="S77" s="508"/>
      <c r="T77" s="508"/>
      <c r="U77" s="508"/>
      <c r="V77" s="508"/>
      <c r="W77" s="100"/>
      <c r="X77" s="100"/>
    </row>
    <row r="78" spans="1:24" ht="12" customHeight="1">
      <c r="A78" s="100"/>
      <c r="B78" s="101"/>
      <c r="C78" s="101"/>
      <c r="D78" s="101"/>
      <c r="E78" s="101"/>
      <c r="F78" s="101"/>
      <c r="G78" s="101"/>
      <c r="H78" s="101"/>
      <c r="I78" s="101"/>
      <c r="J78" s="507"/>
      <c r="K78" s="507"/>
      <c r="L78" s="507"/>
      <c r="M78" s="507"/>
      <c r="N78" s="507"/>
      <c r="O78" s="507"/>
      <c r="P78" s="508"/>
      <c r="Q78" s="508"/>
      <c r="R78" s="508"/>
      <c r="S78" s="508"/>
      <c r="T78" s="508"/>
      <c r="U78" s="508"/>
      <c r="V78" s="508"/>
      <c r="W78" s="100"/>
      <c r="X78" s="100"/>
    </row>
  </sheetData>
  <phoneticPr fontId="0" type="noConversion"/>
  <pageMargins left="0.19" right="0.2" top="0.3" bottom="0.23" header="0.17" footer="0.18"/>
  <pageSetup scale="75"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transitionEvaluation="1" codeName="Sheet8" enableFormatConditionsCalculation="0">
    <tabColor indexed="22"/>
    <pageSetUpPr fitToPage="1"/>
  </sheetPr>
  <dimension ref="A1:Y76"/>
  <sheetViews>
    <sheetView showGridLines="0" workbookViewId="0">
      <selection activeCell="A7" sqref="A7"/>
    </sheetView>
  </sheetViews>
  <sheetFormatPr defaultColWidth="11.33203125" defaultRowHeight="13.15" customHeight="1"/>
  <cols>
    <col min="1" max="1" width="39.5" style="11" customWidth="1"/>
    <col min="2" max="2" width="1.5" style="11" customWidth="1"/>
    <col min="3" max="22" width="6.33203125" style="11" customWidth="1"/>
    <col min="23" max="23" width="5.6640625" style="11" bestFit="1" customWidth="1"/>
    <col min="24" max="24" width="2.1640625" style="11" customWidth="1"/>
    <col min="25" max="25" width="34" style="487" customWidth="1"/>
    <col min="26" max="26" width="10.6640625" style="11" customWidth="1"/>
    <col min="27" max="16384" width="11.33203125" style="11"/>
  </cols>
  <sheetData>
    <row r="1" spans="1:25" s="468" customFormat="1" ht="13.15" customHeight="1">
      <c r="A1" s="37">
        <v>8</v>
      </c>
      <c r="C1" s="458"/>
      <c r="D1" s="458"/>
      <c r="E1" s="458"/>
      <c r="F1" s="458"/>
      <c r="G1" s="458"/>
      <c r="H1" s="458"/>
      <c r="I1" s="458"/>
      <c r="J1" s="458"/>
      <c r="K1" s="458"/>
      <c r="L1" s="458"/>
      <c r="M1" s="458"/>
      <c r="N1" s="458"/>
      <c r="O1" s="458"/>
      <c r="P1" s="458"/>
      <c r="Y1" s="354">
        <v>8</v>
      </c>
    </row>
    <row r="2" spans="1:25" ht="13.15" customHeight="1">
      <c r="A2" s="36" t="s">
        <v>30</v>
      </c>
      <c r="C2" s="32"/>
      <c r="D2" s="32"/>
      <c r="E2" s="32"/>
      <c r="F2" s="32"/>
      <c r="G2" s="32"/>
      <c r="H2" s="32"/>
      <c r="I2" s="32"/>
      <c r="J2" s="32"/>
      <c r="K2" s="32"/>
      <c r="L2" s="32"/>
      <c r="M2" s="32"/>
      <c r="N2" s="32"/>
      <c r="O2" s="32"/>
      <c r="P2" s="32"/>
      <c r="Y2" s="349" t="s">
        <v>30</v>
      </c>
    </row>
    <row r="3" spans="1:25" ht="13.15" customHeight="1">
      <c r="A3" s="87" t="s">
        <v>452</v>
      </c>
      <c r="C3" s="32"/>
      <c r="D3" s="32"/>
      <c r="E3" s="32"/>
      <c r="F3" s="32"/>
      <c r="G3" s="32"/>
      <c r="H3" s="32"/>
      <c r="I3" s="32"/>
      <c r="J3" s="32"/>
      <c r="K3" s="32"/>
      <c r="L3" s="32"/>
      <c r="M3" s="32"/>
      <c r="N3" s="32"/>
      <c r="P3" s="88"/>
      <c r="Y3" s="478" t="s">
        <v>453</v>
      </c>
    </row>
    <row r="4" spans="1:25" ht="13.15" customHeight="1">
      <c r="A4" s="379" t="s">
        <v>10</v>
      </c>
      <c r="C4" s="32"/>
      <c r="D4" s="32"/>
      <c r="E4" s="32"/>
      <c r="F4" s="32"/>
      <c r="G4" s="32"/>
      <c r="H4" s="32"/>
      <c r="I4" s="32"/>
      <c r="J4" s="32"/>
      <c r="K4" s="32"/>
      <c r="L4" s="32"/>
      <c r="M4" s="32"/>
      <c r="N4" s="32"/>
      <c r="P4" s="88"/>
      <c r="Y4" s="386" t="s">
        <v>288</v>
      </c>
    </row>
    <row r="5" spans="1:25" ht="13.15" customHeight="1">
      <c r="A5" s="137"/>
      <c r="B5" s="90"/>
      <c r="C5" s="138"/>
      <c r="D5" s="138"/>
      <c r="E5" s="138"/>
      <c r="F5" s="138"/>
      <c r="G5" s="138"/>
      <c r="H5" s="138"/>
      <c r="I5" s="138"/>
      <c r="J5" s="138"/>
      <c r="K5" s="138"/>
      <c r="L5" s="138"/>
      <c r="M5" s="138"/>
      <c r="N5" s="138"/>
      <c r="O5" s="90"/>
      <c r="P5" s="141"/>
      <c r="Q5" s="90"/>
      <c r="R5" s="90"/>
      <c r="S5" s="90"/>
      <c r="T5" s="90"/>
      <c r="U5" s="90"/>
      <c r="V5" s="90"/>
      <c r="W5" s="90"/>
      <c r="X5" s="90"/>
      <c r="Y5" s="137"/>
    </row>
    <row r="6" spans="1:25" s="89" customFormat="1" ht="13.15" customHeight="1">
      <c r="A6" s="154"/>
      <c r="B6" s="154"/>
      <c r="C6" s="148">
        <v>1990</v>
      </c>
      <c r="D6" s="149" t="s">
        <v>1</v>
      </c>
      <c r="E6" s="149" t="s">
        <v>2</v>
      </c>
      <c r="F6" s="149" t="s">
        <v>3</v>
      </c>
      <c r="G6" s="149" t="s">
        <v>4</v>
      </c>
      <c r="H6" s="149" t="s">
        <v>5</v>
      </c>
      <c r="I6" s="149">
        <v>1996</v>
      </c>
      <c r="J6" s="149">
        <v>1997</v>
      </c>
      <c r="K6" s="149">
        <v>1998</v>
      </c>
      <c r="L6" s="149">
        <v>1999</v>
      </c>
      <c r="M6" s="149">
        <v>2000</v>
      </c>
      <c r="N6" s="149">
        <v>2001</v>
      </c>
      <c r="O6" s="149">
        <v>2002</v>
      </c>
      <c r="P6" s="149">
        <v>2003</v>
      </c>
      <c r="Q6" s="154">
        <v>2004</v>
      </c>
      <c r="R6" s="154">
        <v>2005</v>
      </c>
      <c r="S6" s="154">
        <v>2006</v>
      </c>
      <c r="T6" s="154">
        <v>2007</v>
      </c>
      <c r="U6" s="154">
        <v>2008</v>
      </c>
      <c r="V6" s="154">
        <v>2009</v>
      </c>
      <c r="W6" s="154">
        <v>2010</v>
      </c>
      <c r="X6" s="154" t="s">
        <v>70</v>
      </c>
      <c r="Y6" s="479"/>
    </row>
    <row r="8" spans="1:25" s="250" customFormat="1" ht="13.15" customHeight="1">
      <c r="A8" s="247" t="s">
        <v>454</v>
      </c>
      <c r="B8" s="248"/>
      <c r="C8" s="532">
        <v>1693</v>
      </c>
      <c r="D8" s="532">
        <v>1605.2</v>
      </c>
      <c r="E8" s="532">
        <v>1702.5</v>
      </c>
      <c r="F8" s="532">
        <v>1645</v>
      </c>
      <c r="G8" s="532">
        <v>1913</v>
      </c>
      <c r="H8" s="532">
        <v>2106</v>
      </c>
      <c r="I8" s="532">
        <v>2396.5809999999997</v>
      </c>
      <c r="J8" s="532">
        <v>2726.4</v>
      </c>
      <c r="K8" s="532">
        <v>2768.7359999999999</v>
      </c>
      <c r="L8" s="532">
        <v>2237.143</v>
      </c>
      <c r="M8" s="532">
        <v>2299.1999999999998</v>
      </c>
      <c r="N8" s="533">
        <v>2057.58</v>
      </c>
      <c r="O8" s="533">
        <v>1861.038</v>
      </c>
      <c r="P8" s="533">
        <v>2201</v>
      </c>
      <c r="Q8" s="534">
        <v>2930.7959999999998</v>
      </c>
      <c r="R8" s="534">
        <v>3404.5010000000002</v>
      </c>
      <c r="S8" s="534">
        <v>3985.8919999999998</v>
      </c>
      <c r="T8" s="534">
        <v>4514.3620000000001</v>
      </c>
      <c r="U8" s="534">
        <v>5948.9480000000003</v>
      </c>
      <c r="V8" s="534">
        <v>5404.7629999999999</v>
      </c>
      <c r="W8" s="249">
        <v>6732.5290000000005</v>
      </c>
      <c r="X8" s="249"/>
      <c r="Y8" s="480" t="s">
        <v>454</v>
      </c>
    </row>
    <row r="9" spans="1:25" ht="13.15" customHeight="1">
      <c r="A9" s="323" t="s">
        <v>181</v>
      </c>
      <c r="B9" s="208"/>
      <c r="C9" s="532">
        <v>624</v>
      </c>
      <c r="D9" s="532">
        <v>471.2</v>
      </c>
      <c r="E9" s="532">
        <v>514.20000000000005</v>
      </c>
      <c r="F9" s="532">
        <v>432</v>
      </c>
      <c r="G9" s="532">
        <v>562</v>
      </c>
      <c r="H9" s="532">
        <v>649</v>
      </c>
      <c r="I9" s="532">
        <v>712</v>
      </c>
      <c r="J9" s="532">
        <v>833.4</v>
      </c>
      <c r="K9" s="532">
        <v>726.26</v>
      </c>
      <c r="L9" s="532">
        <v>581.79999999999995</v>
      </c>
      <c r="M9" s="532">
        <v>592</v>
      </c>
      <c r="N9" s="533">
        <v>435.44499999999999</v>
      </c>
      <c r="O9" s="533">
        <v>480.89699999999993</v>
      </c>
      <c r="P9" s="533">
        <v>614</v>
      </c>
      <c r="Q9" s="534">
        <v>868.702</v>
      </c>
      <c r="R9" s="534">
        <v>1012.381</v>
      </c>
      <c r="S9" s="534">
        <v>2549.1999999999998</v>
      </c>
      <c r="T9" s="534">
        <v>1180.028</v>
      </c>
      <c r="U9" s="534">
        <v>1797.1320000000001</v>
      </c>
      <c r="V9" s="534">
        <v>1642.73</v>
      </c>
      <c r="W9" s="225">
        <v>1983.7860000000001</v>
      </c>
      <c r="X9" s="225"/>
      <c r="Y9" s="481" t="s">
        <v>333</v>
      </c>
    </row>
    <row r="10" spans="1:25" ht="13.15" customHeight="1">
      <c r="A10" s="323" t="s">
        <v>182</v>
      </c>
      <c r="B10" s="208"/>
      <c r="C10" s="532">
        <v>1069</v>
      </c>
      <c r="D10" s="532">
        <v>1134</v>
      </c>
      <c r="E10" s="532">
        <v>1188.3</v>
      </c>
      <c r="F10" s="532">
        <v>1213</v>
      </c>
      <c r="G10" s="532">
        <v>1351</v>
      </c>
      <c r="H10" s="532">
        <v>1457</v>
      </c>
      <c r="I10" s="532">
        <v>1685</v>
      </c>
      <c r="J10" s="532">
        <v>1893</v>
      </c>
      <c r="K10" s="532">
        <v>2042.4760000000001</v>
      </c>
      <c r="L10" s="532">
        <v>1655</v>
      </c>
      <c r="M10" s="532">
        <v>1707.2</v>
      </c>
      <c r="N10" s="533">
        <v>1622.1339999999998</v>
      </c>
      <c r="O10" s="533">
        <v>1380.1409999999998</v>
      </c>
      <c r="P10" s="533">
        <v>1587</v>
      </c>
      <c r="Q10" s="534">
        <v>2062.0940000000001</v>
      </c>
      <c r="R10" s="534">
        <v>2392.12</v>
      </c>
      <c r="S10" s="534">
        <v>1403</v>
      </c>
      <c r="T10" s="534">
        <v>3334.3330000000001</v>
      </c>
      <c r="U10" s="534">
        <v>4151.8159999999998</v>
      </c>
      <c r="V10" s="534">
        <v>3762.0340000000001</v>
      </c>
      <c r="W10" s="225">
        <v>4748.7420000000002</v>
      </c>
      <c r="X10" s="225"/>
      <c r="Y10" s="481" t="s">
        <v>334</v>
      </c>
    </row>
    <row r="11" spans="1:25" ht="13.15" customHeight="1">
      <c r="A11" s="209"/>
      <c r="B11" s="208"/>
      <c r="C11" s="533"/>
      <c r="D11" s="533"/>
      <c r="E11" s="533"/>
      <c r="F11" s="533"/>
      <c r="G11" s="533"/>
      <c r="H11" s="533"/>
      <c r="I11" s="533"/>
      <c r="J11" s="533"/>
      <c r="K11" s="533"/>
      <c r="L11" s="533"/>
      <c r="M11" s="533"/>
      <c r="N11" s="533"/>
      <c r="O11" s="533"/>
      <c r="P11" s="533"/>
      <c r="Q11" s="533"/>
      <c r="R11" s="533"/>
      <c r="S11" s="533"/>
      <c r="T11" s="533"/>
      <c r="U11" s="533"/>
      <c r="V11" s="533"/>
      <c r="W11" s="225"/>
      <c r="X11" s="225"/>
      <c r="Y11" s="482"/>
    </row>
    <row r="12" spans="1:25" ht="13.15" customHeight="1">
      <c r="A12" s="207" t="s">
        <v>35</v>
      </c>
      <c r="B12" s="208"/>
      <c r="C12" s="532"/>
      <c r="D12" s="532"/>
      <c r="E12" s="532"/>
      <c r="F12" s="532"/>
      <c r="G12" s="532"/>
      <c r="H12" s="532"/>
      <c r="I12" s="532"/>
      <c r="J12" s="532"/>
      <c r="K12" s="532"/>
      <c r="L12" s="532"/>
      <c r="M12" s="532"/>
      <c r="N12" s="532"/>
      <c r="O12" s="532"/>
      <c r="P12" s="532"/>
      <c r="Q12" s="532"/>
      <c r="R12" s="532"/>
      <c r="S12" s="532"/>
      <c r="T12" s="532"/>
      <c r="U12" s="532"/>
      <c r="V12" s="532"/>
      <c r="W12" s="225"/>
      <c r="X12" s="225"/>
      <c r="Y12" s="483" t="s">
        <v>324</v>
      </c>
    </row>
    <row r="13" spans="1:25" ht="13.15" customHeight="1">
      <c r="A13" s="323" t="s">
        <v>40</v>
      </c>
      <c r="B13" s="208"/>
      <c r="C13" s="532">
        <v>422</v>
      </c>
      <c r="D13" s="532">
        <v>375</v>
      </c>
      <c r="E13" s="532">
        <v>383</v>
      </c>
      <c r="F13" s="532">
        <v>356</v>
      </c>
      <c r="G13" s="532">
        <v>489</v>
      </c>
      <c r="H13" s="532">
        <v>562</v>
      </c>
      <c r="I13" s="532">
        <v>630</v>
      </c>
      <c r="J13" s="532">
        <v>729.06700000000001</v>
      </c>
      <c r="K13" s="532">
        <v>823</v>
      </c>
      <c r="L13" s="532">
        <v>673.221</v>
      </c>
      <c r="M13" s="532">
        <v>708.00200000000007</v>
      </c>
      <c r="N13" s="533">
        <v>520.77099999999996</v>
      </c>
      <c r="O13" s="533">
        <v>543</v>
      </c>
      <c r="P13" s="533">
        <v>686</v>
      </c>
      <c r="Q13" s="534">
        <v>1043.0219999999999</v>
      </c>
      <c r="R13" s="534">
        <v>1225.3989999999999</v>
      </c>
      <c r="S13" s="534">
        <v>1511.028</v>
      </c>
      <c r="T13" s="534">
        <v>1492.241</v>
      </c>
      <c r="U13" s="534">
        <v>2110.5549999999998</v>
      </c>
      <c r="V13" s="534">
        <v>1788.8420000000001</v>
      </c>
      <c r="W13" s="225">
        <v>2158.88</v>
      </c>
      <c r="X13" s="225"/>
      <c r="Y13" s="481" t="s">
        <v>325</v>
      </c>
    </row>
    <row r="14" spans="1:25" ht="13.15" customHeight="1">
      <c r="A14" s="324" t="s">
        <v>183</v>
      </c>
      <c r="B14" s="208"/>
      <c r="C14" s="532">
        <v>216</v>
      </c>
      <c r="D14" s="532">
        <v>135</v>
      </c>
      <c r="E14" s="532">
        <v>145</v>
      </c>
      <c r="F14" s="532">
        <v>133</v>
      </c>
      <c r="G14" s="532">
        <v>204</v>
      </c>
      <c r="H14" s="532">
        <v>214</v>
      </c>
      <c r="I14" s="532">
        <v>280</v>
      </c>
      <c r="J14" s="532">
        <v>363.28200000000004</v>
      </c>
      <c r="K14" s="532">
        <v>388</v>
      </c>
      <c r="L14" s="532">
        <v>325.89</v>
      </c>
      <c r="M14" s="532">
        <v>363.91</v>
      </c>
      <c r="N14" s="533">
        <v>214.934</v>
      </c>
      <c r="O14" s="533">
        <v>258.81700000000001</v>
      </c>
      <c r="P14" s="533">
        <v>367.55900000000003</v>
      </c>
      <c r="Q14" s="534">
        <v>614.71500000000003</v>
      </c>
      <c r="R14" s="534">
        <v>752.92700000000002</v>
      </c>
      <c r="S14" s="534">
        <v>936.96699999999998</v>
      </c>
      <c r="T14" s="534">
        <v>807.51900000000001</v>
      </c>
      <c r="U14" s="534">
        <v>1206.829</v>
      </c>
      <c r="V14" s="534">
        <v>958.91800000000001</v>
      </c>
      <c r="W14" s="225">
        <v>1112.75</v>
      </c>
      <c r="X14" s="225"/>
      <c r="Y14" s="484" t="s">
        <v>335</v>
      </c>
    </row>
    <row r="15" spans="1:25" ht="13.15" customHeight="1">
      <c r="A15" s="324" t="s">
        <v>184</v>
      </c>
      <c r="B15" s="208"/>
      <c r="C15" s="532">
        <v>31</v>
      </c>
      <c r="D15" s="532">
        <v>19</v>
      </c>
      <c r="E15" s="532">
        <v>19</v>
      </c>
      <c r="F15" s="532">
        <v>19</v>
      </c>
      <c r="G15" s="532">
        <v>19</v>
      </c>
      <c r="H15" s="532">
        <v>17</v>
      </c>
      <c r="I15" s="532">
        <v>30</v>
      </c>
      <c r="J15" s="532">
        <v>32.784999999999997</v>
      </c>
      <c r="K15" s="532">
        <v>34</v>
      </c>
      <c r="L15" s="532">
        <v>25.193000000000001</v>
      </c>
      <c r="M15" s="532">
        <v>33.194000000000003</v>
      </c>
      <c r="N15" s="533">
        <v>23.094000000000001</v>
      </c>
      <c r="O15" s="533">
        <v>18.254000000000001</v>
      </c>
      <c r="P15" s="533">
        <v>21.187999999999999</v>
      </c>
      <c r="Q15" s="534">
        <v>30.38</v>
      </c>
      <c r="R15" s="534">
        <v>37.274000000000001</v>
      </c>
      <c r="S15" s="534">
        <v>48.442999999999998</v>
      </c>
      <c r="T15" s="534">
        <v>48.421999999999997</v>
      </c>
      <c r="U15" s="534">
        <v>71.641000000000005</v>
      </c>
      <c r="V15" s="534">
        <v>81.709000000000003</v>
      </c>
      <c r="W15" s="225">
        <v>79.022000000000006</v>
      </c>
      <c r="X15" s="225"/>
      <c r="Y15" s="484" t="s">
        <v>336</v>
      </c>
    </row>
    <row r="16" spans="1:25" ht="13.15" customHeight="1">
      <c r="A16" s="324" t="s">
        <v>38</v>
      </c>
      <c r="B16" s="208"/>
      <c r="C16" s="532">
        <v>175</v>
      </c>
      <c r="D16" s="532">
        <v>221</v>
      </c>
      <c r="E16" s="532">
        <v>219</v>
      </c>
      <c r="F16" s="532">
        <v>204</v>
      </c>
      <c r="G16" s="532">
        <v>266</v>
      </c>
      <c r="H16" s="532">
        <v>331</v>
      </c>
      <c r="I16" s="532">
        <v>320</v>
      </c>
      <c r="J16" s="532">
        <v>333</v>
      </c>
      <c r="K16" s="532">
        <v>401</v>
      </c>
      <c r="L16" s="532">
        <v>322.13799999999998</v>
      </c>
      <c r="M16" s="532">
        <v>310.89800000000002</v>
      </c>
      <c r="N16" s="533">
        <v>282.74299999999999</v>
      </c>
      <c r="O16" s="533">
        <v>266</v>
      </c>
      <c r="P16" s="533">
        <v>297</v>
      </c>
      <c r="Q16" s="534">
        <v>397.92699999999991</v>
      </c>
      <c r="R16" s="534">
        <v>435.19799999999987</v>
      </c>
      <c r="S16" s="534">
        <v>525.61800000000005</v>
      </c>
      <c r="T16" s="534">
        <v>636.29999999999995</v>
      </c>
      <c r="U16" s="534">
        <v>832.08500000000004</v>
      </c>
      <c r="V16" s="534">
        <v>748.21500000000015</v>
      </c>
      <c r="W16" s="225">
        <v>967.10800000000006</v>
      </c>
      <c r="X16" s="225"/>
      <c r="Y16" s="484" t="s">
        <v>378</v>
      </c>
    </row>
    <row r="17" spans="1:25" ht="13.15" customHeight="1">
      <c r="A17" s="323" t="s">
        <v>36</v>
      </c>
      <c r="B17" s="208"/>
      <c r="C17" s="532">
        <v>192</v>
      </c>
      <c r="D17" s="532">
        <v>208</v>
      </c>
      <c r="E17" s="532">
        <v>181</v>
      </c>
      <c r="F17" s="532">
        <v>250</v>
      </c>
      <c r="G17" s="532">
        <v>248</v>
      </c>
      <c r="H17" s="532">
        <v>304</v>
      </c>
      <c r="I17" s="532">
        <v>408</v>
      </c>
      <c r="J17" s="532">
        <v>478</v>
      </c>
      <c r="K17" s="532">
        <v>440</v>
      </c>
      <c r="L17" s="532">
        <v>353.608</v>
      </c>
      <c r="M17" s="532">
        <v>256.65600000000001</v>
      </c>
      <c r="N17" s="533">
        <v>292.83</v>
      </c>
      <c r="O17" s="533">
        <v>270.08199999999999</v>
      </c>
      <c r="P17" s="533">
        <v>388</v>
      </c>
      <c r="Q17" s="534">
        <v>452.93700000000001</v>
      </c>
      <c r="R17" s="534">
        <v>499.29599999999999</v>
      </c>
      <c r="S17" s="534">
        <v>548.35299999999995</v>
      </c>
      <c r="T17" s="534">
        <v>746.95500000000004</v>
      </c>
      <c r="U17" s="534">
        <v>1229.521</v>
      </c>
      <c r="V17" s="534">
        <v>1456.22</v>
      </c>
      <c r="W17" s="225">
        <v>1730.34</v>
      </c>
      <c r="X17" s="225"/>
      <c r="Y17" s="481" t="s">
        <v>326</v>
      </c>
    </row>
    <row r="18" spans="1:25" ht="13.15" customHeight="1">
      <c r="A18" s="324" t="s">
        <v>174</v>
      </c>
      <c r="B18" s="208"/>
      <c r="C18" s="532">
        <v>102</v>
      </c>
      <c r="D18" s="532">
        <v>116</v>
      </c>
      <c r="E18" s="532">
        <v>105</v>
      </c>
      <c r="F18" s="532">
        <v>150</v>
      </c>
      <c r="G18" s="532">
        <v>151</v>
      </c>
      <c r="H18" s="532">
        <v>163</v>
      </c>
      <c r="I18" s="532">
        <v>229</v>
      </c>
      <c r="J18" s="532">
        <v>252</v>
      </c>
      <c r="K18" s="532">
        <v>273</v>
      </c>
      <c r="L18" s="532">
        <v>195.76900000000001</v>
      </c>
      <c r="M18" s="532">
        <v>165.43100000000001</v>
      </c>
      <c r="N18" s="533">
        <v>167.87200000000001</v>
      </c>
      <c r="O18" s="533">
        <v>140.21600000000001</v>
      </c>
      <c r="P18" s="533">
        <v>187</v>
      </c>
      <c r="Q18" s="534">
        <v>180.029</v>
      </c>
      <c r="R18" s="534">
        <v>199.804</v>
      </c>
      <c r="S18" s="534">
        <v>217.97900000000001</v>
      </c>
      <c r="T18" s="534">
        <v>279.81</v>
      </c>
      <c r="U18" s="534">
        <v>444.26799999999997</v>
      </c>
      <c r="V18" s="534">
        <v>459.04300000000001</v>
      </c>
      <c r="W18" s="225">
        <v>386.14499999999998</v>
      </c>
      <c r="X18" s="225"/>
      <c r="Y18" s="484" t="s">
        <v>261</v>
      </c>
    </row>
    <row r="19" spans="1:25" ht="13.15" customHeight="1">
      <c r="A19" s="324" t="s">
        <v>38</v>
      </c>
      <c r="B19" s="208"/>
      <c r="C19" s="532">
        <v>90</v>
      </c>
      <c r="D19" s="532">
        <v>92</v>
      </c>
      <c r="E19" s="532">
        <v>76</v>
      </c>
      <c r="F19" s="532">
        <v>100</v>
      </c>
      <c r="G19" s="532">
        <v>97</v>
      </c>
      <c r="H19" s="532">
        <v>141</v>
      </c>
      <c r="I19" s="532">
        <v>179</v>
      </c>
      <c r="J19" s="532">
        <v>226</v>
      </c>
      <c r="K19" s="532">
        <v>167</v>
      </c>
      <c r="L19" s="532">
        <v>157.839</v>
      </c>
      <c r="M19" s="532">
        <v>91.224999999999994</v>
      </c>
      <c r="N19" s="533">
        <v>124.958</v>
      </c>
      <c r="O19" s="533">
        <v>129.86500000000001</v>
      </c>
      <c r="P19" s="535">
        <v>201</v>
      </c>
      <c r="Q19" s="534">
        <v>272.90800000000002</v>
      </c>
      <c r="R19" s="534">
        <v>299.49199999999996</v>
      </c>
      <c r="S19" s="534">
        <v>258.67199999999997</v>
      </c>
      <c r="T19" s="534">
        <v>404.23599999999999</v>
      </c>
      <c r="U19" s="534">
        <v>726.83</v>
      </c>
      <c r="V19" s="534">
        <v>997.17700000000002</v>
      </c>
      <c r="W19" s="225">
        <v>1344.1949999999999</v>
      </c>
      <c r="X19" s="225"/>
      <c r="Y19" s="484" t="s">
        <v>378</v>
      </c>
    </row>
    <row r="20" spans="1:25" ht="13.15" customHeight="1">
      <c r="A20" s="323" t="s">
        <v>41</v>
      </c>
      <c r="B20" s="208"/>
      <c r="C20" s="532">
        <v>66</v>
      </c>
      <c r="D20" s="532">
        <v>71</v>
      </c>
      <c r="E20" s="532">
        <v>77</v>
      </c>
      <c r="F20" s="532">
        <v>58</v>
      </c>
      <c r="G20" s="532">
        <v>58</v>
      </c>
      <c r="H20" s="532">
        <v>74</v>
      </c>
      <c r="I20" s="532">
        <v>91</v>
      </c>
      <c r="J20" s="532">
        <v>113.099</v>
      </c>
      <c r="K20" s="532">
        <v>149</v>
      </c>
      <c r="L20" s="532">
        <v>120.801</v>
      </c>
      <c r="M20" s="532">
        <v>115.212</v>
      </c>
      <c r="N20" s="533">
        <v>112.4</v>
      </c>
      <c r="O20" s="533">
        <v>99.846999999999994</v>
      </c>
      <c r="P20" s="533">
        <v>86.903999999999996</v>
      </c>
      <c r="Q20" s="534">
        <v>105.758</v>
      </c>
      <c r="R20" s="534">
        <v>139.57499999999999</v>
      </c>
      <c r="S20" s="534">
        <v>140.17400000000001</v>
      </c>
      <c r="T20" s="534">
        <v>154.583</v>
      </c>
      <c r="U20" s="534">
        <v>143.678</v>
      </c>
      <c r="V20" s="534">
        <v>151.95099999999999</v>
      </c>
      <c r="W20" s="225">
        <v>201.995</v>
      </c>
      <c r="X20" s="225"/>
      <c r="Y20" s="481" t="s">
        <v>327</v>
      </c>
    </row>
    <row r="21" spans="1:25" ht="13.15" customHeight="1">
      <c r="A21" s="323" t="s">
        <v>37</v>
      </c>
      <c r="B21" s="208"/>
      <c r="C21" s="532">
        <v>5</v>
      </c>
      <c r="D21" s="532">
        <v>29</v>
      </c>
      <c r="E21" s="532">
        <v>84</v>
      </c>
      <c r="F21" s="532">
        <v>43</v>
      </c>
      <c r="G21" s="532">
        <v>14</v>
      </c>
      <c r="H21" s="532">
        <v>29</v>
      </c>
      <c r="I21" s="532">
        <v>34</v>
      </c>
      <c r="J21" s="532">
        <v>33.744</v>
      </c>
      <c r="K21" s="532">
        <v>46.1</v>
      </c>
      <c r="L21" s="532">
        <v>28.603000000000002</v>
      </c>
      <c r="M21" s="532">
        <v>48.206000000000003</v>
      </c>
      <c r="N21" s="533">
        <v>51.372</v>
      </c>
      <c r="O21" s="533">
        <v>16.454999999999998</v>
      </c>
      <c r="P21" s="533">
        <v>39</v>
      </c>
      <c r="Q21" s="534">
        <v>137.202</v>
      </c>
      <c r="R21" s="534">
        <v>170.81399999999999</v>
      </c>
      <c r="S21" s="534">
        <v>153.18</v>
      </c>
      <c r="T21" s="534">
        <v>208.24799999999999</v>
      </c>
      <c r="U21" s="534">
        <v>210.13900000000001</v>
      </c>
      <c r="V21" s="534">
        <v>90.263999999999996</v>
      </c>
      <c r="W21" s="225">
        <v>220.48500000000001</v>
      </c>
      <c r="X21" s="225"/>
      <c r="Y21" s="481" t="s">
        <v>328</v>
      </c>
    </row>
    <row r="22" spans="1:25" ht="13.15" customHeight="1">
      <c r="A22" s="323" t="s">
        <v>185</v>
      </c>
      <c r="B22" s="208"/>
      <c r="C22" s="532">
        <v>50</v>
      </c>
      <c r="D22" s="532">
        <v>43</v>
      </c>
      <c r="E22" s="532">
        <v>53</v>
      </c>
      <c r="F22" s="532">
        <v>59</v>
      </c>
      <c r="G22" s="532">
        <v>63</v>
      </c>
      <c r="H22" s="532">
        <v>75</v>
      </c>
      <c r="I22" s="532">
        <v>85</v>
      </c>
      <c r="J22" s="532">
        <v>91</v>
      </c>
      <c r="K22" s="532">
        <v>97</v>
      </c>
      <c r="L22" s="532">
        <v>88.924000000000007</v>
      </c>
      <c r="M22" s="532">
        <v>95.295000000000002</v>
      </c>
      <c r="N22" s="533">
        <v>89.99</v>
      </c>
      <c r="O22" s="533">
        <v>84.671999999999997</v>
      </c>
      <c r="P22" s="533">
        <v>105.053</v>
      </c>
      <c r="Q22" s="534">
        <v>140.352</v>
      </c>
      <c r="R22" s="534">
        <v>173.465</v>
      </c>
      <c r="S22" s="534">
        <v>203.50399999999999</v>
      </c>
      <c r="T22" s="534">
        <v>246.73400000000001</v>
      </c>
      <c r="U22" s="534">
        <v>301.69299999999998</v>
      </c>
      <c r="V22" s="534">
        <v>257.78300000000002</v>
      </c>
      <c r="W22" s="225">
        <v>345.923</v>
      </c>
      <c r="X22" s="225"/>
      <c r="Y22" s="481" t="s">
        <v>406</v>
      </c>
    </row>
    <row r="23" spans="1:25" ht="13.15" customHeight="1">
      <c r="A23" s="323" t="s">
        <v>42</v>
      </c>
      <c r="B23" s="208"/>
      <c r="C23" s="532">
        <v>234</v>
      </c>
      <c r="D23" s="532">
        <v>211</v>
      </c>
      <c r="E23" s="532">
        <v>207</v>
      </c>
      <c r="F23" s="532">
        <v>176</v>
      </c>
      <c r="G23" s="532">
        <v>212</v>
      </c>
      <c r="H23" s="532">
        <v>251</v>
      </c>
      <c r="I23" s="532">
        <v>276</v>
      </c>
      <c r="J23" s="532">
        <v>279.35900000000004</v>
      </c>
      <c r="K23" s="532">
        <v>249</v>
      </c>
      <c r="L23" s="532">
        <v>218.387</v>
      </c>
      <c r="M23" s="532">
        <v>264.76799999999997</v>
      </c>
      <c r="N23" s="533">
        <v>276.08499999999998</v>
      </c>
      <c r="O23" s="533">
        <v>251.24600000000001</v>
      </c>
      <c r="P23" s="533">
        <v>267.06100000000004</v>
      </c>
      <c r="Q23" s="534">
        <v>280.17599999999999</v>
      </c>
      <c r="R23" s="534">
        <v>283.36799999999999</v>
      </c>
      <c r="S23" s="534">
        <v>342.31799999999998</v>
      </c>
      <c r="T23" s="534">
        <v>339.90800000000002</v>
      </c>
      <c r="U23" s="534">
        <v>289.108</v>
      </c>
      <c r="V23" s="534">
        <v>190.47</v>
      </c>
      <c r="W23" s="225">
        <v>235.40899999999999</v>
      </c>
      <c r="X23" s="225"/>
      <c r="Y23" s="481" t="s">
        <v>329</v>
      </c>
    </row>
    <row r="24" spans="1:25" ht="13.15" customHeight="1">
      <c r="A24" s="324" t="s">
        <v>186</v>
      </c>
      <c r="B24" s="208"/>
      <c r="C24" s="532">
        <v>129</v>
      </c>
      <c r="D24" s="532">
        <v>112</v>
      </c>
      <c r="E24" s="532">
        <v>114</v>
      </c>
      <c r="F24" s="532">
        <v>109</v>
      </c>
      <c r="G24" s="532">
        <v>133</v>
      </c>
      <c r="H24" s="532">
        <v>166</v>
      </c>
      <c r="I24" s="532">
        <v>186</v>
      </c>
      <c r="J24" s="532">
        <v>193.239</v>
      </c>
      <c r="K24" s="532">
        <v>181</v>
      </c>
      <c r="L24" s="532">
        <v>172.97499999999999</v>
      </c>
      <c r="M24" s="532">
        <v>217.364</v>
      </c>
      <c r="N24" s="533">
        <v>232.97800000000001</v>
      </c>
      <c r="O24" s="533">
        <v>213.24100000000001</v>
      </c>
      <c r="P24" s="533">
        <v>226.40299999999999</v>
      </c>
      <c r="Q24" s="534">
        <v>241.208</v>
      </c>
      <c r="R24" s="534">
        <v>248.98400000000001</v>
      </c>
      <c r="S24" s="534">
        <v>305.73500000000001</v>
      </c>
      <c r="T24" s="534">
        <v>305.04199999999997</v>
      </c>
      <c r="U24" s="534">
        <v>258.38600000000002</v>
      </c>
      <c r="V24" s="534">
        <v>169.86600000000001</v>
      </c>
      <c r="W24" s="225">
        <v>211.47300000000001</v>
      </c>
      <c r="X24" s="225"/>
      <c r="Y24" s="484" t="s">
        <v>337</v>
      </c>
    </row>
    <row r="25" spans="1:25" ht="13.15" customHeight="1">
      <c r="A25" s="324" t="s">
        <v>38</v>
      </c>
      <c r="B25" s="208"/>
      <c r="C25" s="532">
        <v>105</v>
      </c>
      <c r="D25" s="532">
        <v>99</v>
      </c>
      <c r="E25" s="532">
        <v>93</v>
      </c>
      <c r="F25" s="532">
        <v>67</v>
      </c>
      <c r="G25" s="532">
        <v>79</v>
      </c>
      <c r="H25" s="532">
        <v>85</v>
      </c>
      <c r="I25" s="532">
        <v>90</v>
      </c>
      <c r="J25" s="532">
        <v>86.12</v>
      </c>
      <c r="K25" s="532">
        <v>68</v>
      </c>
      <c r="L25" s="532">
        <v>45.411999999999999</v>
      </c>
      <c r="M25" s="532">
        <v>47.402999999999999</v>
      </c>
      <c r="N25" s="533">
        <v>43.106999999999999</v>
      </c>
      <c r="O25" s="533">
        <v>38.005000000000003</v>
      </c>
      <c r="P25" s="533">
        <v>40.657999999999994</v>
      </c>
      <c r="Q25" s="534">
        <v>38.968000000000004</v>
      </c>
      <c r="R25" s="534">
        <v>34.384</v>
      </c>
      <c r="S25" s="534">
        <v>36.582999999999998</v>
      </c>
      <c r="T25" s="534">
        <v>34.866</v>
      </c>
      <c r="U25" s="534">
        <v>30.722000000000001</v>
      </c>
      <c r="V25" s="534">
        <v>20.603999999999985</v>
      </c>
      <c r="W25" s="225">
        <v>23.935999999999979</v>
      </c>
      <c r="X25" s="225"/>
      <c r="Y25" s="484" t="s">
        <v>378</v>
      </c>
    </row>
    <row r="26" spans="1:25" ht="13.15" customHeight="1">
      <c r="A26" s="323" t="s">
        <v>43</v>
      </c>
      <c r="B26" s="208"/>
      <c r="C26" s="532">
        <v>487</v>
      </c>
      <c r="D26" s="532">
        <v>430</v>
      </c>
      <c r="E26" s="532">
        <v>461</v>
      </c>
      <c r="F26" s="532">
        <v>388</v>
      </c>
      <c r="G26" s="532">
        <v>392</v>
      </c>
      <c r="H26" s="532">
        <v>421</v>
      </c>
      <c r="I26" s="532">
        <v>466</v>
      </c>
      <c r="J26" s="532">
        <v>479.68900000000002</v>
      </c>
      <c r="K26" s="532">
        <v>357</v>
      </c>
      <c r="L26" s="532">
        <v>264.59900000000005</v>
      </c>
      <c r="M26" s="532">
        <v>269.75700000000001</v>
      </c>
      <c r="N26" s="533">
        <v>253.09299999999999</v>
      </c>
      <c r="O26" s="533">
        <v>221.53399999999999</v>
      </c>
      <c r="P26" s="533">
        <v>230.02099999999999</v>
      </c>
      <c r="Q26" s="534">
        <v>236.858</v>
      </c>
      <c r="R26" s="534">
        <v>251.99</v>
      </c>
      <c r="S26" s="534">
        <v>272.755</v>
      </c>
      <c r="T26" s="534">
        <v>306.77499999999998</v>
      </c>
      <c r="U26" s="534">
        <v>289.59100000000001</v>
      </c>
      <c r="V26" s="534">
        <v>243.11799999999999</v>
      </c>
      <c r="W26" s="225">
        <v>301.55200000000002</v>
      </c>
      <c r="X26" s="225"/>
      <c r="Y26" s="481" t="s">
        <v>330</v>
      </c>
    </row>
    <row r="27" spans="1:25" ht="13.15" customHeight="1">
      <c r="A27" s="324" t="s">
        <v>187</v>
      </c>
      <c r="B27" s="208"/>
      <c r="C27" s="532">
        <v>87</v>
      </c>
      <c r="D27" s="532">
        <v>38</v>
      </c>
      <c r="E27" s="532">
        <v>34</v>
      </c>
      <c r="F27" s="532">
        <v>33</v>
      </c>
      <c r="G27" s="532">
        <v>34</v>
      </c>
      <c r="H27" s="532">
        <v>26</v>
      </c>
      <c r="I27" s="532">
        <v>21</v>
      </c>
      <c r="J27" s="532">
        <v>24.260999999999999</v>
      </c>
      <c r="K27" s="532">
        <v>7</v>
      </c>
      <c r="L27" s="532">
        <v>11.262</v>
      </c>
      <c r="M27" s="532">
        <v>11.294</v>
      </c>
      <c r="N27" s="533">
        <v>11.17</v>
      </c>
      <c r="O27" s="533">
        <v>6.9109999999999996</v>
      </c>
      <c r="P27" s="533">
        <v>7.0019999999999998</v>
      </c>
      <c r="Q27" s="534">
        <v>9.5690000000000008</v>
      </c>
      <c r="R27" s="534">
        <v>15.201000000000001</v>
      </c>
      <c r="S27" s="534">
        <v>34.639000000000003</v>
      </c>
      <c r="T27" s="534">
        <v>41</v>
      </c>
      <c r="U27" s="534">
        <v>27.55</v>
      </c>
      <c r="V27" s="534">
        <v>37.287999999999997</v>
      </c>
      <c r="W27" s="225">
        <v>43.222999999999999</v>
      </c>
      <c r="X27" s="225"/>
      <c r="Y27" s="484" t="s">
        <v>338</v>
      </c>
    </row>
    <row r="28" spans="1:25" ht="13.15" customHeight="1">
      <c r="A28" s="324" t="s">
        <v>188</v>
      </c>
      <c r="B28" s="208"/>
      <c r="C28" s="532">
        <v>31</v>
      </c>
      <c r="D28" s="532">
        <v>26</v>
      </c>
      <c r="E28" s="532">
        <v>26</v>
      </c>
      <c r="F28" s="532">
        <v>19</v>
      </c>
      <c r="G28" s="532">
        <v>20</v>
      </c>
      <c r="H28" s="532">
        <v>14</v>
      </c>
      <c r="I28" s="532">
        <v>18</v>
      </c>
      <c r="J28" s="532">
        <v>19.277999999999999</v>
      </c>
      <c r="K28" s="532">
        <v>10</v>
      </c>
      <c r="L28" s="532">
        <v>6.4550000000000001</v>
      </c>
      <c r="M28" s="532">
        <v>6.68</v>
      </c>
      <c r="N28" s="533">
        <v>9.0150000000000006</v>
      </c>
      <c r="O28" s="533">
        <v>13.065</v>
      </c>
      <c r="P28" s="533">
        <v>10.946</v>
      </c>
      <c r="Q28" s="534">
        <v>8.1579999999999995</v>
      </c>
      <c r="R28" s="534">
        <v>8.7289999999999992</v>
      </c>
      <c r="S28" s="534">
        <v>14.318</v>
      </c>
      <c r="T28" s="534">
        <v>20.721</v>
      </c>
      <c r="U28" s="534">
        <v>17.196000000000002</v>
      </c>
      <c r="V28" s="534">
        <v>13.907</v>
      </c>
      <c r="W28" s="225">
        <v>22.617000000000001</v>
      </c>
      <c r="X28" s="225"/>
      <c r="Y28" s="484" t="s">
        <v>339</v>
      </c>
    </row>
    <row r="29" spans="1:25" ht="13.15" customHeight="1">
      <c r="A29" s="324" t="s">
        <v>189</v>
      </c>
      <c r="B29" s="208"/>
      <c r="C29" s="532">
        <v>190</v>
      </c>
      <c r="D29" s="532">
        <v>185</v>
      </c>
      <c r="E29" s="532">
        <v>202</v>
      </c>
      <c r="F29" s="532">
        <v>165</v>
      </c>
      <c r="G29" s="532">
        <v>175</v>
      </c>
      <c r="H29" s="532">
        <v>201</v>
      </c>
      <c r="I29" s="532">
        <v>242</v>
      </c>
      <c r="J29" s="532">
        <v>221.393</v>
      </c>
      <c r="K29" s="532">
        <v>142</v>
      </c>
      <c r="L29" s="532">
        <v>107.90900000000001</v>
      </c>
      <c r="M29" s="532">
        <v>111.003</v>
      </c>
      <c r="N29" s="533">
        <v>125.977</v>
      </c>
      <c r="O29" s="533">
        <v>131.53200000000001</v>
      </c>
      <c r="P29" s="533">
        <v>120.78399999999999</v>
      </c>
      <c r="Q29" s="534">
        <v>109.057</v>
      </c>
      <c r="R29" s="534">
        <v>106.628</v>
      </c>
      <c r="S29" s="534">
        <v>114.46</v>
      </c>
      <c r="T29" s="534">
        <v>109.209</v>
      </c>
      <c r="U29" s="534">
        <v>121.825</v>
      </c>
      <c r="V29" s="534">
        <v>99.477999999999994</v>
      </c>
      <c r="W29" s="225">
        <v>132.964</v>
      </c>
      <c r="X29" s="225"/>
      <c r="Y29" s="484" t="s">
        <v>407</v>
      </c>
    </row>
    <row r="30" spans="1:25" ht="13.15" customHeight="1">
      <c r="A30" s="324" t="s">
        <v>38</v>
      </c>
      <c r="B30" s="208"/>
      <c r="C30" s="532">
        <v>179</v>
      </c>
      <c r="D30" s="532">
        <v>181</v>
      </c>
      <c r="E30" s="532">
        <v>199</v>
      </c>
      <c r="F30" s="532">
        <v>171</v>
      </c>
      <c r="G30" s="532">
        <v>163</v>
      </c>
      <c r="H30" s="532">
        <v>180</v>
      </c>
      <c r="I30" s="532">
        <v>185</v>
      </c>
      <c r="J30" s="532">
        <v>214.75700000000001</v>
      </c>
      <c r="K30" s="532">
        <v>198</v>
      </c>
      <c r="L30" s="532">
        <v>138.97300000000001</v>
      </c>
      <c r="M30" s="532">
        <v>140.779</v>
      </c>
      <c r="N30" s="533">
        <v>106.932</v>
      </c>
      <c r="O30" s="533">
        <v>70.025999999999996</v>
      </c>
      <c r="P30" s="533">
        <v>92</v>
      </c>
      <c r="Q30" s="534">
        <v>110.075</v>
      </c>
      <c r="R30" s="534">
        <v>121.432</v>
      </c>
      <c r="S30" s="534">
        <v>109.33799999999999</v>
      </c>
      <c r="T30" s="534">
        <v>136</v>
      </c>
      <c r="U30" s="534">
        <v>123.02</v>
      </c>
      <c r="V30" s="534">
        <v>92.444999999999979</v>
      </c>
      <c r="W30" s="225">
        <v>102.74800000000002</v>
      </c>
      <c r="X30" s="225"/>
      <c r="Y30" s="484" t="s">
        <v>378</v>
      </c>
    </row>
    <row r="31" spans="1:25" ht="13.15" customHeight="1">
      <c r="A31" s="323" t="s">
        <v>190</v>
      </c>
      <c r="C31" s="532">
        <v>112</v>
      </c>
      <c r="D31" s="532">
        <v>82</v>
      </c>
      <c r="E31" s="532">
        <v>73</v>
      </c>
      <c r="F31" s="532">
        <v>63</v>
      </c>
      <c r="G31" s="532">
        <v>76</v>
      </c>
      <c r="H31" s="532">
        <v>86</v>
      </c>
      <c r="I31" s="532">
        <v>92.77</v>
      </c>
      <c r="J31" s="532">
        <v>112.49</v>
      </c>
      <c r="K31" s="532">
        <v>121</v>
      </c>
      <c r="L31" s="532" t="s">
        <v>32</v>
      </c>
      <c r="M31" s="532">
        <v>106.413</v>
      </c>
      <c r="N31" s="533">
        <v>101.253</v>
      </c>
      <c r="O31" s="533">
        <v>84.228999999999999</v>
      </c>
      <c r="P31" s="533">
        <v>93.777999999999992</v>
      </c>
      <c r="Q31" s="534">
        <v>131.29400000000001</v>
      </c>
      <c r="R31" s="534">
        <v>151.75299999999999</v>
      </c>
      <c r="S31" s="534">
        <v>181.809</v>
      </c>
      <c r="T31" s="534">
        <v>236.40700000000001</v>
      </c>
      <c r="U31" s="534">
        <v>320.27499999999998</v>
      </c>
      <c r="V31" s="534">
        <v>292.54000000000002</v>
      </c>
      <c r="W31" s="225">
        <v>338.983</v>
      </c>
      <c r="X31" s="225"/>
      <c r="Y31" s="481" t="s">
        <v>331</v>
      </c>
    </row>
    <row r="32" spans="1:25" ht="13.15" customHeight="1">
      <c r="A32" s="323" t="s">
        <v>38</v>
      </c>
      <c r="B32" s="208"/>
      <c r="C32" s="532">
        <v>125</v>
      </c>
      <c r="D32" s="532">
        <v>149.19999999999999</v>
      </c>
      <c r="E32" s="532">
        <v>183.5</v>
      </c>
      <c r="F32" s="532">
        <v>252</v>
      </c>
      <c r="G32" s="532">
        <v>361</v>
      </c>
      <c r="H32" s="532">
        <v>302.45299999999997</v>
      </c>
      <c r="I32" s="532">
        <v>313.81099999999992</v>
      </c>
      <c r="J32" s="532">
        <v>408.99300000000085</v>
      </c>
      <c r="K32" s="532">
        <v>486.63599999999997</v>
      </c>
      <c r="L32" s="532" t="s">
        <v>32</v>
      </c>
      <c r="M32" s="532">
        <v>441.67</v>
      </c>
      <c r="N32" s="533">
        <v>366.46399999999994</v>
      </c>
      <c r="O32" s="533">
        <v>289.57499999999999</v>
      </c>
      <c r="P32" s="533">
        <v>303</v>
      </c>
      <c r="Q32" s="536">
        <v>403.197</v>
      </c>
      <c r="R32" s="536">
        <v>508.84100000000029</v>
      </c>
      <c r="S32" s="534">
        <v>632.77100000000007</v>
      </c>
      <c r="T32" s="536">
        <v>782.51199999999994</v>
      </c>
      <c r="U32" s="534">
        <v>1054.3889999999999</v>
      </c>
      <c r="V32" s="534">
        <v>1237.4770000000001</v>
      </c>
      <c r="W32" s="225">
        <v>1602.9519999999995</v>
      </c>
      <c r="X32" s="225"/>
      <c r="Y32" s="481" t="s">
        <v>378</v>
      </c>
    </row>
    <row r="33" spans="1:25" ht="13.15" customHeight="1">
      <c r="A33" s="210"/>
      <c r="B33" s="211"/>
      <c r="C33" s="212"/>
      <c r="D33" s="212"/>
      <c r="E33" s="212"/>
      <c r="F33" s="212"/>
      <c r="G33" s="213"/>
      <c r="H33" s="212"/>
      <c r="I33" s="212"/>
      <c r="J33" s="212"/>
      <c r="K33" s="214"/>
      <c r="L33" s="215"/>
      <c r="M33" s="215"/>
      <c r="N33" s="216"/>
      <c r="O33" s="216"/>
      <c r="P33" s="216"/>
      <c r="Q33" s="90"/>
      <c r="R33" s="90"/>
      <c r="S33" s="90"/>
      <c r="T33" s="90"/>
      <c r="U33" s="90"/>
      <c r="V33" s="90"/>
      <c r="W33" s="90"/>
      <c r="X33" s="90"/>
      <c r="Y33" s="485"/>
    </row>
    <row r="34" spans="1:25" ht="13.15" customHeight="1">
      <c r="A34" s="217"/>
      <c r="B34" s="208"/>
      <c r="C34" s="218"/>
      <c r="D34" s="218"/>
      <c r="E34" s="218"/>
      <c r="F34" s="218"/>
      <c r="G34" s="219"/>
      <c r="H34" s="218"/>
      <c r="I34" s="218"/>
      <c r="J34" s="218"/>
      <c r="K34" s="220"/>
      <c r="L34" s="221"/>
      <c r="M34" s="221"/>
      <c r="N34" s="222"/>
      <c r="O34" s="222"/>
      <c r="P34" s="222"/>
      <c r="Q34" s="208"/>
      <c r="R34" s="208"/>
      <c r="S34" s="208"/>
      <c r="T34" s="208"/>
      <c r="U34" s="208"/>
      <c r="V34" s="208"/>
      <c r="Y34" s="486"/>
    </row>
    <row r="35" spans="1:25" ht="13.15" customHeight="1">
      <c r="A35" s="207" t="s">
        <v>66</v>
      </c>
      <c r="B35" s="208"/>
      <c r="C35" s="209"/>
      <c r="D35" s="209"/>
      <c r="E35" s="209"/>
      <c r="F35" s="209"/>
      <c r="G35" s="209"/>
      <c r="H35" s="209"/>
      <c r="I35" s="209"/>
      <c r="J35" s="209"/>
      <c r="K35" s="209"/>
      <c r="L35" s="223"/>
      <c r="M35" s="223"/>
      <c r="N35" s="223"/>
      <c r="O35" s="223"/>
      <c r="P35" s="223"/>
      <c r="Q35" s="208"/>
      <c r="R35" s="208"/>
      <c r="S35" s="208"/>
      <c r="T35" s="208"/>
      <c r="U35" s="208"/>
      <c r="V35" s="208"/>
    </row>
    <row r="36" spans="1:25" ht="13.15" customHeight="1">
      <c r="A36" s="208" t="s">
        <v>9</v>
      </c>
      <c r="B36" s="208"/>
      <c r="C36" s="209"/>
      <c r="D36" s="209"/>
      <c r="E36" s="209"/>
      <c r="F36" s="209"/>
      <c r="G36" s="209"/>
      <c r="H36" s="209"/>
      <c r="I36" s="209"/>
      <c r="J36" s="209"/>
      <c r="K36" s="209"/>
      <c r="L36" s="223"/>
      <c r="M36" s="223"/>
      <c r="N36" s="223"/>
      <c r="O36" s="223"/>
      <c r="P36" s="223"/>
      <c r="Q36" s="208"/>
      <c r="R36" s="208"/>
      <c r="S36" s="208"/>
      <c r="T36" s="208"/>
      <c r="U36" s="208"/>
      <c r="V36" s="208"/>
    </row>
    <row r="37" spans="1:25" ht="13.15" customHeight="1">
      <c r="A37" s="207" t="s">
        <v>457</v>
      </c>
      <c r="B37" s="208"/>
      <c r="C37" s="209"/>
      <c r="D37" s="209"/>
      <c r="E37" s="209"/>
      <c r="F37" s="209"/>
      <c r="G37" s="209"/>
      <c r="H37" s="209"/>
      <c r="I37" s="209"/>
      <c r="J37" s="209"/>
      <c r="K37" s="209"/>
      <c r="L37" s="209"/>
      <c r="M37" s="209"/>
      <c r="N37" s="224"/>
      <c r="O37" s="209"/>
      <c r="P37" s="209"/>
      <c r="Q37" s="208"/>
      <c r="R37" s="208"/>
      <c r="S37" s="208"/>
      <c r="T37" s="208"/>
      <c r="U37" s="208"/>
      <c r="V37" s="208"/>
    </row>
    <row r="38" spans="1:25" ht="13.15" customHeight="1">
      <c r="A38" s="208"/>
      <c r="B38" s="208"/>
      <c r="C38" s="208"/>
      <c r="D38" s="208"/>
      <c r="E38" s="208"/>
      <c r="F38" s="208"/>
      <c r="G38" s="208"/>
      <c r="H38" s="208"/>
      <c r="I38" s="208"/>
      <c r="J38" s="208"/>
      <c r="K38" s="208"/>
      <c r="L38" s="208"/>
      <c r="M38" s="208"/>
      <c r="N38" s="208"/>
      <c r="O38" s="208"/>
      <c r="P38" s="208"/>
      <c r="Q38" s="208"/>
      <c r="R38" s="208"/>
      <c r="S38" s="208"/>
      <c r="T38" s="208"/>
      <c r="U38" s="208"/>
      <c r="V38" s="208"/>
      <c r="Y38" s="488"/>
    </row>
    <row r="39" spans="1:25" ht="13.15" customHeight="1">
      <c r="A39" s="387" t="s">
        <v>332</v>
      </c>
      <c r="B39" s="208"/>
      <c r="C39" s="208"/>
      <c r="D39" s="208"/>
      <c r="E39" s="208"/>
      <c r="F39" s="208"/>
      <c r="G39" s="208"/>
      <c r="H39" s="208"/>
      <c r="I39" s="208"/>
      <c r="J39" s="208"/>
      <c r="K39" s="208"/>
      <c r="L39" s="208"/>
      <c r="M39" s="208"/>
      <c r="N39" s="208"/>
      <c r="O39" s="208"/>
      <c r="P39" s="208"/>
      <c r="Q39" s="208"/>
      <c r="R39" s="208"/>
      <c r="S39" s="208"/>
      <c r="T39" s="208"/>
      <c r="U39" s="208"/>
      <c r="V39" s="208"/>
      <c r="Y39" s="488"/>
    </row>
    <row r="40" spans="1:25" ht="13.15" customHeight="1">
      <c r="A40" s="388" t="s">
        <v>455</v>
      </c>
      <c r="B40" s="208"/>
      <c r="C40" s="208"/>
      <c r="D40" s="208"/>
      <c r="E40" s="208"/>
      <c r="F40" s="208"/>
      <c r="G40" s="208"/>
      <c r="H40" s="208"/>
      <c r="I40" s="208"/>
      <c r="J40" s="208"/>
      <c r="K40" s="208"/>
      <c r="L40" s="208"/>
      <c r="M40" s="208"/>
      <c r="N40" s="208"/>
      <c r="O40" s="208"/>
      <c r="P40" s="208"/>
      <c r="Q40" s="208"/>
      <c r="R40" s="208"/>
      <c r="S40" s="208"/>
      <c r="T40" s="208"/>
      <c r="U40" s="208"/>
      <c r="V40" s="208"/>
      <c r="Y40" s="488"/>
    </row>
    <row r="41" spans="1:25" ht="13.15" customHeight="1">
      <c r="A41" s="387" t="s">
        <v>456</v>
      </c>
      <c r="B41" s="208"/>
      <c r="C41" s="208"/>
      <c r="D41" s="208"/>
      <c r="E41" s="208"/>
      <c r="F41" s="208"/>
      <c r="G41" s="208"/>
      <c r="H41" s="208"/>
      <c r="I41" s="208"/>
      <c r="J41" s="208"/>
      <c r="K41" s="208"/>
      <c r="L41" s="208"/>
      <c r="M41" s="208"/>
      <c r="N41" s="208"/>
      <c r="O41" s="208"/>
      <c r="P41" s="208"/>
      <c r="Q41" s="208"/>
      <c r="R41" s="208"/>
      <c r="S41" s="208"/>
      <c r="T41" s="208"/>
      <c r="U41" s="208"/>
      <c r="V41" s="208"/>
      <c r="Y41" s="488"/>
    </row>
    <row r="42" spans="1:25" ht="13.15" customHeight="1">
      <c r="B42" s="208"/>
      <c r="C42" s="208"/>
      <c r="D42" s="208"/>
      <c r="E42" s="208"/>
      <c r="F42" s="208"/>
      <c r="G42" s="208"/>
      <c r="H42" s="208"/>
      <c r="I42" s="208"/>
      <c r="J42" s="208"/>
      <c r="K42" s="208"/>
      <c r="L42" s="208"/>
      <c r="M42" s="208"/>
      <c r="N42" s="208"/>
      <c r="O42" s="208"/>
      <c r="P42" s="208"/>
      <c r="Q42" s="208"/>
      <c r="R42" s="208"/>
      <c r="S42" s="208"/>
      <c r="T42" s="208"/>
      <c r="U42" s="208"/>
      <c r="V42" s="208"/>
      <c r="Y42" s="488"/>
    </row>
    <row r="43" spans="1:25" ht="13.15" customHeight="1">
      <c r="A43" s="208"/>
      <c r="B43" s="208"/>
      <c r="C43" s="208"/>
      <c r="D43" s="208"/>
      <c r="E43" s="208"/>
      <c r="F43" s="208"/>
      <c r="G43" s="208"/>
      <c r="H43" s="208"/>
      <c r="I43" s="208"/>
      <c r="J43" s="208"/>
      <c r="K43" s="208"/>
      <c r="L43" s="208"/>
      <c r="M43" s="208"/>
      <c r="N43" s="208"/>
      <c r="O43" s="208"/>
      <c r="P43" s="208"/>
      <c r="Q43" s="208"/>
      <c r="R43" s="208"/>
      <c r="S43" s="208"/>
      <c r="T43" s="208"/>
      <c r="U43" s="208"/>
      <c r="V43" s="208"/>
      <c r="Y43" s="488"/>
    </row>
    <row r="76" spans="7:7" ht="13.15" customHeight="1">
      <c r="G76" s="443"/>
    </row>
  </sheetData>
  <phoneticPr fontId="0" type="noConversion"/>
  <pageMargins left="0.19" right="0.2" top="0.33" bottom="0.31" header="0.17" footer="0.18"/>
  <pageSetup scale="84"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transitionEvaluation="1" codeName="Sheet9" enableFormatConditionsCalculation="0">
    <tabColor indexed="22"/>
    <pageSetUpPr fitToPage="1"/>
  </sheetPr>
  <dimension ref="A1:Y75"/>
  <sheetViews>
    <sheetView showGridLines="0" workbookViewId="0">
      <selection activeCell="C8" sqref="C8:W8"/>
    </sheetView>
  </sheetViews>
  <sheetFormatPr defaultColWidth="11.33203125" defaultRowHeight="13.15" customHeight="1"/>
  <cols>
    <col min="1" max="1" width="31.1640625" style="12" customWidth="1"/>
    <col min="2" max="2" width="2.83203125" style="12" customWidth="1"/>
    <col min="3" max="21" width="5.6640625" style="12" bestFit="1" customWidth="1"/>
    <col min="22" max="22" width="5.6640625" style="12" customWidth="1"/>
    <col min="23" max="23" width="5.6640625" style="12" bestFit="1" customWidth="1"/>
    <col min="24" max="24" width="2.6640625" style="12" bestFit="1" customWidth="1"/>
    <col min="25" max="25" width="34" style="12" bestFit="1" customWidth="1"/>
    <col min="26" max="16384" width="11.33203125" style="12"/>
  </cols>
  <sheetData>
    <row r="1" spans="1:25" s="467" customFormat="1" ht="13.15" customHeight="1">
      <c r="A1" s="37">
        <v>9</v>
      </c>
      <c r="C1" s="458"/>
      <c r="D1" s="458"/>
      <c r="E1" s="458"/>
      <c r="F1" s="458"/>
      <c r="G1" s="458"/>
      <c r="H1" s="458"/>
      <c r="I1" s="458"/>
      <c r="J1" s="458"/>
      <c r="K1" s="458"/>
      <c r="L1" s="458"/>
      <c r="M1" s="458"/>
      <c r="N1" s="458"/>
      <c r="O1" s="458"/>
      <c r="P1" s="458"/>
      <c r="Y1" s="352">
        <v>9</v>
      </c>
    </row>
    <row r="2" spans="1:25" ht="13.15" customHeight="1">
      <c r="A2" s="36" t="s">
        <v>30</v>
      </c>
      <c r="C2" s="32"/>
      <c r="D2" s="32"/>
      <c r="E2" s="32"/>
      <c r="F2" s="32"/>
      <c r="G2" s="32"/>
      <c r="H2" s="32"/>
      <c r="I2" s="32"/>
      <c r="J2" s="32"/>
      <c r="K2" s="32"/>
      <c r="L2" s="32"/>
      <c r="M2" s="32"/>
      <c r="N2" s="32"/>
      <c r="O2" s="32"/>
      <c r="P2" s="42"/>
      <c r="Y2" s="350" t="s">
        <v>30</v>
      </c>
    </row>
    <row r="3" spans="1:25" s="85" customFormat="1" ht="13.15" customHeight="1">
      <c r="A3" s="84" t="s">
        <v>67</v>
      </c>
      <c r="C3" s="32"/>
      <c r="D3" s="32"/>
      <c r="E3" s="32"/>
      <c r="F3" s="32"/>
      <c r="G3" s="32"/>
      <c r="H3" s="32"/>
      <c r="I3" s="32"/>
      <c r="J3" s="32"/>
      <c r="K3" s="32"/>
      <c r="L3" s="32"/>
      <c r="M3" s="32"/>
      <c r="N3" s="32"/>
      <c r="O3" s="42"/>
      <c r="P3" s="42"/>
      <c r="Y3" s="475" t="s">
        <v>340</v>
      </c>
    </row>
    <row r="4" spans="1:25" s="85" customFormat="1" ht="13.15" customHeight="1">
      <c r="A4" s="379" t="s">
        <v>10</v>
      </c>
      <c r="C4" s="32"/>
      <c r="D4" s="32"/>
      <c r="E4" s="32"/>
      <c r="F4" s="32"/>
      <c r="G4" s="32"/>
      <c r="H4" s="32"/>
      <c r="I4" s="32"/>
      <c r="J4" s="32"/>
      <c r="K4" s="32"/>
      <c r="L4" s="32"/>
      <c r="M4" s="32"/>
      <c r="N4" s="32"/>
      <c r="O4" s="42"/>
      <c r="P4" s="42"/>
      <c r="Y4" s="39" t="s">
        <v>288</v>
      </c>
    </row>
    <row r="5" spans="1:25" s="85" customFormat="1" ht="13.15" customHeight="1">
      <c r="A5" s="137"/>
      <c r="B5" s="14"/>
      <c r="C5" s="523"/>
      <c r="D5" s="523"/>
      <c r="E5" s="523"/>
      <c r="F5" s="523"/>
      <c r="G5" s="523"/>
      <c r="H5" s="523"/>
      <c r="I5" s="523"/>
      <c r="J5" s="523"/>
      <c r="K5" s="523"/>
      <c r="L5" s="523"/>
      <c r="M5" s="523"/>
      <c r="N5" s="523"/>
      <c r="O5" s="523"/>
      <c r="P5" s="523"/>
      <c r="Q5" s="523"/>
      <c r="R5" s="523"/>
      <c r="S5" s="523"/>
      <c r="T5" s="523"/>
      <c r="U5" s="523"/>
      <c r="V5" s="523"/>
      <c r="W5" s="14"/>
      <c r="X5" s="14"/>
      <c r="Y5" s="137"/>
    </row>
    <row r="6" spans="1:25" s="86" customFormat="1" ht="13.15" customHeight="1">
      <c r="A6" s="150"/>
      <c r="B6" s="150"/>
      <c r="C6" s="148">
        <v>1990</v>
      </c>
      <c r="D6" s="149" t="s">
        <v>1</v>
      </c>
      <c r="E6" s="149" t="s">
        <v>2</v>
      </c>
      <c r="F6" s="149" t="s">
        <v>3</v>
      </c>
      <c r="G6" s="149" t="s">
        <v>4</v>
      </c>
      <c r="H6" s="149" t="s">
        <v>5</v>
      </c>
      <c r="I6" s="149">
        <v>1996</v>
      </c>
      <c r="J6" s="149">
        <v>1997</v>
      </c>
      <c r="K6" s="149">
        <v>1998</v>
      </c>
      <c r="L6" s="149">
        <v>1999</v>
      </c>
      <c r="M6" s="149">
        <v>2000</v>
      </c>
      <c r="N6" s="149">
        <v>2001</v>
      </c>
      <c r="O6" s="149">
        <v>2002</v>
      </c>
      <c r="P6" s="148">
        <v>2003</v>
      </c>
      <c r="Q6" s="150">
        <v>2004</v>
      </c>
      <c r="R6" s="150">
        <v>2005</v>
      </c>
      <c r="S6" s="150">
        <v>2006</v>
      </c>
      <c r="T6" s="150">
        <v>2007</v>
      </c>
      <c r="U6" s="150">
        <v>2008</v>
      </c>
      <c r="V6" s="150">
        <v>2009</v>
      </c>
      <c r="W6" s="150">
        <v>2010</v>
      </c>
      <c r="X6" s="150" t="s">
        <v>70</v>
      </c>
    </row>
    <row r="7" spans="1:25" s="85" customFormat="1" ht="13.15" customHeight="1"/>
    <row r="8" spans="1:25" s="245" customFormat="1" ht="13.15" customHeight="1">
      <c r="A8" s="244" t="s">
        <v>11</v>
      </c>
      <c r="C8" s="227">
        <v>1058</v>
      </c>
      <c r="D8" s="227">
        <v>1229</v>
      </c>
      <c r="E8" s="227">
        <v>2036</v>
      </c>
      <c r="F8" s="227">
        <v>2325.7220000000002</v>
      </c>
      <c r="G8" s="227">
        <v>2785.8239999999996</v>
      </c>
      <c r="H8" s="227">
        <v>2874.5889999999999</v>
      </c>
      <c r="I8" s="227">
        <v>3335.6930000000002</v>
      </c>
      <c r="J8" s="227">
        <v>3726.7559999999999</v>
      </c>
      <c r="K8" s="227">
        <v>3810.5010000000002</v>
      </c>
      <c r="L8" s="227">
        <v>3356.7689999999998</v>
      </c>
      <c r="M8" s="227">
        <v>3465.4120000000003</v>
      </c>
      <c r="N8" s="228">
        <v>3056.8429999999998</v>
      </c>
      <c r="O8" s="537">
        <v>1964.3009999999999</v>
      </c>
      <c r="P8" s="13">
        <v>2190.3679999999999</v>
      </c>
      <c r="Q8" s="13">
        <v>3118.6309999999999</v>
      </c>
      <c r="R8" s="13">
        <v>3878.8829999999998</v>
      </c>
      <c r="S8" s="13">
        <v>4806.0569999999998</v>
      </c>
      <c r="T8" s="13">
        <v>5627.6629999999996</v>
      </c>
      <c r="U8" s="13">
        <v>9069.3619999999992</v>
      </c>
      <c r="V8" s="13">
        <v>6906.7280000000001</v>
      </c>
      <c r="W8" s="13">
        <v>8621.7579999999998</v>
      </c>
      <c r="X8" s="246"/>
      <c r="Y8" s="390" t="s">
        <v>11</v>
      </c>
    </row>
    <row r="9" spans="1:25" ht="13.15" customHeight="1">
      <c r="A9" s="229"/>
      <c r="C9" s="230"/>
      <c r="D9" s="230"/>
      <c r="E9" s="230"/>
      <c r="F9" s="230"/>
      <c r="G9" s="230"/>
      <c r="H9" s="230"/>
      <c r="I9" s="230"/>
      <c r="J9" s="230"/>
      <c r="K9" s="230"/>
      <c r="L9" s="230"/>
      <c r="M9" s="230"/>
      <c r="N9" s="228"/>
      <c r="O9" s="537"/>
      <c r="P9" s="13"/>
      <c r="Q9" s="13"/>
      <c r="R9" s="13"/>
      <c r="S9" s="13"/>
      <c r="T9" s="13"/>
      <c r="U9" s="13"/>
      <c r="V9" s="13"/>
      <c r="W9" s="13"/>
      <c r="X9" s="13"/>
      <c r="Y9" s="391"/>
    </row>
    <row r="10" spans="1:25" ht="13.15" customHeight="1">
      <c r="A10" s="226" t="s">
        <v>44</v>
      </c>
      <c r="C10" s="227">
        <v>94</v>
      </c>
      <c r="D10" s="227">
        <v>130</v>
      </c>
      <c r="E10" s="227">
        <v>454</v>
      </c>
      <c r="F10" s="227">
        <v>642.89100000000008</v>
      </c>
      <c r="G10" s="227">
        <v>763.00300000000004</v>
      </c>
      <c r="H10" s="227">
        <v>811.81700000000001</v>
      </c>
      <c r="I10" s="227">
        <v>864.92499999999995</v>
      </c>
      <c r="J10" s="227">
        <v>1038.7059999999999</v>
      </c>
      <c r="K10" s="227">
        <v>1091.0219999999999</v>
      </c>
      <c r="L10" s="227">
        <v>939.40199999999993</v>
      </c>
      <c r="M10" s="227">
        <v>909.97900000000004</v>
      </c>
      <c r="N10" s="228">
        <v>852.72500000000002</v>
      </c>
      <c r="O10" s="537">
        <v>455.339</v>
      </c>
      <c r="P10" s="13">
        <v>414.14100000000002</v>
      </c>
      <c r="Q10" s="13">
        <v>573.39099999999996</v>
      </c>
      <c r="R10" s="13">
        <v>781.173</v>
      </c>
      <c r="S10" s="538">
        <v>960.07</v>
      </c>
      <c r="T10" s="13">
        <v>1197.867</v>
      </c>
      <c r="U10" s="13">
        <v>1598.277</v>
      </c>
      <c r="V10" s="13">
        <v>1520.223</v>
      </c>
      <c r="W10" s="13">
        <v>2025.472</v>
      </c>
      <c r="X10" s="13"/>
      <c r="Y10" s="389" t="s">
        <v>341</v>
      </c>
    </row>
    <row r="11" spans="1:25" ht="13.15" customHeight="1">
      <c r="A11" s="325" t="s">
        <v>191</v>
      </c>
      <c r="C11" s="227">
        <v>94</v>
      </c>
      <c r="D11" s="227">
        <v>130</v>
      </c>
      <c r="E11" s="227">
        <v>241</v>
      </c>
      <c r="F11" s="227">
        <v>334.98399999999998</v>
      </c>
      <c r="G11" s="227">
        <v>342.18700000000001</v>
      </c>
      <c r="H11" s="227">
        <v>332.26499999999999</v>
      </c>
      <c r="I11" s="227">
        <v>311.459</v>
      </c>
      <c r="J11" s="227">
        <v>392.50799999999998</v>
      </c>
      <c r="K11" s="227">
        <v>403.63900000000001</v>
      </c>
      <c r="L11" s="227">
        <v>273.90899999999999</v>
      </c>
      <c r="M11" s="227">
        <v>260.19400000000002</v>
      </c>
      <c r="N11" s="228">
        <v>214.535</v>
      </c>
      <c r="O11" s="537">
        <v>78.475999999999999</v>
      </c>
      <c r="P11" s="13">
        <v>74.361999999999995</v>
      </c>
      <c r="Q11" s="13">
        <v>145.75800000000001</v>
      </c>
      <c r="R11" s="13">
        <v>266.45</v>
      </c>
      <c r="S11" s="538">
        <v>347.00900000000001</v>
      </c>
      <c r="T11" s="13">
        <v>440.45499999999998</v>
      </c>
      <c r="U11" s="13">
        <v>611.76400000000001</v>
      </c>
      <c r="V11" s="13">
        <v>538.99</v>
      </c>
      <c r="W11" s="13">
        <v>789.60500000000002</v>
      </c>
      <c r="X11" s="13"/>
      <c r="Y11" s="392" t="s">
        <v>345</v>
      </c>
    </row>
    <row r="12" spans="1:25" ht="13.15" customHeight="1">
      <c r="A12" s="325" t="s">
        <v>192</v>
      </c>
      <c r="C12" s="227" t="s">
        <v>33</v>
      </c>
      <c r="D12" s="227" t="s">
        <v>33</v>
      </c>
      <c r="E12" s="227">
        <v>213</v>
      </c>
      <c r="F12" s="227">
        <v>307.90700000000004</v>
      </c>
      <c r="G12" s="227">
        <v>420.81600000000003</v>
      </c>
      <c r="H12" s="227">
        <v>479.55200000000002</v>
      </c>
      <c r="I12" s="227">
        <v>553.46600000000001</v>
      </c>
      <c r="J12" s="227">
        <v>646.19799999999998</v>
      </c>
      <c r="K12" s="227">
        <v>687.38300000000004</v>
      </c>
      <c r="L12" s="227">
        <v>665.49299999999994</v>
      </c>
      <c r="M12" s="227">
        <v>649.78499999999997</v>
      </c>
      <c r="N12" s="228">
        <v>638.19000000000005</v>
      </c>
      <c r="O12" s="537">
        <v>376.863</v>
      </c>
      <c r="P12" s="13">
        <v>339.77800000000002</v>
      </c>
      <c r="Q12" s="13">
        <v>427.637</v>
      </c>
      <c r="R12" s="13">
        <v>514.72199999999998</v>
      </c>
      <c r="S12" s="13">
        <v>613.06100000000004</v>
      </c>
      <c r="T12" s="13">
        <v>757.41200000000003</v>
      </c>
      <c r="U12" s="13">
        <v>986.51400000000001</v>
      </c>
      <c r="V12" s="13">
        <v>981.23199999999997</v>
      </c>
      <c r="W12" s="13">
        <v>1235.864</v>
      </c>
      <c r="X12" s="13"/>
      <c r="Y12" s="392" t="s">
        <v>346</v>
      </c>
    </row>
    <row r="13" spans="1:25" ht="13.15" customHeight="1">
      <c r="A13" s="326" t="s">
        <v>193</v>
      </c>
      <c r="C13" s="227" t="s">
        <v>33</v>
      </c>
      <c r="D13" s="227" t="s">
        <v>33</v>
      </c>
      <c r="E13" s="227">
        <v>78</v>
      </c>
      <c r="F13" s="227">
        <v>110.815</v>
      </c>
      <c r="G13" s="227">
        <v>166.345</v>
      </c>
      <c r="H13" s="227">
        <v>200.99199999999999</v>
      </c>
      <c r="I13" s="227">
        <v>232.20099999999999</v>
      </c>
      <c r="J13" s="227">
        <v>264.85199999999998</v>
      </c>
      <c r="K13" s="227">
        <v>274.18900000000002</v>
      </c>
      <c r="L13" s="227">
        <v>256.05599999999998</v>
      </c>
      <c r="M13" s="227">
        <v>252.26400000000001</v>
      </c>
      <c r="N13" s="228">
        <v>251.71899999999999</v>
      </c>
      <c r="O13" s="537">
        <v>148.52500000000001</v>
      </c>
      <c r="P13" s="13">
        <v>140.52699999999999</v>
      </c>
      <c r="Q13" s="13">
        <v>159.80199999999999</v>
      </c>
      <c r="R13" s="13">
        <v>203.81100000000001</v>
      </c>
      <c r="S13" s="13">
        <v>236.881</v>
      </c>
      <c r="T13" s="13">
        <v>302.28500000000003</v>
      </c>
      <c r="U13" s="13">
        <v>396.67399999999998</v>
      </c>
      <c r="V13" s="13">
        <v>403.31200000000001</v>
      </c>
      <c r="W13" s="13">
        <v>495.02199999999999</v>
      </c>
      <c r="X13" s="13"/>
      <c r="Y13" s="394" t="s">
        <v>347</v>
      </c>
    </row>
    <row r="14" spans="1:25" ht="13.15" customHeight="1">
      <c r="A14" s="326" t="s">
        <v>38</v>
      </c>
      <c r="C14" s="227" t="s">
        <v>33</v>
      </c>
      <c r="D14" s="227" t="s">
        <v>33</v>
      </c>
      <c r="E14" s="227">
        <v>135</v>
      </c>
      <c r="F14" s="227">
        <v>197.09200000000001</v>
      </c>
      <c r="G14" s="227">
        <v>254.471</v>
      </c>
      <c r="H14" s="227">
        <v>278.56</v>
      </c>
      <c r="I14" s="227">
        <v>321.26499999999999</v>
      </c>
      <c r="J14" s="227">
        <v>381.346</v>
      </c>
      <c r="K14" s="227">
        <v>413.19400000000002</v>
      </c>
      <c r="L14" s="227">
        <v>409.43700000000001</v>
      </c>
      <c r="M14" s="227">
        <v>397.52100000000002</v>
      </c>
      <c r="N14" s="228">
        <v>386.471</v>
      </c>
      <c r="O14" s="537">
        <v>449.08199999999999</v>
      </c>
      <c r="P14" s="13">
        <v>453.46199999999999</v>
      </c>
      <c r="Q14" s="13">
        <v>457.85199999999998</v>
      </c>
      <c r="R14" s="13">
        <v>462.23399999999998</v>
      </c>
      <c r="S14" s="13">
        <v>466.61399999999998</v>
      </c>
      <c r="T14" s="13">
        <v>470.99400000000003</v>
      </c>
      <c r="U14" s="13">
        <v>475.38400000000001</v>
      </c>
      <c r="V14" s="13">
        <v>479.78899999999999</v>
      </c>
      <c r="W14" s="13">
        <v>484.16399999999999</v>
      </c>
      <c r="X14" s="13"/>
      <c r="Y14" s="394" t="s">
        <v>378</v>
      </c>
    </row>
    <row r="15" spans="1:25" ht="13.15" customHeight="1">
      <c r="A15" s="229"/>
      <c r="C15" s="230"/>
      <c r="D15" s="230"/>
      <c r="E15" s="230"/>
      <c r="F15" s="230"/>
      <c r="G15" s="230"/>
      <c r="H15" s="230"/>
      <c r="I15" s="230"/>
      <c r="J15" s="230"/>
      <c r="K15" s="230"/>
      <c r="L15" s="230"/>
      <c r="M15" s="230"/>
      <c r="N15" s="228"/>
      <c r="O15" s="537"/>
      <c r="P15" s="13"/>
      <c r="Q15" s="13"/>
      <c r="R15" s="13"/>
      <c r="S15" s="13"/>
      <c r="T15" s="13"/>
      <c r="U15" s="13"/>
      <c r="V15" s="13"/>
      <c r="W15" s="13"/>
      <c r="X15" s="13"/>
      <c r="Y15" s="391"/>
    </row>
    <row r="16" spans="1:25" ht="15" customHeight="1">
      <c r="A16" s="226" t="s">
        <v>46</v>
      </c>
      <c r="C16" s="227">
        <v>964</v>
      </c>
      <c r="D16" s="227">
        <v>1099</v>
      </c>
      <c r="E16" s="227">
        <v>1244</v>
      </c>
      <c r="F16" s="227">
        <v>1283.0170000000003</v>
      </c>
      <c r="G16" s="227">
        <v>1590.0809999999999</v>
      </c>
      <c r="H16" s="227">
        <v>1575.288</v>
      </c>
      <c r="I16" s="227">
        <v>1869.5720000000001</v>
      </c>
      <c r="J16" s="227">
        <v>2002.6010000000001</v>
      </c>
      <c r="K16" s="227">
        <v>1997.26</v>
      </c>
      <c r="L16" s="227">
        <v>1875.731</v>
      </c>
      <c r="M16" s="227">
        <v>2083.59</v>
      </c>
      <c r="N16" s="228">
        <v>1802.8989999999999</v>
      </c>
      <c r="O16" s="537">
        <v>1307.335</v>
      </c>
      <c r="P16" s="13">
        <v>1613.8119999999999</v>
      </c>
      <c r="Q16" s="13">
        <v>2225.3519999999999</v>
      </c>
      <c r="R16" s="13">
        <v>2644.846</v>
      </c>
      <c r="S16" s="13">
        <v>3313.8209999999999</v>
      </c>
      <c r="T16" s="13">
        <v>3711.366</v>
      </c>
      <c r="U16" s="13">
        <v>6108.9139999999998</v>
      </c>
      <c r="V16" s="13">
        <v>4293.107</v>
      </c>
      <c r="W16" s="13">
        <v>5147.6610000000001</v>
      </c>
      <c r="X16" s="13"/>
      <c r="Y16" s="389" t="s">
        <v>342</v>
      </c>
    </row>
    <row r="17" spans="1:25" ht="13.15" customHeight="1">
      <c r="A17" s="325" t="s">
        <v>194</v>
      </c>
      <c r="C17" s="227">
        <v>202</v>
      </c>
      <c r="D17" s="227">
        <v>239</v>
      </c>
      <c r="E17" s="227">
        <v>223</v>
      </c>
      <c r="F17" s="227">
        <v>193.11</v>
      </c>
      <c r="G17" s="227">
        <v>26.986999999999998</v>
      </c>
      <c r="H17" s="227">
        <v>271.64100000000002</v>
      </c>
      <c r="I17" s="227">
        <v>337.55399999999997</v>
      </c>
      <c r="J17" s="227">
        <v>318.255</v>
      </c>
      <c r="K17" s="227">
        <v>205.042</v>
      </c>
      <c r="L17" s="227">
        <v>330.714</v>
      </c>
      <c r="M17" s="227">
        <v>468.59</v>
      </c>
      <c r="N17" s="228">
        <v>354.267</v>
      </c>
      <c r="O17" s="537">
        <v>275.57400000000001</v>
      </c>
      <c r="P17" s="13">
        <v>459.39499999999998</v>
      </c>
      <c r="Q17" s="13">
        <v>656.91700000000003</v>
      </c>
      <c r="R17" s="13">
        <v>864.74900000000002</v>
      </c>
      <c r="S17" s="13">
        <v>1138.4269999999999</v>
      </c>
      <c r="T17" s="13">
        <v>1148.1199999999999</v>
      </c>
      <c r="U17" s="13">
        <v>2503.8510000000001</v>
      </c>
      <c r="V17" s="13">
        <v>1354.037</v>
      </c>
      <c r="W17" s="13">
        <v>1592.529</v>
      </c>
      <c r="X17" s="13"/>
      <c r="Y17" s="392" t="s">
        <v>343</v>
      </c>
    </row>
    <row r="18" spans="1:25" ht="13.15" customHeight="1">
      <c r="A18" s="325" t="s">
        <v>38</v>
      </c>
      <c r="C18" s="227">
        <v>762</v>
      </c>
      <c r="D18" s="227">
        <v>860</v>
      </c>
      <c r="E18" s="227">
        <v>1021</v>
      </c>
      <c r="F18" s="227">
        <v>1089.9070000000002</v>
      </c>
      <c r="G18" s="227">
        <v>1563.0939999999998</v>
      </c>
      <c r="H18" s="227">
        <v>1303.6469999999999</v>
      </c>
      <c r="I18" s="227">
        <v>1532.018</v>
      </c>
      <c r="J18" s="227">
        <v>1684.346</v>
      </c>
      <c r="K18" s="227">
        <v>1792.2180000000001</v>
      </c>
      <c r="L18" s="227">
        <v>1545.0170000000001</v>
      </c>
      <c r="M18" s="227">
        <v>1615</v>
      </c>
      <c r="N18" s="228">
        <v>1448.6319999999998</v>
      </c>
      <c r="O18" s="537">
        <v>1031.761</v>
      </c>
      <c r="P18" s="13">
        <v>1154.4169999999999</v>
      </c>
      <c r="Q18" s="13">
        <v>1568.4349999999999</v>
      </c>
      <c r="R18" s="13">
        <v>1780.097</v>
      </c>
      <c r="S18" s="13">
        <v>2175.3940000000002</v>
      </c>
      <c r="T18" s="13">
        <v>2563.2460000000001</v>
      </c>
      <c r="U18" s="13">
        <v>3605.0629999999996</v>
      </c>
      <c r="V18" s="13">
        <v>2939.0699999999997</v>
      </c>
      <c r="W18" s="13">
        <v>3555.1320000000001</v>
      </c>
      <c r="X18" s="13"/>
      <c r="Y18" s="392" t="s">
        <v>378</v>
      </c>
    </row>
    <row r="19" spans="1:25" ht="13.15" customHeight="1">
      <c r="A19" s="229"/>
      <c r="C19" s="230"/>
      <c r="D19" s="230"/>
      <c r="E19" s="230"/>
      <c r="F19" s="230"/>
      <c r="G19" s="230"/>
      <c r="H19" s="230"/>
      <c r="I19" s="230"/>
      <c r="J19" s="230"/>
      <c r="K19" s="230"/>
      <c r="L19" s="230"/>
      <c r="M19" s="230"/>
      <c r="N19" s="228"/>
      <c r="O19" s="537"/>
      <c r="P19" s="13"/>
      <c r="Q19" s="13"/>
      <c r="R19" s="13"/>
      <c r="S19" s="13"/>
      <c r="T19" s="13"/>
      <c r="U19" s="13"/>
      <c r="V19" s="13"/>
      <c r="W19" s="13"/>
      <c r="X19" s="13"/>
      <c r="Y19" s="391"/>
    </row>
    <row r="20" spans="1:25" ht="13.15" customHeight="1">
      <c r="A20" s="226" t="s">
        <v>45</v>
      </c>
      <c r="C20" s="227" t="s">
        <v>32</v>
      </c>
      <c r="D20" s="227" t="s">
        <v>32</v>
      </c>
      <c r="E20" s="227">
        <v>338</v>
      </c>
      <c r="F20" s="227">
        <v>399.81399999999996</v>
      </c>
      <c r="G20" s="227">
        <v>432.74</v>
      </c>
      <c r="H20" s="227">
        <v>487.48399999999998</v>
      </c>
      <c r="I20" s="227">
        <v>601.19600000000003</v>
      </c>
      <c r="J20" s="227">
        <v>685.44900000000007</v>
      </c>
      <c r="K20" s="227">
        <v>722.21900000000005</v>
      </c>
      <c r="L20" s="227">
        <v>541.63599999999997</v>
      </c>
      <c r="M20" s="227">
        <v>471.84299999999996</v>
      </c>
      <c r="N20" s="228">
        <v>401.21899999999999</v>
      </c>
      <c r="O20" s="537">
        <v>201.625</v>
      </c>
      <c r="P20" s="13">
        <v>162.41800000000001</v>
      </c>
      <c r="Q20" s="13">
        <v>319.89</v>
      </c>
      <c r="R20" s="13">
        <v>452.863</v>
      </c>
      <c r="S20" s="538">
        <v>532.16499999999996</v>
      </c>
      <c r="T20" s="13">
        <v>718.43399999999997</v>
      </c>
      <c r="U20" s="13">
        <v>1362.1679999999999</v>
      </c>
      <c r="V20" s="13">
        <v>1093.3979999999999</v>
      </c>
      <c r="W20" s="13">
        <v>1448.624</v>
      </c>
      <c r="X20" s="13"/>
      <c r="Y20" s="389" t="s">
        <v>344</v>
      </c>
    </row>
    <row r="21" spans="1:25" ht="13.15" customHeight="1">
      <c r="A21" s="327" t="s">
        <v>195</v>
      </c>
      <c r="C21" s="227" t="s">
        <v>32</v>
      </c>
      <c r="D21" s="227" t="s">
        <v>32</v>
      </c>
      <c r="E21" s="227">
        <v>268</v>
      </c>
      <c r="F21" s="227">
        <v>330.03399999999999</v>
      </c>
      <c r="G21" s="227">
        <v>370.58699999999999</v>
      </c>
      <c r="H21" s="227">
        <v>389.726</v>
      </c>
      <c r="I21" s="227">
        <v>483.59699999999998</v>
      </c>
      <c r="J21" s="227">
        <v>543.12800000000004</v>
      </c>
      <c r="K21" s="227">
        <v>553.28200000000004</v>
      </c>
      <c r="L21" s="227">
        <v>458.13400000000001</v>
      </c>
      <c r="M21" s="227">
        <v>384.57299999999998</v>
      </c>
      <c r="N21" s="228">
        <v>328.93</v>
      </c>
      <c r="O21" s="537">
        <v>184.59100000000001</v>
      </c>
      <c r="P21" s="13">
        <v>150.10599999999999</v>
      </c>
      <c r="Q21" s="13">
        <v>273.435</v>
      </c>
      <c r="R21" s="13">
        <v>370.262</v>
      </c>
      <c r="S21" s="538">
        <v>430.74400000000003</v>
      </c>
      <c r="T21" s="13">
        <v>582.73599999999999</v>
      </c>
      <c r="U21" s="13">
        <v>948.10599999999999</v>
      </c>
      <c r="V21" s="13">
        <v>874.36900000000003</v>
      </c>
      <c r="W21" s="13">
        <v>1056.1859999999999</v>
      </c>
      <c r="X21" s="13"/>
      <c r="Y21" s="393" t="s">
        <v>280</v>
      </c>
    </row>
    <row r="22" spans="1:25" ht="13.15" customHeight="1">
      <c r="A22" s="327" t="s">
        <v>98</v>
      </c>
      <c r="C22" s="227" t="s">
        <v>32</v>
      </c>
      <c r="D22" s="227" t="s">
        <v>32</v>
      </c>
      <c r="E22" s="227">
        <v>70</v>
      </c>
      <c r="F22" s="227">
        <v>69.78</v>
      </c>
      <c r="G22" s="227">
        <v>62.152999999999999</v>
      </c>
      <c r="H22" s="227">
        <v>97.757999999999996</v>
      </c>
      <c r="I22" s="227">
        <v>117.599</v>
      </c>
      <c r="J22" s="227">
        <v>142.321</v>
      </c>
      <c r="K22" s="227">
        <v>168.93700000000001</v>
      </c>
      <c r="L22" s="227">
        <v>83.501999999999995</v>
      </c>
      <c r="M22" s="227">
        <v>87.27</v>
      </c>
      <c r="N22" s="228">
        <v>72.289000000000001</v>
      </c>
      <c r="O22" s="537">
        <v>17.036000000000001</v>
      </c>
      <c r="P22" s="13">
        <v>12.311999999999999</v>
      </c>
      <c r="Q22" s="13">
        <v>46.454000000000001</v>
      </c>
      <c r="R22" s="13">
        <v>82.600999999999999</v>
      </c>
      <c r="S22" s="538">
        <v>101.42</v>
      </c>
      <c r="T22" s="13">
        <v>135.697</v>
      </c>
      <c r="U22" s="13">
        <v>414.06200000000001</v>
      </c>
      <c r="V22" s="13">
        <v>219.03</v>
      </c>
      <c r="W22" s="13">
        <v>392.43700000000001</v>
      </c>
      <c r="X22" s="13"/>
      <c r="Y22" s="393" t="s">
        <v>284</v>
      </c>
    </row>
    <row r="23" spans="1:25" ht="13.15" customHeight="1">
      <c r="A23" s="328"/>
      <c r="B23" s="14"/>
      <c r="C23" s="231"/>
      <c r="D23" s="231"/>
      <c r="E23" s="231"/>
      <c r="F23" s="231"/>
      <c r="G23" s="231"/>
      <c r="H23" s="231"/>
      <c r="I23" s="232"/>
      <c r="J23" s="232"/>
      <c r="K23" s="233"/>
      <c r="L23" s="234"/>
      <c r="M23" s="234"/>
      <c r="N23" s="235"/>
      <c r="O23" s="235"/>
      <c r="P23" s="26"/>
      <c r="Q23" s="14"/>
      <c r="R23" s="14"/>
      <c r="S23" s="14"/>
      <c r="T23" s="14"/>
      <c r="U23" s="14"/>
      <c r="V23" s="14"/>
      <c r="W23" s="14"/>
      <c r="X23" s="26"/>
      <c r="Y23" s="231"/>
    </row>
    <row r="24" spans="1:25" ht="13.15" customHeight="1">
      <c r="A24" s="236"/>
      <c r="C24" s="236"/>
      <c r="D24" s="236"/>
      <c r="E24" s="236"/>
      <c r="F24" s="236"/>
      <c r="G24" s="236"/>
      <c r="H24" s="236"/>
      <c r="I24" s="237"/>
      <c r="J24" s="237"/>
      <c r="K24" s="238"/>
      <c r="L24" s="239"/>
      <c r="M24" s="239"/>
      <c r="N24" s="240"/>
      <c r="O24" s="240"/>
      <c r="P24" s="13"/>
      <c r="X24" s="13"/>
    </row>
    <row r="25" spans="1:25" ht="13.15" customHeight="1">
      <c r="A25" s="226" t="s">
        <v>66</v>
      </c>
      <c r="C25" s="229"/>
      <c r="D25" s="229"/>
      <c r="E25" s="229"/>
      <c r="F25" s="229"/>
      <c r="G25" s="229"/>
      <c r="H25" s="229"/>
      <c r="I25" s="229"/>
      <c r="J25" s="229"/>
      <c r="K25" s="229"/>
      <c r="L25" s="229"/>
      <c r="M25" s="229"/>
      <c r="N25" s="241"/>
      <c r="O25" s="229"/>
      <c r="P25" s="13"/>
      <c r="X25" s="13"/>
    </row>
    <row r="26" spans="1:25" ht="13.15" customHeight="1">
      <c r="A26" s="226" t="s">
        <v>9</v>
      </c>
      <c r="C26" s="229"/>
      <c r="D26" s="229"/>
      <c r="E26" s="229"/>
      <c r="F26" s="229"/>
      <c r="G26" s="229"/>
      <c r="H26" s="229"/>
      <c r="I26" s="229"/>
      <c r="J26" s="229"/>
      <c r="K26" s="229"/>
      <c r="L26" s="229"/>
      <c r="M26" s="229"/>
      <c r="N26" s="241"/>
      <c r="O26" s="229"/>
      <c r="P26" s="13"/>
    </row>
    <row r="27" spans="1:25" ht="13.15" customHeight="1">
      <c r="A27" s="242"/>
      <c r="B27" s="242"/>
      <c r="C27" s="242"/>
      <c r="D27" s="242"/>
      <c r="E27" s="242"/>
      <c r="F27" s="242"/>
      <c r="G27" s="242"/>
      <c r="H27" s="242"/>
      <c r="I27" s="242"/>
      <c r="J27" s="242"/>
      <c r="K27" s="242"/>
      <c r="L27" s="242"/>
      <c r="M27" s="242"/>
      <c r="N27" s="242"/>
      <c r="O27" s="242"/>
      <c r="P27" s="242"/>
      <c r="Q27" s="242"/>
      <c r="R27" s="242"/>
      <c r="S27" s="242"/>
      <c r="T27" s="242"/>
      <c r="U27" s="242"/>
      <c r="V27" s="242"/>
      <c r="Y27" s="236"/>
    </row>
    <row r="28" spans="1:25" ht="13.15" customHeight="1">
      <c r="A28" s="389" t="s">
        <v>332</v>
      </c>
      <c r="B28" s="242"/>
      <c r="C28" s="242"/>
      <c r="D28" s="242"/>
      <c r="E28" s="242"/>
      <c r="F28" s="242"/>
      <c r="G28" s="242"/>
      <c r="H28" s="242"/>
      <c r="I28" s="242"/>
      <c r="J28" s="242"/>
      <c r="K28" s="242"/>
      <c r="L28" s="242"/>
      <c r="M28" s="242"/>
      <c r="N28" s="242"/>
      <c r="O28" s="242"/>
      <c r="P28" s="242"/>
      <c r="Q28" s="242"/>
      <c r="R28" s="242"/>
      <c r="S28" s="242"/>
      <c r="T28" s="242"/>
      <c r="U28" s="242"/>
      <c r="V28" s="242"/>
    </row>
    <row r="29" spans="1:25" ht="13.15" customHeight="1">
      <c r="A29" s="389" t="s">
        <v>254</v>
      </c>
      <c r="B29" s="242"/>
      <c r="C29" s="242"/>
      <c r="D29" s="242"/>
      <c r="E29" s="242"/>
      <c r="F29" s="242"/>
      <c r="G29" s="242"/>
      <c r="H29" s="242"/>
      <c r="I29" s="242"/>
      <c r="J29" s="242"/>
      <c r="K29" s="242"/>
      <c r="L29" s="242"/>
      <c r="M29" s="242"/>
      <c r="N29" s="242"/>
      <c r="O29" s="242"/>
      <c r="P29" s="242"/>
      <c r="Q29" s="242"/>
      <c r="R29" s="242"/>
      <c r="S29" s="242"/>
      <c r="T29" s="242"/>
      <c r="U29" s="242"/>
      <c r="V29" s="242"/>
    </row>
    <row r="30" spans="1:25" ht="13.15" customHeight="1">
      <c r="A30" s="242"/>
      <c r="B30" s="242"/>
      <c r="C30" s="242"/>
      <c r="D30" s="242"/>
      <c r="E30" s="242"/>
      <c r="F30" s="242"/>
      <c r="G30" s="242"/>
      <c r="H30" s="242"/>
      <c r="I30" s="242"/>
      <c r="J30" s="242"/>
      <c r="K30" s="242"/>
      <c r="L30" s="242"/>
      <c r="M30" s="242"/>
      <c r="N30" s="242"/>
      <c r="O30" s="242"/>
      <c r="P30" s="242"/>
      <c r="Q30" s="242"/>
      <c r="R30" s="242"/>
      <c r="S30" s="242"/>
      <c r="T30" s="242"/>
      <c r="U30" s="242"/>
      <c r="V30" s="242"/>
      <c r="Y30" s="242"/>
    </row>
    <row r="31" spans="1:25" ht="13.15" customHeight="1">
      <c r="A31" s="242"/>
      <c r="B31" s="242"/>
      <c r="C31" s="242"/>
      <c r="D31" s="242"/>
      <c r="E31" s="242"/>
      <c r="F31" s="242"/>
      <c r="G31" s="242"/>
      <c r="H31" s="242"/>
      <c r="I31" s="242"/>
      <c r="J31" s="242"/>
      <c r="K31" s="242"/>
      <c r="L31" s="242"/>
      <c r="M31" s="242"/>
      <c r="N31" s="242"/>
      <c r="O31" s="242"/>
      <c r="P31" s="242"/>
      <c r="Q31" s="242"/>
      <c r="R31" s="242"/>
      <c r="S31" s="242"/>
      <c r="T31" s="242"/>
      <c r="U31" s="242"/>
      <c r="V31" s="242"/>
      <c r="Y31" s="242"/>
    </row>
    <row r="32" spans="1:25" ht="13.15" customHeight="1">
      <c r="A32" s="242"/>
      <c r="B32" s="242"/>
      <c r="C32" s="242"/>
      <c r="D32" s="242"/>
      <c r="E32" s="242"/>
      <c r="F32" s="242"/>
      <c r="G32" s="242"/>
      <c r="H32" s="242"/>
      <c r="I32" s="242"/>
      <c r="J32" s="242"/>
      <c r="K32" s="242"/>
      <c r="L32" s="242"/>
      <c r="M32" s="242"/>
      <c r="N32" s="242"/>
      <c r="O32" s="242"/>
      <c r="P32" s="242"/>
      <c r="Q32" s="242"/>
      <c r="R32" s="242"/>
      <c r="S32" s="242"/>
      <c r="T32" s="242"/>
      <c r="U32" s="242"/>
      <c r="V32" s="242"/>
      <c r="Y32" s="242"/>
    </row>
    <row r="33" spans="1:25" ht="13.15" customHeight="1">
      <c r="A33" s="242"/>
      <c r="B33" s="242"/>
      <c r="C33" s="242"/>
      <c r="D33" s="242"/>
      <c r="E33" s="242"/>
      <c r="F33" s="242"/>
      <c r="G33" s="242"/>
      <c r="H33" s="242"/>
      <c r="I33" s="242"/>
      <c r="J33" s="242"/>
      <c r="K33" s="242"/>
      <c r="L33" s="242"/>
      <c r="M33" s="242"/>
      <c r="N33" s="242"/>
      <c r="O33" s="242"/>
      <c r="P33" s="242"/>
      <c r="Q33" s="242"/>
      <c r="R33" s="242"/>
      <c r="S33" s="242"/>
      <c r="T33" s="242"/>
      <c r="U33" s="242"/>
      <c r="V33" s="242"/>
      <c r="Y33" s="242"/>
    </row>
    <row r="34" spans="1:25" ht="13.15" customHeight="1">
      <c r="A34" s="242"/>
      <c r="B34" s="242"/>
      <c r="C34" s="242"/>
      <c r="D34" s="242"/>
      <c r="E34" s="242"/>
      <c r="F34" s="242"/>
      <c r="G34" s="242"/>
      <c r="H34" s="242"/>
      <c r="I34" s="242"/>
      <c r="J34" s="242"/>
      <c r="K34" s="242"/>
      <c r="L34" s="242"/>
      <c r="M34" s="242"/>
      <c r="N34" s="242"/>
      <c r="O34" s="242"/>
      <c r="P34" s="242"/>
      <c r="Q34" s="242"/>
      <c r="R34" s="242"/>
      <c r="S34" s="242"/>
      <c r="T34" s="242"/>
      <c r="U34" s="242"/>
      <c r="V34" s="242"/>
      <c r="Y34" s="242"/>
    </row>
    <row r="35" spans="1:25" ht="13.15" customHeight="1">
      <c r="A35" s="242"/>
      <c r="B35" s="242"/>
      <c r="C35" s="242"/>
      <c r="D35" s="242"/>
      <c r="E35" s="242"/>
      <c r="F35" s="242"/>
      <c r="G35" s="242"/>
      <c r="H35" s="242"/>
      <c r="I35" s="242"/>
      <c r="J35" s="242"/>
      <c r="K35" s="242"/>
      <c r="L35" s="242"/>
      <c r="M35" s="242"/>
      <c r="N35" s="242"/>
      <c r="O35" s="242"/>
      <c r="P35" s="242"/>
      <c r="Q35" s="242"/>
      <c r="R35" s="242"/>
      <c r="S35" s="242"/>
      <c r="T35" s="242"/>
      <c r="U35" s="242"/>
      <c r="V35" s="242"/>
      <c r="Y35" s="242"/>
    </row>
    <row r="75" spans="7:7" ht="13.15" customHeight="1">
      <c r="G75" s="442"/>
    </row>
  </sheetData>
  <phoneticPr fontId="0" type="noConversion"/>
  <pageMargins left="0.19" right="0.2" top="0.33" bottom="0.31" header="0.17" footer="0.18"/>
  <pageSetup scale="90"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codeName="Sheet10" enableFormatConditionsCalculation="0">
    <tabColor indexed="22"/>
    <pageSetUpPr fitToPage="1"/>
  </sheetPr>
  <dimension ref="A1:P140"/>
  <sheetViews>
    <sheetView showGridLines="0" workbookViewId="0">
      <selection activeCell="A16" sqref="A16"/>
    </sheetView>
  </sheetViews>
  <sheetFormatPr defaultColWidth="12.5" defaultRowHeight="12.6" customHeight="1"/>
  <cols>
    <col min="1" max="1" width="7.33203125" style="333" customWidth="1"/>
    <col min="2" max="2" width="14.5" style="333" customWidth="1"/>
    <col min="3" max="3" width="9.1640625" style="673" customWidth="1"/>
    <col min="4" max="4" width="17.33203125" style="333" bestFit="1" customWidth="1"/>
    <col min="5" max="5" width="9.1640625" style="333" customWidth="1"/>
    <col min="6" max="6" width="10.83203125" style="333" customWidth="1"/>
    <col min="7" max="9" width="9.1640625" style="333" customWidth="1"/>
    <col min="10" max="10" width="10.33203125" style="333" customWidth="1"/>
    <col min="11" max="13" width="9.1640625" style="333" customWidth="1"/>
    <col min="14" max="14" width="2.5" style="335" customWidth="1"/>
    <col min="15" max="15" width="37.33203125" style="395" customWidth="1"/>
    <col min="16" max="16384" width="12.5" style="333"/>
  </cols>
  <sheetData>
    <row r="1" spans="1:16" s="463" customFormat="1" ht="12.6" customHeight="1">
      <c r="A1" s="462">
        <v>10</v>
      </c>
      <c r="C1" s="672"/>
      <c r="N1" s="464"/>
      <c r="O1" s="466">
        <v>10</v>
      </c>
    </row>
    <row r="2" spans="1:16" ht="12.6" customHeight="1">
      <c r="A2" s="336" t="s">
        <v>30</v>
      </c>
      <c r="H2" s="334"/>
      <c r="O2" s="403" t="s">
        <v>30</v>
      </c>
    </row>
    <row r="3" spans="1:16" ht="12.6" customHeight="1">
      <c r="A3" s="337" t="s">
        <v>480</v>
      </c>
      <c r="O3" s="403" t="s">
        <v>481</v>
      </c>
    </row>
    <row r="4" spans="1:16" ht="12.6" customHeight="1">
      <c r="A4" s="340" t="s">
        <v>713</v>
      </c>
      <c r="O4" s="404" t="s">
        <v>288</v>
      </c>
    </row>
    <row r="5" spans="1:16" ht="12.6" customHeight="1">
      <c r="A5" s="338"/>
      <c r="B5" s="339"/>
      <c r="C5" s="674"/>
      <c r="D5" s="338"/>
      <c r="E5" s="338"/>
      <c r="F5" s="338"/>
      <c r="G5" s="338"/>
      <c r="H5" s="338"/>
      <c r="I5" s="338"/>
      <c r="J5" s="338"/>
      <c r="K5" s="338"/>
      <c r="L5" s="338"/>
      <c r="M5" s="338"/>
      <c r="N5" s="402"/>
      <c r="O5" s="405"/>
    </row>
    <row r="6" spans="1:16" s="395" customFormat="1" ht="12.75" customHeight="1">
      <c r="C6" s="675"/>
      <c r="D6" s="397" t="s">
        <v>482</v>
      </c>
      <c r="E6" s="396"/>
      <c r="F6" s="396"/>
      <c r="G6" s="397" t="s">
        <v>12</v>
      </c>
      <c r="H6" s="397"/>
      <c r="I6" s="397" t="s">
        <v>13</v>
      </c>
      <c r="J6" s="397" t="s">
        <v>14</v>
      </c>
      <c r="K6" s="396"/>
      <c r="L6" s="396"/>
      <c r="M6" s="396"/>
      <c r="N6" s="313"/>
      <c r="O6" s="396"/>
      <c r="P6" s="396"/>
    </row>
    <row r="7" spans="1:16" s="395" customFormat="1" ht="12.75" customHeight="1">
      <c r="C7" s="676" t="s">
        <v>11</v>
      </c>
      <c r="D7" s="397" t="s">
        <v>483</v>
      </c>
      <c r="E7" s="397" t="s">
        <v>348</v>
      </c>
      <c r="F7" s="397" t="s">
        <v>589</v>
      </c>
      <c r="G7" s="397" t="s">
        <v>484</v>
      </c>
      <c r="H7" s="397" t="s">
        <v>19</v>
      </c>
      <c r="I7" s="397" t="s">
        <v>15</v>
      </c>
      <c r="J7" s="397" t="s">
        <v>485</v>
      </c>
      <c r="K7" s="397" t="s">
        <v>486</v>
      </c>
      <c r="L7" s="397" t="s">
        <v>16</v>
      </c>
      <c r="M7" s="397" t="s">
        <v>68</v>
      </c>
      <c r="N7" s="313"/>
      <c r="O7" s="397"/>
      <c r="P7" s="397"/>
    </row>
    <row r="8" spans="1:16" s="398" customFormat="1" ht="12.75" customHeight="1">
      <c r="C8" s="677"/>
      <c r="D8" s="399" t="s">
        <v>487</v>
      </c>
      <c r="F8" s="399"/>
      <c r="G8" s="399" t="s">
        <v>349</v>
      </c>
      <c r="I8" s="399" t="s">
        <v>351</v>
      </c>
      <c r="J8" s="399" t="s">
        <v>352</v>
      </c>
      <c r="K8" s="399"/>
      <c r="L8" s="399"/>
      <c r="M8" s="399"/>
      <c r="N8" s="400"/>
      <c r="O8" s="399"/>
      <c r="P8" s="399"/>
    </row>
    <row r="9" spans="1:16" s="398" customFormat="1" ht="12.75" customHeight="1">
      <c r="A9" s="721"/>
      <c r="B9" s="721"/>
      <c r="C9" s="678"/>
      <c r="D9" s="496" t="s">
        <v>488</v>
      </c>
      <c r="E9" s="496" t="s">
        <v>353</v>
      </c>
      <c r="F9" s="496"/>
      <c r="G9" s="496" t="s">
        <v>489</v>
      </c>
      <c r="H9" s="496" t="s">
        <v>350</v>
      </c>
      <c r="I9" s="496" t="s">
        <v>376</v>
      </c>
      <c r="J9" s="496" t="s">
        <v>490</v>
      </c>
      <c r="K9" s="496"/>
      <c r="L9" s="496" t="s">
        <v>354</v>
      </c>
      <c r="M9" s="496"/>
      <c r="N9" s="722"/>
      <c r="O9" s="399"/>
      <c r="P9" s="399"/>
    </row>
    <row r="11" spans="1:16" ht="12.6" customHeight="1">
      <c r="A11" s="497">
        <v>1993</v>
      </c>
      <c r="B11" s="466" t="s">
        <v>11</v>
      </c>
      <c r="C11" s="679">
        <v>1606.531712</v>
      </c>
      <c r="D11" s="498">
        <v>822.35201199999995</v>
      </c>
      <c r="E11" s="498">
        <v>813.87308199999995</v>
      </c>
      <c r="F11" s="498">
        <v>661.33311300000003</v>
      </c>
      <c r="G11" s="498">
        <v>55.694997999999998</v>
      </c>
      <c r="H11" s="498">
        <v>2.2840569999999998</v>
      </c>
      <c r="I11" s="498">
        <v>146.923744</v>
      </c>
      <c r="J11" s="498">
        <v>354.325626</v>
      </c>
      <c r="K11" s="498">
        <v>63.382212000000003</v>
      </c>
      <c r="L11" s="498">
        <v>13.667835</v>
      </c>
      <c r="M11" s="498">
        <v>88.048984000000004</v>
      </c>
      <c r="N11" s="498"/>
      <c r="O11" s="401" t="s">
        <v>11</v>
      </c>
    </row>
    <row r="12" spans="1:16" ht="12.6" customHeight="1">
      <c r="A12" s="497"/>
      <c r="B12" s="466" t="s">
        <v>711</v>
      </c>
      <c r="C12" s="679">
        <v>923.84671800000001</v>
      </c>
      <c r="D12" s="498">
        <v>397.92554000000001</v>
      </c>
      <c r="E12" s="498">
        <v>395.29632500000002</v>
      </c>
      <c r="F12" s="498">
        <v>283.38553100000001</v>
      </c>
      <c r="G12" s="498">
        <v>49.177371000000001</v>
      </c>
      <c r="H12" s="498">
        <v>4.3824000000000002E-2</v>
      </c>
      <c r="I12" s="498">
        <v>42.752760000000002</v>
      </c>
      <c r="J12" s="498">
        <v>259.867278</v>
      </c>
      <c r="K12" s="498">
        <v>35.710197999999998</v>
      </c>
      <c r="L12" s="498">
        <v>10.489509999999999</v>
      </c>
      <c r="M12" s="498">
        <v>88.043381999999994</v>
      </c>
      <c r="N12" s="498"/>
      <c r="O12" s="499" t="s">
        <v>355</v>
      </c>
    </row>
    <row r="13" spans="1:16" ht="12.6" customHeight="1">
      <c r="A13" s="497"/>
      <c r="B13" s="466" t="s">
        <v>712</v>
      </c>
      <c r="C13" s="679">
        <v>677.458572</v>
      </c>
      <c r="D13" s="498">
        <v>422.21503100000001</v>
      </c>
      <c r="E13" s="498">
        <v>416.36531600000001</v>
      </c>
      <c r="F13" s="498">
        <v>375.77829700000001</v>
      </c>
      <c r="G13" s="498">
        <v>6.5176270000000001</v>
      </c>
      <c r="H13" s="498">
        <v>2.2402329999999999</v>
      </c>
      <c r="I13" s="498">
        <v>102.84694399999999</v>
      </c>
      <c r="J13" s="498">
        <v>93.776308999999998</v>
      </c>
      <c r="K13" s="498">
        <v>27.624465000000001</v>
      </c>
      <c r="L13" s="498">
        <v>3.058055</v>
      </c>
      <c r="M13" s="498">
        <v>5.6020000000000002E-3</v>
      </c>
      <c r="N13" s="498"/>
      <c r="O13" s="499" t="s">
        <v>356</v>
      </c>
    </row>
    <row r="14" spans="1:16" ht="12.6" customHeight="1">
      <c r="A14" s="497">
        <v>1994</v>
      </c>
      <c r="B14" s="466" t="s">
        <v>11</v>
      </c>
      <c r="C14" s="679">
        <v>1914.4756480000001</v>
      </c>
      <c r="D14" s="498">
        <v>1037.5718280000001</v>
      </c>
      <c r="E14" s="498">
        <v>1027.1996859999999</v>
      </c>
      <c r="F14" s="498">
        <v>899.91826800000001</v>
      </c>
      <c r="G14" s="498">
        <v>36.932999000000002</v>
      </c>
      <c r="H14" s="498">
        <v>1.127586</v>
      </c>
      <c r="I14" s="498">
        <v>132.445472</v>
      </c>
      <c r="J14" s="498">
        <v>401.674125</v>
      </c>
      <c r="K14" s="498">
        <v>58.264977999999999</v>
      </c>
      <c r="L14" s="498">
        <v>20.764997999999999</v>
      </c>
      <c r="M14" s="498">
        <v>115.04489599999999</v>
      </c>
      <c r="N14" s="498"/>
      <c r="O14" s="401" t="s">
        <v>11</v>
      </c>
    </row>
    <row r="15" spans="1:16" ht="12.6" customHeight="1">
      <c r="A15" s="497"/>
      <c r="B15" s="466" t="s">
        <v>711</v>
      </c>
      <c r="C15" s="679">
        <v>1091.0193939999999</v>
      </c>
      <c r="D15" s="498">
        <v>478.098298</v>
      </c>
      <c r="E15" s="498">
        <v>473.03585399999997</v>
      </c>
      <c r="F15" s="498">
        <v>381.783322</v>
      </c>
      <c r="G15" s="498">
        <v>30.145443</v>
      </c>
      <c r="H15" s="498">
        <v>6.1209999999999997E-3</v>
      </c>
      <c r="I15" s="498">
        <v>44.750886999999999</v>
      </c>
      <c r="J15" s="498">
        <v>299.46871299999998</v>
      </c>
      <c r="K15" s="498">
        <v>23.752112</v>
      </c>
      <c r="L15" s="498">
        <v>16.93402</v>
      </c>
      <c r="M15" s="498">
        <v>112.859769</v>
      </c>
      <c r="N15" s="498"/>
      <c r="O15" s="499" t="s">
        <v>355</v>
      </c>
    </row>
    <row r="16" spans="1:16" ht="12.6" customHeight="1">
      <c r="A16" s="497"/>
      <c r="B16" s="466" t="s">
        <v>712</v>
      </c>
      <c r="C16" s="679">
        <v>818.03476899999998</v>
      </c>
      <c r="D16" s="498">
        <v>555.54305399999998</v>
      </c>
      <c r="E16" s="498">
        <v>550.23335599999996</v>
      </c>
      <c r="F16" s="498">
        <v>514.20447300000001</v>
      </c>
      <c r="G16" s="498">
        <v>6.7875560000000004</v>
      </c>
      <c r="H16" s="498">
        <v>1.1214649999999999</v>
      </c>
      <c r="I16" s="498">
        <v>86.902393000000004</v>
      </c>
      <c r="J16" s="498">
        <v>102.091651</v>
      </c>
      <c r="K16" s="498">
        <v>34.512867</v>
      </c>
      <c r="L16" s="498">
        <v>3.830978</v>
      </c>
      <c r="M16" s="498">
        <v>2.1851280000000002</v>
      </c>
      <c r="N16" s="498"/>
      <c r="O16" s="499" t="s">
        <v>356</v>
      </c>
    </row>
    <row r="17" spans="1:15" ht="12.6" customHeight="1">
      <c r="A17" s="497">
        <v>1995</v>
      </c>
      <c r="B17" s="466" t="s">
        <v>11</v>
      </c>
      <c r="C17" s="679">
        <v>2106.1740799999998</v>
      </c>
      <c r="D17" s="498">
        <v>1122.9594039999999</v>
      </c>
      <c r="E17" s="498">
        <v>1115.084173</v>
      </c>
      <c r="F17" s="498">
        <v>992.06228199999998</v>
      </c>
      <c r="G17" s="498">
        <v>57.211804999999998</v>
      </c>
      <c r="H17" s="498">
        <v>5.4718419999999997</v>
      </c>
      <c r="I17" s="498">
        <v>126.343112</v>
      </c>
      <c r="J17" s="498">
        <v>446.31639999999999</v>
      </c>
      <c r="K17" s="498">
        <v>101.910034</v>
      </c>
      <c r="L17" s="498">
        <v>18.624814000000001</v>
      </c>
      <c r="M17" s="498">
        <v>123.518064</v>
      </c>
      <c r="N17" s="498"/>
      <c r="O17" s="401" t="s">
        <v>11</v>
      </c>
    </row>
    <row r="18" spans="1:15" ht="12.6" customHeight="1">
      <c r="A18" s="497"/>
      <c r="B18" s="466" t="s">
        <v>711</v>
      </c>
      <c r="C18" s="679">
        <v>1285.6885030000001</v>
      </c>
      <c r="D18" s="498">
        <v>606.34186299999999</v>
      </c>
      <c r="E18" s="498">
        <v>605.85856699999999</v>
      </c>
      <c r="F18" s="498">
        <v>515.63556600000004</v>
      </c>
      <c r="G18" s="498">
        <v>46.746721000000001</v>
      </c>
      <c r="H18" s="498">
        <v>3.6797000000000003E-2</v>
      </c>
      <c r="I18" s="498">
        <v>40.451118999999998</v>
      </c>
      <c r="J18" s="498">
        <v>334.85027500000001</v>
      </c>
      <c r="K18" s="498">
        <v>35.417479</v>
      </c>
      <c r="L18" s="498">
        <v>14.919589999999999</v>
      </c>
      <c r="M18" s="498">
        <v>120.655869</v>
      </c>
      <c r="N18" s="498"/>
      <c r="O18" s="499" t="s">
        <v>355</v>
      </c>
    </row>
    <row r="19" spans="1:15" ht="12.6" customHeight="1">
      <c r="A19" s="497"/>
      <c r="B19" s="466" t="s">
        <v>712</v>
      </c>
      <c r="C19" s="679">
        <v>814.97461799999996</v>
      </c>
      <c r="D19" s="498">
        <v>514.63383299999998</v>
      </c>
      <c r="E19" s="498">
        <v>507.24189799999999</v>
      </c>
      <c r="F19" s="498">
        <v>474.484668</v>
      </c>
      <c r="G19" s="498">
        <v>10.465085</v>
      </c>
      <c r="H19" s="498">
        <v>5.4350449999999997</v>
      </c>
      <c r="I19" s="498">
        <v>85.576492999999999</v>
      </c>
      <c r="J19" s="498">
        <v>110.462203</v>
      </c>
      <c r="K19" s="498">
        <v>65.254242000000005</v>
      </c>
      <c r="L19" s="498">
        <v>3.7052239999999999</v>
      </c>
      <c r="M19" s="498">
        <v>2.8622000000000001</v>
      </c>
      <c r="N19" s="498"/>
      <c r="O19" s="499" t="s">
        <v>356</v>
      </c>
    </row>
    <row r="20" spans="1:15" ht="12.6" customHeight="1">
      <c r="A20" s="497">
        <v>1996</v>
      </c>
      <c r="B20" s="466" t="s">
        <v>11</v>
      </c>
      <c r="C20" s="679">
        <v>2397.4453760000001</v>
      </c>
      <c r="D20" s="498">
        <v>1443.7398069999999</v>
      </c>
      <c r="E20" s="498">
        <v>1435.273492</v>
      </c>
      <c r="F20" s="498">
        <v>1225.7755480000001</v>
      </c>
      <c r="G20" s="498">
        <v>53.951793000000002</v>
      </c>
      <c r="H20" s="498">
        <v>3.2321689999999998</v>
      </c>
      <c r="I20" s="498">
        <v>144.14359999999999</v>
      </c>
      <c r="J20" s="498">
        <v>416.70797099999999</v>
      </c>
      <c r="K20" s="498">
        <v>127.720079</v>
      </c>
      <c r="L20" s="498">
        <v>24.785708</v>
      </c>
      <c r="M20" s="498">
        <v>116.175336</v>
      </c>
      <c r="N20" s="498"/>
      <c r="O20" s="401" t="s">
        <v>11</v>
      </c>
    </row>
    <row r="21" spans="1:15" ht="12.6" customHeight="1">
      <c r="A21" s="497"/>
      <c r="B21" s="466" t="s">
        <v>711</v>
      </c>
      <c r="C21" s="679">
        <v>1532.697138</v>
      </c>
      <c r="D21" s="498">
        <v>894.23807299999999</v>
      </c>
      <c r="E21" s="498">
        <v>892.56846800000005</v>
      </c>
      <c r="F21" s="498">
        <v>719.24705300000005</v>
      </c>
      <c r="G21" s="498">
        <v>46.058349999999997</v>
      </c>
      <c r="H21" s="498">
        <v>9.8157999999999995E-2</v>
      </c>
      <c r="I21" s="498">
        <v>49.784557999999997</v>
      </c>
      <c r="J21" s="498">
        <v>316.20492000000002</v>
      </c>
      <c r="K21" s="498">
        <v>57.048076999999999</v>
      </c>
      <c r="L21" s="498">
        <v>21.056159000000001</v>
      </c>
      <c r="M21" s="498">
        <v>109.486935</v>
      </c>
      <c r="N21" s="498"/>
      <c r="O21" s="499" t="s">
        <v>355</v>
      </c>
    </row>
    <row r="22" spans="1:15" ht="12.6" customHeight="1">
      <c r="A22" s="497"/>
      <c r="B22" s="466" t="s">
        <v>712</v>
      </c>
      <c r="C22" s="679">
        <v>864.74818300000004</v>
      </c>
      <c r="D22" s="498">
        <v>549.50176799999997</v>
      </c>
      <c r="E22" s="498">
        <v>542.70505800000001</v>
      </c>
      <c r="F22" s="498">
        <v>506.52853199999998</v>
      </c>
      <c r="G22" s="498">
        <v>7.8934420000000003</v>
      </c>
      <c r="H22" s="498">
        <v>3.1340110000000001</v>
      </c>
      <c r="I22" s="498">
        <v>94.359031999999999</v>
      </c>
      <c r="J22" s="498">
        <v>100.503049</v>
      </c>
      <c r="K22" s="498">
        <v>70.672002000000006</v>
      </c>
      <c r="L22" s="498">
        <v>3.7295500000000001</v>
      </c>
      <c r="M22" s="498">
        <v>6.688402</v>
      </c>
      <c r="N22" s="498"/>
      <c r="O22" s="499" t="s">
        <v>356</v>
      </c>
    </row>
    <row r="23" spans="1:15" ht="12.6" customHeight="1">
      <c r="A23" s="497">
        <v>1997</v>
      </c>
      <c r="B23" s="466" t="s">
        <v>11</v>
      </c>
      <c r="C23" s="679">
        <v>2729.5180799999998</v>
      </c>
      <c r="D23" s="498">
        <v>1523.9653229999999</v>
      </c>
      <c r="E23" s="498">
        <v>1510.9717470000001</v>
      </c>
      <c r="F23" s="498">
        <v>1355.095272</v>
      </c>
      <c r="G23" s="498">
        <v>50.394413</v>
      </c>
      <c r="H23" s="498">
        <v>1.6833229999999999</v>
      </c>
      <c r="I23" s="498">
        <v>162.6848</v>
      </c>
      <c r="J23" s="498">
        <v>529.71562200000005</v>
      </c>
      <c r="K23" s="498">
        <v>114.499585</v>
      </c>
      <c r="L23" s="498">
        <v>28.740752000000001</v>
      </c>
      <c r="M23" s="498">
        <v>123.199744</v>
      </c>
      <c r="N23" s="498"/>
      <c r="O23" s="401" t="s">
        <v>11</v>
      </c>
    </row>
    <row r="24" spans="1:15" ht="12.6" customHeight="1">
      <c r="A24" s="497"/>
      <c r="B24" s="466" t="s">
        <v>711</v>
      </c>
      <c r="C24" s="679">
        <v>1726.999499</v>
      </c>
      <c r="D24" s="498">
        <v>838.82122300000003</v>
      </c>
      <c r="E24" s="498">
        <v>828.74211100000002</v>
      </c>
      <c r="F24" s="498">
        <v>717.03866600000003</v>
      </c>
      <c r="G24" s="498">
        <v>42.661034999999998</v>
      </c>
      <c r="H24" s="498">
        <v>4.7409E-2</v>
      </c>
      <c r="I24" s="498">
        <v>77.189744000000005</v>
      </c>
      <c r="J24" s="498">
        <v>435.38389999999998</v>
      </c>
      <c r="K24" s="498">
        <v>40.403176000000002</v>
      </c>
      <c r="L24" s="498">
        <v>26.420321000000001</v>
      </c>
      <c r="M24" s="498">
        <v>108.41197</v>
      </c>
      <c r="N24" s="498"/>
      <c r="O24" s="499" t="s">
        <v>355</v>
      </c>
    </row>
    <row r="25" spans="1:15" ht="12.6" customHeight="1">
      <c r="A25" s="497"/>
      <c r="B25" s="466" t="s">
        <v>712</v>
      </c>
      <c r="C25" s="679">
        <v>1002.518694</v>
      </c>
      <c r="D25" s="498">
        <v>685.14411900000005</v>
      </c>
      <c r="E25" s="498">
        <v>682.22965499999998</v>
      </c>
      <c r="F25" s="498">
        <v>638.05662199999995</v>
      </c>
      <c r="G25" s="498">
        <v>7.7333800000000004</v>
      </c>
      <c r="H25" s="498">
        <v>1.6359140000000001</v>
      </c>
      <c r="I25" s="498">
        <v>85.495047</v>
      </c>
      <c r="J25" s="498">
        <v>94.331726000000003</v>
      </c>
      <c r="K25" s="498">
        <v>74.096410000000006</v>
      </c>
      <c r="L25" s="498">
        <v>2.3204319999999998</v>
      </c>
      <c r="M25" s="498">
        <v>14.787775</v>
      </c>
      <c r="N25" s="498"/>
      <c r="O25" s="499" t="s">
        <v>356</v>
      </c>
    </row>
    <row r="26" spans="1:15" ht="12.6" customHeight="1">
      <c r="A26" s="497">
        <v>1998</v>
      </c>
      <c r="B26" s="466" t="s">
        <v>11</v>
      </c>
      <c r="C26" s="679">
        <v>2769.6506880000002</v>
      </c>
      <c r="D26" s="498">
        <v>1726.2897</v>
      </c>
      <c r="E26" s="498">
        <v>1713.0391709999999</v>
      </c>
      <c r="F26" s="498">
        <v>1532.466144</v>
      </c>
      <c r="G26" s="498">
        <v>50.072248999999999</v>
      </c>
      <c r="H26" s="498">
        <v>4.9143929999999996</v>
      </c>
      <c r="I26" s="498">
        <v>160.24528000000001</v>
      </c>
      <c r="J26" s="498">
        <v>465.61484899999999</v>
      </c>
      <c r="K26" s="498">
        <v>92.737942000000004</v>
      </c>
      <c r="L26" s="498">
        <v>21.874161999999998</v>
      </c>
      <c r="M26" s="498">
        <v>76.465007999999997</v>
      </c>
      <c r="N26" s="498"/>
      <c r="O26" s="401" t="s">
        <v>11</v>
      </c>
    </row>
    <row r="27" spans="1:15" ht="12.6" customHeight="1">
      <c r="A27" s="497"/>
      <c r="B27" s="466" t="s">
        <v>711</v>
      </c>
      <c r="C27" s="679">
        <v>1705.071999</v>
      </c>
      <c r="D27" s="498">
        <v>962.12978899999996</v>
      </c>
      <c r="E27" s="498">
        <v>956.95507299999997</v>
      </c>
      <c r="F27" s="498">
        <v>825.80124000000001</v>
      </c>
      <c r="G27" s="498">
        <v>43.008389999999999</v>
      </c>
      <c r="H27" s="498">
        <v>0.40734599999999999</v>
      </c>
      <c r="I27" s="498">
        <v>72.506859000000006</v>
      </c>
      <c r="J27" s="498">
        <v>382.068015</v>
      </c>
      <c r="K27" s="498">
        <v>20.212150000000001</v>
      </c>
      <c r="L27" s="498">
        <v>20.339784999999999</v>
      </c>
      <c r="M27" s="498">
        <v>66.510810000000006</v>
      </c>
      <c r="N27" s="498"/>
      <c r="O27" s="499" t="s">
        <v>355</v>
      </c>
    </row>
    <row r="28" spans="1:15" ht="12.6" customHeight="1">
      <c r="A28" s="497"/>
      <c r="B28" s="466" t="s">
        <v>712</v>
      </c>
      <c r="C28" s="679">
        <v>1064.578718</v>
      </c>
      <c r="D28" s="498">
        <v>764.15987500000006</v>
      </c>
      <c r="E28" s="498">
        <v>756.08406200000002</v>
      </c>
      <c r="F28" s="498">
        <v>706.66486799999996</v>
      </c>
      <c r="G28" s="498">
        <v>7.0638589999999999</v>
      </c>
      <c r="H28" s="498">
        <v>4.507047</v>
      </c>
      <c r="I28" s="498">
        <v>87.738421000000002</v>
      </c>
      <c r="J28" s="498">
        <v>83.546830999999997</v>
      </c>
      <c r="K28" s="498">
        <v>72.525794000000005</v>
      </c>
      <c r="L28" s="498">
        <v>1.5343770000000001</v>
      </c>
      <c r="M28" s="498">
        <v>9.9542000000000002</v>
      </c>
      <c r="N28" s="498"/>
      <c r="O28" s="499" t="s">
        <v>356</v>
      </c>
    </row>
    <row r="29" spans="1:15" ht="12.6" customHeight="1">
      <c r="A29" s="497">
        <v>1999</v>
      </c>
      <c r="B29" s="466" t="s">
        <v>11</v>
      </c>
      <c r="C29" s="679">
        <v>2237.0418030000001</v>
      </c>
      <c r="D29" s="498">
        <v>1196.0569290000001</v>
      </c>
      <c r="E29" s="498">
        <v>1167.4529709999999</v>
      </c>
      <c r="F29" s="498">
        <v>1006.6211970000001</v>
      </c>
      <c r="G29" s="498">
        <v>39.837865999999998</v>
      </c>
      <c r="H29" s="498">
        <v>6.4610190000000003</v>
      </c>
      <c r="I29" s="498">
        <v>153.69494399999999</v>
      </c>
      <c r="J29" s="498">
        <v>445.55318899999997</v>
      </c>
      <c r="K29" s="498">
        <v>88.380992000000006</v>
      </c>
      <c r="L29" s="498">
        <v>23.581551999999999</v>
      </c>
      <c r="M29" s="498">
        <v>61.890245999999998</v>
      </c>
      <c r="N29" s="498"/>
      <c r="O29" s="401" t="s">
        <v>11</v>
      </c>
    </row>
    <row r="30" spans="1:15" ht="12.6" customHeight="1">
      <c r="A30" s="497"/>
      <c r="B30" s="466" t="s">
        <v>711</v>
      </c>
      <c r="C30" s="679">
        <v>1387.716572</v>
      </c>
      <c r="D30" s="498">
        <v>617.57165199999997</v>
      </c>
      <c r="E30" s="498">
        <v>594.35069599999997</v>
      </c>
      <c r="F30" s="498">
        <v>480.77593899999999</v>
      </c>
      <c r="G30" s="498">
        <v>33.544860999999997</v>
      </c>
      <c r="H30" s="498">
        <v>5.397195</v>
      </c>
      <c r="I30" s="498">
        <v>73.128817999999995</v>
      </c>
      <c r="J30" s="498">
        <v>381.03197899999998</v>
      </c>
      <c r="K30" s="498">
        <v>15.545081</v>
      </c>
      <c r="L30" s="498">
        <v>22.151249</v>
      </c>
      <c r="M30" s="498">
        <v>55.556437000000003</v>
      </c>
      <c r="N30" s="498"/>
      <c r="O30" s="499" t="s">
        <v>355</v>
      </c>
    </row>
    <row r="31" spans="1:15" ht="12.6" customHeight="1">
      <c r="A31" s="497"/>
      <c r="B31" s="466" t="s">
        <v>712</v>
      </c>
      <c r="C31" s="679">
        <v>848.790842</v>
      </c>
      <c r="D31" s="498">
        <v>578.485277</v>
      </c>
      <c r="E31" s="498">
        <v>573.10227499999996</v>
      </c>
      <c r="F31" s="498">
        <v>525.84525799999994</v>
      </c>
      <c r="G31" s="498">
        <v>6.293005</v>
      </c>
      <c r="H31" s="498">
        <v>1.0638240000000001</v>
      </c>
      <c r="I31" s="498">
        <v>80.566125999999997</v>
      </c>
      <c r="J31" s="498">
        <v>64.152709999999999</v>
      </c>
      <c r="K31" s="498">
        <v>72.670022000000003</v>
      </c>
      <c r="L31" s="498">
        <v>1.4303030000000001</v>
      </c>
      <c r="M31" s="498">
        <v>6.3338089999999996</v>
      </c>
      <c r="N31" s="498"/>
      <c r="O31" s="499" t="s">
        <v>356</v>
      </c>
    </row>
    <row r="32" spans="1:15" ht="12.6" customHeight="1">
      <c r="A32" s="497">
        <v>2000</v>
      </c>
      <c r="B32" s="466" t="s">
        <v>11</v>
      </c>
      <c r="C32" s="679">
        <v>2295.4006800000002</v>
      </c>
      <c r="D32" s="498">
        <v>1244.584832</v>
      </c>
      <c r="E32" s="498">
        <v>1215.6861960000001</v>
      </c>
      <c r="F32" s="498">
        <v>1022.71041</v>
      </c>
      <c r="G32" s="498">
        <v>30.534832999999999</v>
      </c>
      <c r="H32" s="498">
        <v>5.8919030000000001</v>
      </c>
      <c r="I32" s="498">
        <v>191.55692199999999</v>
      </c>
      <c r="J32" s="498">
        <v>374.94069100000002</v>
      </c>
      <c r="K32" s="498">
        <v>88.279850999999994</v>
      </c>
      <c r="L32" s="498">
        <v>34.633690000000001</v>
      </c>
      <c r="M32" s="498">
        <v>91.203571999999994</v>
      </c>
      <c r="N32" s="498"/>
      <c r="O32" s="401" t="s">
        <v>11</v>
      </c>
    </row>
    <row r="33" spans="1:15" ht="12.6" customHeight="1">
      <c r="A33" s="497"/>
      <c r="B33" s="466" t="s">
        <v>711</v>
      </c>
      <c r="C33" s="679">
        <v>1342.814603</v>
      </c>
      <c r="D33" s="498">
        <v>602.79277500000001</v>
      </c>
      <c r="E33" s="498">
        <v>585.85589500000003</v>
      </c>
      <c r="F33" s="498">
        <v>464.05788899999999</v>
      </c>
      <c r="G33" s="498">
        <v>22.688801999999999</v>
      </c>
      <c r="H33" s="498">
        <v>1.769423</v>
      </c>
      <c r="I33" s="498">
        <v>78.922708999999998</v>
      </c>
      <c r="J33" s="498">
        <v>310.81847800000003</v>
      </c>
      <c r="K33" s="498">
        <v>25.737869</v>
      </c>
      <c r="L33" s="498">
        <v>33.385795999999999</v>
      </c>
      <c r="M33" s="498">
        <v>80.898820000000001</v>
      </c>
      <c r="N33" s="498"/>
      <c r="O33" s="499" t="s">
        <v>355</v>
      </c>
    </row>
    <row r="34" spans="1:15" ht="12.6" customHeight="1">
      <c r="A34" s="497"/>
      <c r="B34" s="466" t="s">
        <v>712</v>
      </c>
      <c r="C34" s="679">
        <v>952.58607700000005</v>
      </c>
      <c r="D34" s="498">
        <v>641.792057</v>
      </c>
      <c r="E34" s="498">
        <v>629.83030099999996</v>
      </c>
      <c r="F34" s="498">
        <v>558.65252099999998</v>
      </c>
      <c r="G34" s="498">
        <v>7.846031</v>
      </c>
      <c r="H34" s="498">
        <v>4.1224800000000004</v>
      </c>
      <c r="I34" s="498">
        <v>112.634213</v>
      </c>
      <c r="J34" s="498">
        <v>64.122213000000002</v>
      </c>
      <c r="K34" s="498">
        <v>62.541981999999997</v>
      </c>
      <c r="L34" s="498">
        <v>1.2478940000000001</v>
      </c>
      <c r="M34" s="498">
        <v>10.304752000000001</v>
      </c>
      <c r="N34" s="498"/>
      <c r="O34" s="499" t="s">
        <v>356</v>
      </c>
    </row>
    <row r="35" spans="1:15" ht="12.6" customHeight="1">
      <c r="A35" s="497">
        <v>2001</v>
      </c>
      <c r="B35" s="466" t="s">
        <v>11</v>
      </c>
      <c r="C35" s="679">
        <v>2057.5797539999999</v>
      </c>
      <c r="D35" s="498">
        <v>1050.195144</v>
      </c>
      <c r="E35" s="498">
        <v>1026.2306530000001</v>
      </c>
      <c r="F35" s="498">
        <v>839.86535600000002</v>
      </c>
      <c r="G35" s="498">
        <v>42.742638999999997</v>
      </c>
      <c r="H35" s="498">
        <v>4.533099</v>
      </c>
      <c r="I35" s="498">
        <v>176.31540100000001</v>
      </c>
      <c r="J35" s="498">
        <v>392.12393600000001</v>
      </c>
      <c r="K35" s="498">
        <v>90.662046000000004</v>
      </c>
      <c r="L35" s="498">
        <v>12.096318999999999</v>
      </c>
      <c r="M35" s="498">
        <v>102.855966</v>
      </c>
      <c r="N35" s="498"/>
      <c r="O35" s="401" t="s">
        <v>11</v>
      </c>
    </row>
    <row r="36" spans="1:15" ht="12.6" customHeight="1">
      <c r="A36" s="497"/>
      <c r="B36" s="466" t="s">
        <v>711</v>
      </c>
      <c r="C36" s="679">
        <v>1202.464682</v>
      </c>
      <c r="D36" s="498">
        <v>524.56722400000001</v>
      </c>
      <c r="E36" s="498">
        <v>510.04758399999997</v>
      </c>
      <c r="F36" s="498">
        <v>394.50285000000002</v>
      </c>
      <c r="G36" s="498">
        <v>33.781329999999997</v>
      </c>
      <c r="H36" s="498">
        <v>1.6682090000000001</v>
      </c>
      <c r="I36" s="498">
        <v>75.993545999999995</v>
      </c>
      <c r="J36" s="498">
        <v>312.65975200000003</v>
      </c>
      <c r="K36" s="498">
        <v>12.297211000000001</v>
      </c>
      <c r="L36" s="498">
        <v>11.500467</v>
      </c>
      <c r="M36" s="498">
        <v>88.254801</v>
      </c>
      <c r="N36" s="498"/>
      <c r="O36" s="499" t="s">
        <v>355</v>
      </c>
    </row>
    <row r="37" spans="1:15" ht="12.6" customHeight="1">
      <c r="A37" s="497"/>
      <c r="B37" s="466" t="s">
        <v>712</v>
      </c>
      <c r="C37" s="679">
        <v>855.10129300000006</v>
      </c>
      <c r="D37" s="498">
        <v>525.62324100000001</v>
      </c>
      <c r="E37" s="498">
        <v>516.17839000000004</v>
      </c>
      <c r="F37" s="498">
        <v>445.35782699999999</v>
      </c>
      <c r="G37" s="498">
        <v>8.961309</v>
      </c>
      <c r="H37" s="498">
        <v>2.8648899999999999</v>
      </c>
      <c r="I37" s="498">
        <v>100.321855</v>
      </c>
      <c r="J37" s="498">
        <v>79.464184000000003</v>
      </c>
      <c r="K37" s="498">
        <v>78.364834999999999</v>
      </c>
      <c r="L37" s="498">
        <v>0.59585200000000005</v>
      </c>
      <c r="M37" s="498">
        <v>14.592065</v>
      </c>
      <c r="N37" s="498"/>
      <c r="O37" s="499" t="s">
        <v>356</v>
      </c>
    </row>
    <row r="38" spans="1:15" ht="12.6" customHeight="1">
      <c r="A38" s="497">
        <v>2002</v>
      </c>
      <c r="B38" s="466" t="s">
        <v>11</v>
      </c>
      <c r="C38" s="679">
        <v>1861.03766</v>
      </c>
      <c r="D38" s="498">
        <v>786.18923800000005</v>
      </c>
      <c r="E38" s="498">
        <v>772.38269300000002</v>
      </c>
      <c r="F38" s="498">
        <v>606.81791699999997</v>
      </c>
      <c r="G38" s="498">
        <v>29.868423</v>
      </c>
      <c r="H38" s="498">
        <v>4.9182329999999999</v>
      </c>
      <c r="I38" s="498">
        <v>140.84568400000001</v>
      </c>
      <c r="J38" s="498">
        <v>449.17941500000001</v>
      </c>
      <c r="K38" s="498">
        <v>80.396147999999997</v>
      </c>
      <c r="L38" s="498">
        <v>14.036602999999999</v>
      </c>
      <c r="M38" s="498">
        <v>103.619748</v>
      </c>
      <c r="N38" s="498"/>
      <c r="O38" s="401" t="s">
        <v>11</v>
      </c>
    </row>
    <row r="39" spans="1:15" ht="12.6" customHeight="1">
      <c r="A39" s="497"/>
      <c r="B39" s="466" t="s">
        <v>711</v>
      </c>
      <c r="C39" s="679">
        <v>1185.149639</v>
      </c>
      <c r="D39" s="498">
        <v>429.479781</v>
      </c>
      <c r="E39" s="498">
        <v>423.83192600000001</v>
      </c>
      <c r="F39" s="498">
        <v>327.28499199999999</v>
      </c>
      <c r="G39" s="498">
        <v>19.055910999999998</v>
      </c>
      <c r="H39" s="498">
        <v>0.42848399999999998</v>
      </c>
      <c r="I39" s="498">
        <v>49.418590000000002</v>
      </c>
      <c r="J39" s="498">
        <v>361.32351799999998</v>
      </c>
      <c r="K39" s="498">
        <v>21.747453</v>
      </c>
      <c r="L39" s="498">
        <v>11.966260999999999</v>
      </c>
      <c r="M39" s="498">
        <v>74.160856999999993</v>
      </c>
      <c r="N39" s="498"/>
      <c r="O39" s="499" t="s">
        <v>355</v>
      </c>
    </row>
    <row r="40" spans="1:15" ht="12.6" customHeight="1">
      <c r="A40" s="497"/>
      <c r="B40" s="466" t="s">
        <v>712</v>
      </c>
      <c r="C40" s="679">
        <v>675.53772800000002</v>
      </c>
      <c r="D40" s="498">
        <v>356.3648</v>
      </c>
      <c r="E40" s="498">
        <v>348.20611000000002</v>
      </c>
      <c r="F40" s="498">
        <v>279.18826799999999</v>
      </c>
      <c r="G40" s="498">
        <v>10.812512</v>
      </c>
      <c r="H40" s="498">
        <v>4.4897489999999998</v>
      </c>
      <c r="I40" s="498">
        <v>91.427093999999997</v>
      </c>
      <c r="J40" s="498">
        <v>87.855896999999999</v>
      </c>
      <c r="K40" s="498">
        <v>58.648045000000003</v>
      </c>
      <c r="L40" s="498">
        <v>2.0703420000000001</v>
      </c>
      <c r="M40" s="498">
        <v>29.458891000000001</v>
      </c>
      <c r="N40" s="498"/>
      <c r="O40" s="499" t="s">
        <v>356</v>
      </c>
    </row>
    <row r="41" spans="1:15" ht="12.6" customHeight="1">
      <c r="A41" s="497">
        <v>2003</v>
      </c>
      <c r="B41" s="466" t="s">
        <v>11</v>
      </c>
      <c r="C41" s="679">
        <v>2208.1496870000001</v>
      </c>
      <c r="D41" s="498">
        <v>900.56629199999998</v>
      </c>
      <c r="E41" s="498">
        <v>870.06169399999999</v>
      </c>
      <c r="F41" s="498">
        <v>674.05376999999999</v>
      </c>
      <c r="G41" s="498">
        <v>26.609096000000001</v>
      </c>
      <c r="H41" s="498">
        <v>10.309642999999999</v>
      </c>
      <c r="I41" s="498">
        <v>251.31408999999999</v>
      </c>
      <c r="J41" s="498">
        <v>517.75403400000005</v>
      </c>
      <c r="K41" s="498">
        <v>89.712536999999998</v>
      </c>
      <c r="L41" s="498">
        <v>12.483695000000001</v>
      </c>
      <c r="M41" s="498">
        <v>95.695904999999996</v>
      </c>
      <c r="N41" s="498"/>
      <c r="O41" s="401" t="s">
        <v>11</v>
      </c>
    </row>
    <row r="42" spans="1:15" ht="12.6" customHeight="1">
      <c r="A42" s="497"/>
      <c r="B42" s="466" t="s">
        <v>711</v>
      </c>
      <c r="C42" s="679">
        <v>1474.4877919999999</v>
      </c>
      <c r="D42" s="498">
        <v>513.85202500000003</v>
      </c>
      <c r="E42" s="498">
        <v>502.53821799999997</v>
      </c>
      <c r="F42" s="498">
        <v>389.84261900000001</v>
      </c>
      <c r="G42" s="498">
        <v>14.333494</v>
      </c>
      <c r="H42" s="498">
        <v>0.30214099999999999</v>
      </c>
      <c r="I42" s="498">
        <v>177.33780300000001</v>
      </c>
      <c r="J42" s="498">
        <v>393.37817799999999</v>
      </c>
      <c r="K42" s="498">
        <v>26.338677000000001</v>
      </c>
      <c r="L42" s="498">
        <v>9.4872739999999993</v>
      </c>
      <c r="M42" s="498">
        <v>64.039793000000003</v>
      </c>
      <c r="N42" s="498"/>
      <c r="O42" s="499" t="s">
        <v>355</v>
      </c>
    </row>
    <row r="43" spans="1:15" ht="12.6" customHeight="1">
      <c r="A43" s="497"/>
      <c r="B43" s="466" t="s">
        <v>712</v>
      </c>
      <c r="C43" s="679">
        <v>733.66189499999996</v>
      </c>
      <c r="D43" s="498">
        <v>386.71426700000001</v>
      </c>
      <c r="E43" s="498">
        <v>367.52347600000002</v>
      </c>
      <c r="F43" s="498">
        <v>284.21115099999997</v>
      </c>
      <c r="G43" s="498">
        <v>12.275601999999999</v>
      </c>
      <c r="H43" s="498">
        <v>10.007502000000001</v>
      </c>
      <c r="I43" s="498">
        <v>73.976286999999999</v>
      </c>
      <c r="J43" s="498">
        <v>124.375856</v>
      </c>
      <c r="K43" s="498">
        <v>63.373860000000001</v>
      </c>
      <c r="L43" s="498">
        <v>2.9964209999999998</v>
      </c>
      <c r="M43" s="498">
        <v>31.656112</v>
      </c>
      <c r="N43" s="498"/>
      <c r="O43" s="499" t="s">
        <v>356</v>
      </c>
    </row>
    <row r="44" spans="1:15" ht="12.6" customHeight="1">
      <c r="A44" s="497">
        <v>2004</v>
      </c>
      <c r="B44" s="466" t="s">
        <v>11</v>
      </c>
      <c r="C44" s="679">
        <v>2937.1535760000002</v>
      </c>
      <c r="D44" s="498">
        <v>1063.771784</v>
      </c>
      <c r="E44" s="498">
        <v>1028.6500160000001</v>
      </c>
      <c r="F44" s="498">
        <v>765.75523199999998</v>
      </c>
      <c r="G44" s="498">
        <v>42.307386000000001</v>
      </c>
      <c r="H44" s="498">
        <v>6.341647</v>
      </c>
      <c r="I44" s="498">
        <v>601.197678</v>
      </c>
      <c r="J44" s="498">
        <v>589.82424400000002</v>
      </c>
      <c r="K44" s="498">
        <v>94.863111000000004</v>
      </c>
      <c r="L44" s="498">
        <v>15.116344</v>
      </c>
      <c r="M44" s="498">
        <v>113.131799</v>
      </c>
      <c r="N44" s="498"/>
      <c r="O44" s="401" t="s">
        <v>11</v>
      </c>
    </row>
    <row r="45" spans="1:15" ht="12.6" customHeight="1">
      <c r="A45" s="497"/>
      <c r="B45" s="466" t="s">
        <v>711</v>
      </c>
      <c r="C45" s="679">
        <v>2043.7303910000001</v>
      </c>
      <c r="D45" s="498">
        <v>543.99234100000001</v>
      </c>
      <c r="E45" s="498">
        <v>528.81057599999997</v>
      </c>
      <c r="F45" s="498">
        <v>373.09316799999999</v>
      </c>
      <c r="G45" s="498">
        <v>27.795960000000001</v>
      </c>
      <c r="H45" s="498">
        <v>0.180869</v>
      </c>
      <c r="I45" s="498">
        <v>523.30202999999995</v>
      </c>
      <c r="J45" s="498">
        <v>468.07525900000002</v>
      </c>
      <c r="K45" s="498">
        <v>28.035509999999999</v>
      </c>
      <c r="L45" s="498">
        <v>13.287597999999999</v>
      </c>
      <c r="M45" s="498">
        <v>78.517323000000005</v>
      </c>
      <c r="N45" s="498"/>
      <c r="O45" s="499" t="s">
        <v>355</v>
      </c>
    </row>
    <row r="46" spans="1:15" ht="12.6" customHeight="1">
      <c r="A46" s="497"/>
      <c r="B46" s="466" t="s">
        <v>712</v>
      </c>
      <c r="C46" s="679">
        <v>893.42318499999999</v>
      </c>
      <c r="D46" s="498">
        <v>519.77944300000001</v>
      </c>
      <c r="E46" s="498">
        <v>499.83944000000002</v>
      </c>
      <c r="F46" s="498">
        <v>392.66206399999999</v>
      </c>
      <c r="G46" s="498">
        <v>14.511426</v>
      </c>
      <c r="H46" s="498">
        <v>6.1607779999999996</v>
      </c>
      <c r="I46" s="498">
        <v>77.895647999999994</v>
      </c>
      <c r="J46" s="498">
        <v>121.748985</v>
      </c>
      <c r="K46" s="498">
        <v>66.827601000000001</v>
      </c>
      <c r="L46" s="498">
        <v>1.828746</v>
      </c>
      <c r="M46" s="498">
        <v>34.614476000000003</v>
      </c>
      <c r="N46" s="498"/>
      <c r="O46" s="499" t="s">
        <v>356</v>
      </c>
    </row>
    <row r="47" spans="1:15" ht="12.6" customHeight="1">
      <c r="A47" s="497">
        <v>2005</v>
      </c>
      <c r="B47" s="466" t="s">
        <v>11</v>
      </c>
      <c r="C47" s="679">
        <v>3404.5012059999999</v>
      </c>
      <c r="D47" s="498">
        <v>1180.0760459999999</v>
      </c>
      <c r="E47" s="498">
        <v>1136.344787</v>
      </c>
      <c r="F47" s="498">
        <v>780.985815</v>
      </c>
      <c r="G47" s="498">
        <v>65.608796999999996</v>
      </c>
      <c r="H47" s="498">
        <v>6.0626129999999998</v>
      </c>
      <c r="I47" s="498">
        <v>788.94649000000004</v>
      </c>
      <c r="J47" s="498">
        <v>599.78096500000004</v>
      </c>
      <c r="K47" s="498">
        <v>104.67555299999999</v>
      </c>
      <c r="L47" s="498">
        <v>32.147815999999999</v>
      </c>
      <c r="M47" s="498">
        <v>119.587</v>
      </c>
      <c r="N47" s="498"/>
      <c r="O47" s="401" t="s">
        <v>11</v>
      </c>
    </row>
    <row r="48" spans="1:15" ht="12.6" customHeight="1">
      <c r="A48" s="497"/>
      <c r="B48" s="466" t="s">
        <v>711</v>
      </c>
      <c r="C48" s="679">
        <v>2395.274007</v>
      </c>
      <c r="D48" s="498">
        <v>555.44270100000006</v>
      </c>
      <c r="E48" s="498">
        <v>533.102757</v>
      </c>
      <c r="F48" s="498">
        <v>304.01244700000001</v>
      </c>
      <c r="G48" s="498">
        <v>45.731664000000002</v>
      </c>
      <c r="H48" s="498">
        <v>0.36829099999999998</v>
      </c>
      <c r="I48" s="498">
        <v>711.90385600000002</v>
      </c>
      <c r="J48" s="498">
        <v>478.64764200000002</v>
      </c>
      <c r="K48" s="498">
        <v>38.015123000000003</v>
      </c>
      <c r="L48" s="498">
        <v>29.889918000000002</v>
      </c>
      <c r="M48" s="498">
        <v>86.462333000000001</v>
      </c>
      <c r="N48" s="498"/>
      <c r="O48" s="499" t="s">
        <v>355</v>
      </c>
    </row>
    <row r="49" spans="1:15" ht="12.6" customHeight="1">
      <c r="A49" s="497"/>
      <c r="B49" s="466" t="s">
        <v>712</v>
      </c>
      <c r="C49" s="679">
        <v>1009.227199</v>
      </c>
      <c r="D49" s="498">
        <v>624.63334499999996</v>
      </c>
      <c r="E49" s="498">
        <v>603.24203</v>
      </c>
      <c r="F49" s="498">
        <v>476.97336799999999</v>
      </c>
      <c r="G49" s="498">
        <v>19.877133000000001</v>
      </c>
      <c r="H49" s="498">
        <v>5.6943219999999997</v>
      </c>
      <c r="I49" s="498">
        <v>77.042634000000007</v>
      </c>
      <c r="J49" s="498">
        <v>121.133323</v>
      </c>
      <c r="K49" s="498">
        <v>66.660430000000005</v>
      </c>
      <c r="L49" s="498">
        <v>2.257898</v>
      </c>
      <c r="M49" s="498">
        <v>33.124667000000002</v>
      </c>
      <c r="N49" s="498"/>
      <c r="O49" s="499" t="s">
        <v>356</v>
      </c>
    </row>
    <row r="50" spans="1:15" ht="12.6" customHeight="1">
      <c r="A50" s="497">
        <v>2006</v>
      </c>
      <c r="B50" s="466" t="s">
        <v>11</v>
      </c>
      <c r="C50" s="679">
        <v>3952.3213839999999</v>
      </c>
      <c r="D50" s="498">
        <v>1467.8348619999999</v>
      </c>
      <c r="E50" s="498">
        <v>1407.335771</v>
      </c>
      <c r="F50" s="498">
        <v>942.16033300000004</v>
      </c>
      <c r="G50" s="498">
        <v>49.818969000000003</v>
      </c>
      <c r="H50" s="498">
        <v>5.5525849999999997</v>
      </c>
      <c r="I50" s="498">
        <v>536.57399099999998</v>
      </c>
      <c r="J50" s="498">
        <v>674.36187199999995</v>
      </c>
      <c r="K50" s="498">
        <v>125.95513200000001</v>
      </c>
      <c r="L50" s="498">
        <v>42.755290000000002</v>
      </c>
      <c r="M50" s="498">
        <v>159.49257</v>
      </c>
      <c r="N50" s="498"/>
      <c r="O50" s="401" t="s">
        <v>11</v>
      </c>
    </row>
    <row r="51" spans="1:15" ht="12.6" customHeight="1">
      <c r="A51" s="497"/>
      <c r="B51" s="466" t="s">
        <v>711</v>
      </c>
      <c r="C51" s="679">
        <v>2792.8821069999999</v>
      </c>
      <c r="D51" s="498">
        <v>700.729333</v>
      </c>
      <c r="E51" s="498">
        <v>657.52977999999996</v>
      </c>
      <c r="F51" s="498">
        <v>366.306265</v>
      </c>
      <c r="G51" s="498">
        <v>20.265937000000001</v>
      </c>
      <c r="H51" s="498">
        <v>0.568079</v>
      </c>
      <c r="I51" s="498">
        <v>459.22274900000002</v>
      </c>
      <c r="J51" s="498">
        <v>564.38213399999995</v>
      </c>
      <c r="K51" s="498">
        <v>50.912010000000002</v>
      </c>
      <c r="L51" s="498">
        <v>41.674517999999999</v>
      </c>
      <c r="M51" s="498">
        <v>120.880653</v>
      </c>
      <c r="N51" s="498"/>
      <c r="O51" s="499" t="s">
        <v>355</v>
      </c>
    </row>
    <row r="52" spans="1:15" ht="12.6" customHeight="1">
      <c r="A52" s="497"/>
      <c r="B52" s="466" t="s">
        <v>712</v>
      </c>
      <c r="C52" s="679">
        <v>1159.4392769999999</v>
      </c>
      <c r="D52" s="498">
        <v>767.10552900000005</v>
      </c>
      <c r="E52" s="498">
        <v>749.80599099999995</v>
      </c>
      <c r="F52" s="498">
        <v>575.85406799999998</v>
      </c>
      <c r="G52" s="498">
        <v>29.553032000000002</v>
      </c>
      <c r="H52" s="498">
        <v>4.9845059999999997</v>
      </c>
      <c r="I52" s="498">
        <v>77.351241999999999</v>
      </c>
      <c r="J52" s="498">
        <v>109.979738</v>
      </c>
      <c r="K52" s="498">
        <v>75.043121999999997</v>
      </c>
      <c r="L52" s="498">
        <v>1.0807720000000001</v>
      </c>
      <c r="M52" s="498">
        <v>38.611916999999998</v>
      </c>
      <c r="N52" s="498"/>
      <c r="O52" s="499" t="s">
        <v>356</v>
      </c>
    </row>
    <row r="53" spans="1:15" ht="12.6" customHeight="1">
      <c r="A53" s="497">
        <v>2007</v>
      </c>
      <c r="B53" s="466" t="s">
        <v>11</v>
      </c>
      <c r="C53" s="679">
        <v>4517.5494250000002</v>
      </c>
      <c r="D53" s="498">
        <v>1836.631848</v>
      </c>
      <c r="E53" s="498">
        <v>1798.0376739999999</v>
      </c>
      <c r="F53" s="498">
        <v>1254.5270049999999</v>
      </c>
      <c r="G53" s="498">
        <v>78.938958999999997</v>
      </c>
      <c r="H53" s="498">
        <v>8.5040030000000009</v>
      </c>
      <c r="I53" s="498">
        <v>505.231582</v>
      </c>
      <c r="J53" s="498">
        <v>832.51040999999998</v>
      </c>
      <c r="K53" s="498">
        <v>136.983239</v>
      </c>
      <c r="L53" s="498">
        <v>32.287100000000002</v>
      </c>
      <c r="M53" s="498">
        <v>163.43033399999999</v>
      </c>
      <c r="N53" s="498"/>
      <c r="O53" s="401" t="s">
        <v>11</v>
      </c>
    </row>
    <row r="54" spans="1:15" ht="12.6" customHeight="1">
      <c r="A54" s="497"/>
      <c r="B54" s="466" t="s">
        <v>711</v>
      </c>
      <c r="C54" s="679">
        <v>3183.1773389999998</v>
      </c>
      <c r="D54" s="498">
        <v>910.65267400000005</v>
      </c>
      <c r="E54" s="498">
        <v>892.19784700000002</v>
      </c>
      <c r="F54" s="498">
        <v>546.10376099999996</v>
      </c>
      <c r="G54" s="498">
        <v>46.304862999999997</v>
      </c>
      <c r="H54" s="498">
        <v>1.9558180000000001</v>
      </c>
      <c r="I54" s="498">
        <v>428.212245</v>
      </c>
      <c r="J54" s="498">
        <v>695.97363600000006</v>
      </c>
      <c r="K54" s="498">
        <v>63.006715</v>
      </c>
      <c r="L54" s="498">
        <v>31.909399000000001</v>
      </c>
      <c r="M54" s="498">
        <v>137.962963</v>
      </c>
      <c r="N54" s="498"/>
      <c r="O54" s="499" t="s">
        <v>355</v>
      </c>
    </row>
    <row r="55" spans="1:15" ht="12.6" customHeight="1">
      <c r="A55" s="497"/>
      <c r="B55" s="466" t="s">
        <v>712</v>
      </c>
      <c r="C55" s="679">
        <v>1333.9181799999999</v>
      </c>
      <c r="D55" s="498">
        <v>925.69505800000002</v>
      </c>
      <c r="E55" s="498">
        <v>905.55571099999997</v>
      </c>
      <c r="F55" s="498">
        <v>708.17108599999995</v>
      </c>
      <c r="G55" s="498">
        <v>32.634096</v>
      </c>
      <c r="H55" s="498">
        <v>6.5481850000000001</v>
      </c>
      <c r="I55" s="498">
        <v>77.019336999999993</v>
      </c>
      <c r="J55" s="498">
        <v>136.52583899999999</v>
      </c>
      <c r="K55" s="498">
        <v>73.976523999999998</v>
      </c>
      <c r="L55" s="498">
        <v>0.37770100000000001</v>
      </c>
      <c r="M55" s="498">
        <v>25.467371</v>
      </c>
      <c r="N55" s="498"/>
      <c r="O55" s="499" t="s">
        <v>356</v>
      </c>
    </row>
    <row r="56" spans="1:15" ht="12.6" customHeight="1">
      <c r="A56" s="497">
        <v>2008</v>
      </c>
      <c r="B56" s="466" t="s">
        <v>11</v>
      </c>
      <c r="C56" s="679">
        <v>5941.8949990000001</v>
      </c>
      <c r="D56" s="498">
        <v>2393.6037350000001</v>
      </c>
      <c r="E56" s="498">
        <v>2341.1314659999998</v>
      </c>
      <c r="F56" s="498">
        <v>1601.2509190000001</v>
      </c>
      <c r="G56" s="498">
        <v>127.852012</v>
      </c>
      <c r="H56" s="498">
        <v>11.472367999999999</v>
      </c>
      <c r="I56" s="498">
        <v>218.86954299999999</v>
      </c>
      <c r="J56" s="498">
        <v>1148.7394730000001</v>
      </c>
      <c r="K56" s="498">
        <v>155.13949099999999</v>
      </c>
      <c r="L56" s="498">
        <v>43.877192000000001</v>
      </c>
      <c r="M56" s="498">
        <v>171.532431</v>
      </c>
      <c r="N56" s="498"/>
      <c r="O56" s="401" t="s">
        <v>11</v>
      </c>
    </row>
    <row r="57" spans="1:15" ht="12.6" customHeight="1">
      <c r="A57" s="497"/>
      <c r="B57" s="466" t="s">
        <v>711</v>
      </c>
      <c r="C57" s="679">
        <v>4409.176708</v>
      </c>
      <c r="D57" s="498">
        <v>1245.7385750000001</v>
      </c>
      <c r="E57" s="498">
        <v>1225.06963</v>
      </c>
      <c r="F57" s="498">
        <v>696.83671600000002</v>
      </c>
      <c r="G57" s="498">
        <v>81.736962000000005</v>
      </c>
      <c r="H57" s="498">
        <v>4.7757129999999997</v>
      </c>
      <c r="I57" s="498">
        <v>150.97218599999999</v>
      </c>
      <c r="J57" s="498">
        <v>1036.8308119999999</v>
      </c>
      <c r="K57" s="498">
        <v>80.247866000000002</v>
      </c>
      <c r="L57" s="498">
        <v>43.316034000000002</v>
      </c>
      <c r="M57" s="498">
        <v>154.09184099999999</v>
      </c>
      <c r="N57" s="498"/>
      <c r="O57" s="499" t="s">
        <v>355</v>
      </c>
    </row>
    <row r="58" spans="1:15" ht="12.6" customHeight="1">
      <c r="A58" s="497"/>
      <c r="B58" s="466" t="s">
        <v>712</v>
      </c>
      <c r="C58" s="679">
        <v>1532.7182909999999</v>
      </c>
      <c r="D58" s="498">
        <v>1147.8651600000001</v>
      </c>
      <c r="E58" s="498">
        <v>1116.0618360000001</v>
      </c>
      <c r="F58" s="498">
        <v>904.41420300000004</v>
      </c>
      <c r="G58" s="498">
        <v>46.115049999999997</v>
      </c>
      <c r="H58" s="498">
        <v>6.6966549999999998</v>
      </c>
      <c r="I58" s="498">
        <v>67.897357</v>
      </c>
      <c r="J58" s="498">
        <v>111.908661</v>
      </c>
      <c r="K58" s="498">
        <v>74.891625000000005</v>
      </c>
      <c r="L58" s="498">
        <v>0.56115800000000005</v>
      </c>
      <c r="M58" s="498">
        <v>17.44059</v>
      </c>
      <c r="N58" s="498"/>
      <c r="O58" s="499" t="s">
        <v>356</v>
      </c>
    </row>
    <row r="59" spans="1:15" ht="12.6" customHeight="1">
      <c r="A59" s="497">
        <v>2009</v>
      </c>
      <c r="B59" s="466" t="s">
        <v>11</v>
      </c>
      <c r="C59" s="679">
        <v>5385.5086769999998</v>
      </c>
      <c r="D59" s="498">
        <v>2097.6878109999998</v>
      </c>
      <c r="E59" s="498">
        <v>2056.0842910000001</v>
      </c>
      <c r="F59" s="498">
        <v>1529.2129520000001</v>
      </c>
      <c r="G59" s="498">
        <v>93.407308</v>
      </c>
      <c r="H59" s="498">
        <v>9.2556119999999993</v>
      </c>
      <c r="I59" s="498">
        <v>187.42712399999999</v>
      </c>
      <c r="J59" s="498">
        <v>826.978702</v>
      </c>
      <c r="K59" s="498">
        <v>178.31545800000001</v>
      </c>
      <c r="L59" s="498">
        <v>5.0999359999999996</v>
      </c>
      <c r="M59" s="498">
        <v>233.96572900000001</v>
      </c>
      <c r="N59" s="498"/>
      <c r="O59" s="401" t="s">
        <v>11</v>
      </c>
    </row>
    <row r="60" spans="1:15" ht="12.6" customHeight="1">
      <c r="A60" s="497"/>
      <c r="B60" s="466" t="s">
        <v>711</v>
      </c>
      <c r="C60" s="679">
        <v>4109.1220519999997</v>
      </c>
      <c r="D60" s="498">
        <v>1125.2132750000001</v>
      </c>
      <c r="E60" s="498">
        <v>1101.6291779999999</v>
      </c>
      <c r="F60" s="498">
        <v>779.18246799999997</v>
      </c>
      <c r="G60" s="498">
        <v>57.499119</v>
      </c>
      <c r="H60" s="498">
        <v>2.9283090000000001</v>
      </c>
      <c r="I60" s="498">
        <v>137.85325499999999</v>
      </c>
      <c r="J60" s="498">
        <v>730.54122400000006</v>
      </c>
      <c r="K60" s="498">
        <v>125.059156</v>
      </c>
      <c r="L60" s="498">
        <v>4.8832740000000001</v>
      </c>
      <c r="M60" s="498">
        <v>223.19661300000001</v>
      </c>
      <c r="N60" s="498"/>
      <c r="O60" s="499" t="s">
        <v>355</v>
      </c>
    </row>
    <row r="61" spans="1:15" ht="12.6" customHeight="1">
      <c r="A61" s="497"/>
      <c r="B61" s="466" t="s">
        <v>712</v>
      </c>
      <c r="C61" s="679">
        <v>1276.3866250000001</v>
      </c>
      <c r="D61" s="498">
        <v>972.47453599999994</v>
      </c>
      <c r="E61" s="498">
        <v>954.45511299999998</v>
      </c>
      <c r="F61" s="498">
        <v>750.030484</v>
      </c>
      <c r="G61" s="498">
        <v>35.908189</v>
      </c>
      <c r="H61" s="498">
        <v>6.3273029999999997</v>
      </c>
      <c r="I61" s="498">
        <v>49.573869000000002</v>
      </c>
      <c r="J61" s="498">
        <v>96.437477999999999</v>
      </c>
      <c r="K61" s="498">
        <v>53.256301999999998</v>
      </c>
      <c r="L61" s="498">
        <v>0.21666199999999999</v>
      </c>
      <c r="M61" s="498">
        <v>10.769116</v>
      </c>
      <c r="N61" s="498"/>
      <c r="O61" s="499" t="s">
        <v>356</v>
      </c>
    </row>
    <row r="62" spans="1:15" ht="12.6" customHeight="1">
      <c r="A62" s="497">
        <v>2010</v>
      </c>
      <c r="B62" s="466" t="s">
        <v>11</v>
      </c>
      <c r="C62" s="718" t="s">
        <v>33</v>
      </c>
      <c r="D62" s="719" t="s">
        <v>33</v>
      </c>
      <c r="E62" s="719" t="s">
        <v>33</v>
      </c>
      <c r="F62" s="719" t="s">
        <v>33</v>
      </c>
      <c r="G62" s="719" t="s">
        <v>33</v>
      </c>
      <c r="H62" s="719" t="s">
        <v>33</v>
      </c>
      <c r="I62" s="719" t="s">
        <v>33</v>
      </c>
      <c r="J62" s="719" t="s">
        <v>33</v>
      </c>
      <c r="K62" s="719" t="s">
        <v>33</v>
      </c>
      <c r="L62" s="719" t="s">
        <v>33</v>
      </c>
      <c r="M62" s="719" t="s">
        <v>33</v>
      </c>
      <c r="N62" s="498"/>
      <c r="O62" s="401" t="s">
        <v>11</v>
      </c>
    </row>
    <row r="63" spans="1:15" ht="12.6" customHeight="1">
      <c r="A63" s="497"/>
      <c r="B63" s="466" t="s">
        <v>711</v>
      </c>
      <c r="C63" s="718" t="s">
        <v>33</v>
      </c>
      <c r="D63" s="719" t="s">
        <v>33</v>
      </c>
      <c r="E63" s="719" t="s">
        <v>33</v>
      </c>
      <c r="F63" s="719" t="s">
        <v>33</v>
      </c>
      <c r="G63" s="719" t="s">
        <v>33</v>
      </c>
      <c r="H63" s="719" t="s">
        <v>33</v>
      </c>
      <c r="I63" s="719" t="s">
        <v>33</v>
      </c>
      <c r="J63" s="719" t="s">
        <v>33</v>
      </c>
      <c r="K63" s="719" t="s">
        <v>33</v>
      </c>
      <c r="L63" s="719" t="s">
        <v>33</v>
      </c>
      <c r="M63" s="719" t="s">
        <v>33</v>
      </c>
      <c r="N63" s="498"/>
      <c r="O63" s="499" t="s">
        <v>355</v>
      </c>
    </row>
    <row r="64" spans="1:15" ht="12.6" customHeight="1">
      <c r="A64" s="497"/>
      <c r="B64" s="466" t="s">
        <v>712</v>
      </c>
      <c r="C64" s="718" t="s">
        <v>33</v>
      </c>
      <c r="D64" s="719" t="s">
        <v>33</v>
      </c>
      <c r="E64" s="719" t="s">
        <v>33</v>
      </c>
      <c r="F64" s="719" t="s">
        <v>33</v>
      </c>
      <c r="G64" s="719" t="s">
        <v>33</v>
      </c>
      <c r="H64" s="719" t="s">
        <v>33</v>
      </c>
      <c r="I64" s="719" t="s">
        <v>33</v>
      </c>
      <c r="J64" s="719" t="s">
        <v>33</v>
      </c>
      <c r="K64" s="719" t="s">
        <v>33</v>
      </c>
      <c r="L64" s="719" t="s">
        <v>33</v>
      </c>
      <c r="M64" s="719" t="s">
        <v>33</v>
      </c>
      <c r="N64" s="498"/>
      <c r="O64" s="499" t="s">
        <v>356</v>
      </c>
    </row>
    <row r="65" spans="1:15" ht="12.6" customHeight="1">
      <c r="A65" s="338"/>
      <c r="B65" s="339"/>
      <c r="C65" s="680"/>
      <c r="D65" s="342"/>
      <c r="E65" s="342"/>
      <c r="F65" s="342"/>
      <c r="G65" s="342"/>
      <c r="H65" s="342"/>
      <c r="I65" s="342"/>
      <c r="J65" s="342"/>
      <c r="K65" s="342"/>
      <c r="L65" s="342"/>
      <c r="M65" s="342"/>
      <c r="N65" s="402"/>
      <c r="O65" s="406"/>
    </row>
    <row r="66" spans="1:15" ht="17.25" customHeight="1">
      <c r="A66" s="591" t="s">
        <v>709</v>
      </c>
      <c r="C66" s="681"/>
      <c r="D66" s="341"/>
      <c r="E66" s="341"/>
      <c r="F66" s="341"/>
      <c r="G66" s="341"/>
      <c r="H66" s="341"/>
      <c r="I66" s="341"/>
      <c r="J66" s="341"/>
      <c r="K66" s="341"/>
      <c r="L66" s="341"/>
      <c r="M66" s="341"/>
      <c r="O66" s="407"/>
    </row>
    <row r="67" spans="1:15" ht="12.6" customHeight="1">
      <c r="A67" s="591" t="s">
        <v>543</v>
      </c>
      <c r="C67" s="681"/>
      <c r="D67" s="341"/>
      <c r="E67" s="341"/>
      <c r="F67" s="341"/>
      <c r="G67" s="341"/>
      <c r="H67" s="341"/>
      <c r="I67" s="341"/>
      <c r="J67" s="341"/>
      <c r="K67" s="341"/>
      <c r="L67" s="341"/>
      <c r="M67" s="341"/>
      <c r="O67" s="407"/>
    </row>
    <row r="68" spans="1:15" ht="12.6" customHeight="1">
      <c r="A68" s="591" t="s">
        <v>544</v>
      </c>
      <c r="C68" s="681"/>
      <c r="D68" s="341"/>
      <c r="E68" s="341"/>
      <c r="F68" s="341"/>
      <c r="G68" s="341"/>
      <c r="H68" s="341"/>
      <c r="I68" s="341"/>
      <c r="J68" s="341"/>
      <c r="K68" s="341"/>
      <c r="L68" s="341"/>
      <c r="M68" s="341"/>
      <c r="O68" s="407"/>
    </row>
    <row r="69" spans="1:15" ht="12.6" customHeight="1">
      <c r="A69" s="466" t="s">
        <v>545</v>
      </c>
      <c r="C69" s="681"/>
      <c r="D69" s="341"/>
      <c r="E69" s="341"/>
      <c r="F69" s="341"/>
      <c r="G69" s="341"/>
      <c r="H69" s="341"/>
      <c r="I69" s="341"/>
      <c r="J69" s="341"/>
      <c r="K69" s="341"/>
      <c r="L69" s="341"/>
      <c r="M69" s="341"/>
      <c r="O69" s="407"/>
    </row>
    <row r="70" spans="1:15" ht="12.6" customHeight="1">
      <c r="A70" s="466" t="s">
        <v>546</v>
      </c>
      <c r="D70" s="341"/>
      <c r="E70" s="341"/>
      <c r="F70" s="341"/>
      <c r="G70" s="341"/>
      <c r="H70" s="341"/>
      <c r="I70" s="341"/>
      <c r="J70" s="341"/>
      <c r="K70" s="341"/>
      <c r="L70" s="341"/>
      <c r="M70" s="341"/>
      <c r="O70" s="407"/>
    </row>
    <row r="71" spans="1:15" ht="12.6" customHeight="1">
      <c r="A71" s="494" t="s">
        <v>814</v>
      </c>
      <c r="D71" s="341"/>
      <c r="E71" s="341"/>
      <c r="F71" s="341"/>
      <c r="G71" s="341"/>
      <c r="H71" s="341"/>
      <c r="I71" s="341"/>
      <c r="J71" s="341"/>
      <c r="K71" s="341"/>
      <c r="L71" s="341"/>
      <c r="M71" s="341"/>
      <c r="O71" s="407"/>
    </row>
    <row r="72" spans="1:15" ht="12.6" customHeight="1">
      <c r="A72" s="494" t="s">
        <v>493</v>
      </c>
      <c r="D72" s="341"/>
      <c r="E72" s="341"/>
      <c r="F72" s="341"/>
      <c r="G72" s="341"/>
      <c r="H72" s="341"/>
      <c r="I72" s="341"/>
      <c r="J72" s="341"/>
      <c r="K72" s="341"/>
      <c r="L72" s="341"/>
      <c r="M72" s="341"/>
    </row>
    <row r="73" spans="1:15" ht="12.6" customHeight="1">
      <c r="A73" s="494" t="s">
        <v>494</v>
      </c>
      <c r="D73" s="341"/>
      <c r="E73" s="341"/>
      <c r="F73" s="341"/>
      <c r="G73" s="341"/>
      <c r="H73" s="341"/>
      <c r="I73" s="341"/>
      <c r="J73" s="341"/>
      <c r="K73" s="341"/>
      <c r="L73" s="341"/>
      <c r="M73" s="341"/>
    </row>
    <row r="74" spans="1:15" ht="12.6" customHeight="1">
      <c r="A74" s="494"/>
      <c r="D74" s="341"/>
      <c r="E74" s="341"/>
      <c r="F74" s="341"/>
      <c r="G74" s="341"/>
      <c r="H74" s="341"/>
      <c r="I74" s="341"/>
      <c r="J74" s="341"/>
      <c r="K74" s="341"/>
      <c r="L74" s="341"/>
      <c r="M74" s="341"/>
    </row>
    <row r="75" spans="1:15" ht="12.6" customHeight="1">
      <c r="A75" s="401" t="s">
        <v>710</v>
      </c>
      <c r="D75" s="341"/>
      <c r="E75" s="341"/>
      <c r="F75" s="341"/>
      <c r="G75" s="341"/>
      <c r="H75" s="341"/>
      <c r="I75" s="341"/>
      <c r="J75" s="341"/>
      <c r="K75" s="341"/>
      <c r="L75" s="341"/>
      <c r="M75" s="341"/>
    </row>
    <row r="76" spans="1:15" ht="12.6" customHeight="1">
      <c r="A76" s="401" t="s">
        <v>0</v>
      </c>
      <c r="D76" s="341"/>
      <c r="E76" s="341"/>
      <c r="F76" s="341"/>
      <c r="G76" s="341"/>
      <c r="H76" s="341"/>
      <c r="I76" s="341"/>
      <c r="J76" s="341"/>
      <c r="K76" s="341"/>
      <c r="L76" s="341"/>
      <c r="M76" s="341"/>
    </row>
    <row r="77" spans="1:15" ht="12.6" customHeight="1">
      <c r="A77" s="401" t="s">
        <v>495</v>
      </c>
      <c r="D77" s="341"/>
      <c r="E77" s="341"/>
      <c r="F77" s="341"/>
      <c r="G77" s="341"/>
      <c r="H77" s="341"/>
      <c r="I77" s="341"/>
      <c r="J77" s="341"/>
      <c r="K77" s="341"/>
      <c r="L77" s="341"/>
      <c r="M77" s="341"/>
    </row>
    <row r="78" spans="1:15" ht="12.6" customHeight="1">
      <c r="A78" s="547" t="s">
        <v>547</v>
      </c>
      <c r="D78" s="341"/>
      <c r="E78" s="341"/>
      <c r="F78" s="341"/>
      <c r="G78" s="341"/>
      <c r="H78" s="341"/>
      <c r="I78" s="341"/>
      <c r="J78" s="341"/>
      <c r="K78" s="341"/>
      <c r="L78" s="341"/>
      <c r="M78" s="341"/>
    </row>
    <row r="79" spans="1:15" ht="12.6" customHeight="1">
      <c r="A79" s="547" t="s">
        <v>548</v>
      </c>
      <c r="D79" s="341"/>
      <c r="E79" s="341"/>
      <c r="F79" s="341"/>
      <c r="G79" s="341"/>
      <c r="H79" s="341"/>
      <c r="I79" s="341"/>
      <c r="J79" s="341"/>
      <c r="K79" s="341"/>
      <c r="L79" s="341"/>
      <c r="M79" s="341"/>
    </row>
    <row r="80" spans="1:15" ht="12.6" customHeight="1">
      <c r="A80" s="495" t="s">
        <v>815</v>
      </c>
      <c r="D80" s="341"/>
      <c r="E80" s="341"/>
      <c r="F80" s="341"/>
      <c r="G80" s="341"/>
      <c r="H80" s="341"/>
      <c r="I80" s="341"/>
      <c r="J80" s="341"/>
      <c r="K80" s="341"/>
      <c r="L80" s="341"/>
      <c r="M80" s="341"/>
    </row>
    <row r="81" spans="1:13" ht="12.6" customHeight="1">
      <c r="A81" s="495" t="s">
        <v>496</v>
      </c>
      <c r="D81" s="341"/>
      <c r="E81" s="341"/>
      <c r="F81" s="341"/>
      <c r="G81" s="341"/>
      <c r="H81" s="341"/>
      <c r="I81" s="341"/>
      <c r="J81" s="341"/>
      <c r="K81" s="341"/>
      <c r="L81" s="341"/>
      <c r="M81" s="341"/>
    </row>
    <row r="82" spans="1:13" ht="12.6" customHeight="1">
      <c r="A82" s="495" t="s">
        <v>497</v>
      </c>
      <c r="D82" s="341"/>
      <c r="E82" s="341"/>
      <c r="F82" s="341"/>
      <c r="G82" s="341"/>
      <c r="H82" s="341"/>
      <c r="I82" s="341"/>
      <c r="J82" s="341"/>
      <c r="K82" s="341"/>
      <c r="L82" s="341"/>
      <c r="M82" s="341"/>
    </row>
    <row r="83" spans="1:13" ht="12.6" customHeight="1">
      <c r="D83" s="341"/>
      <c r="E83" s="341"/>
      <c r="F83" s="341"/>
      <c r="G83" s="341"/>
      <c r="H83" s="341"/>
      <c r="I83" s="341"/>
      <c r="J83" s="341"/>
      <c r="K83" s="341"/>
      <c r="L83" s="341"/>
      <c r="M83" s="341"/>
    </row>
    <row r="84" spans="1:13" ht="12.6" customHeight="1">
      <c r="D84" s="341"/>
      <c r="E84" s="341"/>
      <c r="F84" s="341"/>
      <c r="G84" s="341"/>
      <c r="H84" s="341"/>
      <c r="I84" s="341"/>
      <c r="J84" s="341"/>
      <c r="K84" s="341"/>
      <c r="L84" s="341"/>
      <c r="M84" s="341"/>
    </row>
    <row r="85" spans="1:13" ht="12.6" customHeight="1">
      <c r="D85" s="341"/>
      <c r="E85" s="341"/>
      <c r="F85" s="341"/>
      <c r="G85" s="341"/>
      <c r="H85" s="341"/>
      <c r="I85" s="341"/>
      <c r="J85" s="341"/>
      <c r="K85" s="341"/>
      <c r="L85" s="341"/>
      <c r="M85" s="341"/>
    </row>
    <row r="86" spans="1:13" ht="12.6" customHeight="1">
      <c r="D86" s="341"/>
      <c r="E86" s="341"/>
      <c r="F86" s="341"/>
      <c r="G86" s="341"/>
      <c r="H86" s="341"/>
      <c r="I86" s="341"/>
      <c r="J86" s="341"/>
      <c r="K86" s="341"/>
      <c r="L86" s="341"/>
      <c r="M86" s="341"/>
    </row>
    <row r="87" spans="1:13" ht="12.6" customHeight="1">
      <c r="D87" s="341"/>
      <c r="E87" s="341"/>
      <c r="F87" s="341"/>
      <c r="G87" s="341"/>
      <c r="H87" s="341"/>
      <c r="I87" s="341"/>
      <c r="J87" s="341"/>
      <c r="K87" s="341"/>
      <c r="L87" s="341"/>
      <c r="M87" s="341"/>
    </row>
    <row r="88" spans="1:13" ht="12.6" customHeight="1">
      <c r="D88" s="341"/>
      <c r="E88" s="341"/>
      <c r="F88" s="341"/>
      <c r="G88" s="341"/>
      <c r="H88" s="341"/>
      <c r="I88" s="341"/>
      <c r="J88" s="341"/>
      <c r="K88" s="341"/>
      <c r="L88" s="341"/>
      <c r="M88" s="341"/>
    </row>
    <row r="89" spans="1:13" ht="12.6" customHeight="1">
      <c r="D89" s="341"/>
      <c r="E89" s="341"/>
      <c r="F89" s="341"/>
      <c r="G89" s="341"/>
      <c r="H89" s="341"/>
      <c r="I89" s="341"/>
      <c r="J89" s="341"/>
      <c r="K89" s="341"/>
      <c r="L89" s="341"/>
      <c r="M89" s="341"/>
    </row>
    <row r="90" spans="1:13" ht="12.6" customHeight="1">
      <c r="D90" s="341"/>
      <c r="E90" s="341"/>
      <c r="F90" s="341"/>
      <c r="G90" s="341"/>
      <c r="H90" s="341"/>
      <c r="I90" s="341"/>
      <c r="J90" s="341"/>
      <c r="K90" s="341"/>
      <c r="L90" s="341"/>
      <c r="M90" s="341"/>
    </row>
    <row r="91" spans="1:13" ht="12.6" customHeight="1">
      <c r="D91" s="341"/>
      <c r="E91" s="341"/>
      <c r="F91" s="341"/>
      <c r="G91" s="341"/>
      <c r="H91" s="341"/>
      <c r="I91" s="341"/>
      <c r="J91" s="341"/>
      <c r="K91" s="341"/>
      <c r="L91" s="341"/>
      <c r="M91" s="341"/>
    </row>
    <row r="92" spans="1:13" ht="12.6" customHeight="1">
      <c r="D92" s="341"/>
      <c r="E92" s="341"/>
      <c r="F92" s="341"/>
      <c r="G92" s="341"/>
      <c r="H92" s="341"/>
      <c r="I92" s="341"/>
      <c r="J92" s="341"/>
      <c r="K92" s="341"/>
      <c r="L92" s="341"/>
      <c r="M92" s="341"/>
    </row>
    <row r="93" spans="1:13" ht="12.6" customHeight="1">
      <c r="D93" s="341"/>
      <c r="E93" s="341"/>
      <c r="F93" s="341"/>
      <c r="G93" s="341"/>
      <c r="H93" s="341"/>
      <c r="I93" s="341"/>
      <c r="J93" s="341"/>
      <c r="K93" s="341"/>
      <c r="L93" s="341"/>
      <c r="M93" s="341"/>
    </row>
    <row r="94" spans="1:13" ht="12.6" customHeight="1">
      <c r="D94" s="341"/>
      <c r="E94" s="341"/>
      <c r="F94" s="341"/>
      <c r="G94" s="341"/>
      <c r="H94" s="341"/>
      <c r="I94" s="341"/>
      <c r="J94" s="341"/>
      <c r="K94" s="341"/>
      <c r="L94" s="341"/>
      <c r="M94" s="341"/>
    </row>
    <row r="95" spans="1:13" ht="12.6" customHeight="1">
      <c r="D95" s="341"/>
      <c r="E95" s="341"/>
      <c r="F95" s="341"/>
      <c r="G95" s="341"/>
      <c r="H95" s="341"/>
      <c r="I95" s="341"/>
      <c r="J95" s="341"/>
      <c r="K95" s="341"/>
      <c r="L95" s="341"/>
      <c r="M95" s="341"/>
    </row>
    <row r="96" spans="1:13" ht="12.6" customHeight="1">
      <c r="D96" s="341"/>
      <c r="E96" s="341"/>
      <c r="F96" s="341"/>
      <c r="G96" s="341"/>
      <c r="H96" s="341"/>
      <c r="I96" s="341"/>
      <c r="J96" s="341"/>
      <c r="K96" s="341"/>
      <c r="L96" s="341"/>
      <c r="M96" s="341"/>
    </row>
    <row r="97" spans="4:13" ht="12.6" customHeight="1">
      <c r="D97" s="341"/>
      <c r="E97" s="341"/>
      <c r="F97" s="341"/>
      <c r="G97" s="341"/>
      <c r="H97" s="341"/>
      <c r="I97" s="341"/>
      <c r="J97" s="341"/>
      <c r="K97" s="341"/>
      <c r="L97" s="341"/>
      <c r="M97" s="341"/>
    </row>
    <row r="98" spans="4:13" ht="12.6" customHeight="1">
      <c r="D98" s="341"/>
      <c r="E98" s="341"/>
      <c r="F98" s="341"/>
      <c r="G98" s="341"/>
      <c r="H98" s="341"/>
      <c r="I98" s="341"/>
      <c r="J98" s="341"/>
      <c r="K98" s="341"/>
      <c r="L98" s="341"/>
      <c r="M98" s="341"/>
    </row>
    <row r="99" spans="4:13" ht="12.6" customHeight="1">
      <c r="D99" s="341"/>
      <c r="E99" s="341"/>
      <c r="F99" s="341"/>
      <c r="G99" s="341"/>
      <c r="H99" s="341"/>
      <c r="I99" s="341"/>
      <c r="J99" s="341"/>
      <c r="K99" s="341"/>
      <c r="L99" s="341"/>
      <c r="M99" s="341"/>
    </row>
    <row r="100" spans="4:13" ht="12.6" customHeight="1">
      <c r="D100" s="341"/>
      <c r="E100" s="341"/>
      <c r="F100" s="341"/>
      <c r="G100" s="341"/>
      <c r="H100" s="341"/>
      <c r="I100" s="341"/>
      <c r="J100" s="341"/>
      <c r="K100" s="341"/>
      <c r="L100" s="341"/>
      <c r="M100" s="341"/>
    </row>
    <row r="101" spans="4:13" ht="12.6" customHeight="1">
      <c r="D101" s="341"/>
      <c r="E101" s="341"/>
      <c r="F101" s="341"/>
      <c r="G101" s="341"/>
      <c r="H101" s="341"/>
      <c r="I101" s="341"/>
      <c r="J101" s="341"/>
      <c r="K101" s="341"/>
      <c r="L101" s="341"/>
      <c r="M101" s="341"/>
    </row>
    <row r="102" spans="4:13" ht="12.6" customHeight="1">
      <c r="D102" s="341"/>
      <c r="E102" s="341"/>
      <c r="F102" s="341"/>
      <c r="G102" s="341"/>
      <c r="H102" s="341"/>
      <c r="I102" s="341"/>
      <c r="J102" s="341"/>
      <c r="K102" s="341"/>
      <c r="L102" s="341"/>
      <c r="M102" s="341"/>
    </row>
    <row r="103" spans="4:13" ht="12.6" customHeight="1">
      <c r="D103" s="341"/>
      <c r="E103" s="341"/>
      <c r="F103" s="341"/>
      <c r="G103" s="341"/>
      <c r="H103" s="341"/>
      <c r="I103" s="341"/>
      <c r="J103" s="341"/>
      <c r="K103" s="341"/>
      <c r="L103" s="341"/>
      <c r="M103" s="341"/>
    </row>
    <row r="104" spans="4:13" ht="12.6" customHeight="1">
      <c r="D104" s="341"/>
      <c r="E104" s="341"/>
      <c r="F104" s="341"/>
      <c r="G104" s="341"/>
      <c r="H104" s="341"/>
      <c r="I104" s="341"/>
      <c r="J104" s="341"/>
      <c r="K104" s="341"/>
      <c r="L104" s="341"/>
      <c r="M104" s="341"/>
    </row>
    <row r="105" spans="4:13" ht="12.6" customHeight="1">
      <c r="D105" s="341"/>
      <c r="E105" s="341"/>
      <c r="F105" s="341"/>
      <c r="G105" s="341"/>
      <c r="H105" s="341"/>
      <c r="I105" s="341"/>
      <c r="J105" s="341"/>
      <c r="K105" s="341"/>
      <c r="L105" s="341"/>
      <c r="M105" s="341"/>
    </row>
    <row r="106" spans="4:13" ht="12.6" customHeight="1">
      <c r="D106" s="341"/>
      <c r="E106" s="341"/>
      <c r="F106" s="341"/>
      <c r="G106" s="341"/>
      <c r="H106" s="341"/>
      <c r="I106" s="341"/>
      <c r="J106" s="341"/>
      <c r="K106" s="341"/>
      <c r="L106" s="341"/>
      <c r="M106" s="341"/>
    </row>
    <row r="107" spans="4:13" ht="12.6" customHeight="1">
      <c r="D107" s="341"/>
      <c r="E107" s="341"/>
      <c r="F107" s="341"/>
      <c r="G107" s="341"/>
      <c r="H107" s="341"/>
      <c r="I107" s="341"/>
      <c r="J107" s="341"/>
      <c r="K107" s="341"/>
      <c r="L107" s="341"/>
      <c r="M107" s="341"/>
    </row>
    <row r="108" spans="4:13" ht="12.6" customHeight="1">
      <c r="D108" s="341"/>
      <c r="E108" s="341"/>
      <c r="F108" s="341"/>
      <c r="G108" s="341"/>
      <c r="H108" s="341"/>
      <c r="I108" s="341"/>
      <c r="J108" s="341"/>
      <c r="K108" s="341"/>
      <c r="L108" s="341"/>
      <c r="M108" s="341"/>
    </row>
    <row r="109" spans="4:13" ht="12.6" customHeight="1">
      <c r="D109" s="341"/>
      <c r="E109" s="341"/>
      <c r="F109" s="341"/>
      <c r="G109" s="341"/>
      <c r="H109" s="341"/>
      <c r="I109" s="341"/>
      <c r="J109" s="341"/>
      <c r="K109" s="341"/>
      <c r="L109" s="341"/>
      <c r="M109" s="341"/>
    </row>
    <row r="110" spans="4:13" ht="12.6" customHeight="1">
      <c r="D110" s="341"/>
      <c r="E110" s="341"/>
      <c r="F110" s="341"/>
      <c r="G110" s="341"/>
      <c r="H110" s="341"/>
      <c r="I110" s="341"/>
      <c r="J110" s="341"/>
      <c r="K110" s="341"/>
      <c r="L110" s="341"/>
      <c r="M110" s="341"/>
    </row>
    <row r="111" spans="4:13" ht="12.6" customHeight="1">
      <c r="D111" s="341"/>
      <c r="E111" s="341"/>
      <c r="F111" s="341"/>
      <c r="G111" s="341"/>
      <c r="H111" s="341"/>
      <c r="I111" s="341"/>
      <c r="J111" s="341"/>
      <c r="K111" s="341"/>
      <c r="L111" s="341"/>
      <c r="M111" s="341"/>
    </row>
    <row r="112" spans="4:13" ht="12.6" customHeight="1">
      <c r="D112" s="341"/>
      <c r="E112" s="341"/>
      <c r="F112" s="341"/>
      <c r="G112" s="341"/>
      <c r="H112" s="341"/>
      <c r="I112" s="341"/>
      <c r="J112" s="341"/>
      <c r="K112" s="341"/>
      <c r="L112" s="341"/>
      <c r="M112" s="341"/>
    </row>
    <row r="113" spans="4:13" ht="12.6" customHeight="1">
      <c r="D113" s="341"/>
      <c r="E113" s="341"/>
      <c r="F113" s="341"/>
      <c r="G113" s="341"/>
      <c r="H113" s="341"/>
      <c r="I113" s="341"/>
      <c r="J113" s="341"/>
      <c r="K113" s="341"/>
      <c r="L113" s="341"/>
      <c r="M113" s="341"/>
    </row>
    <row r="114" spans="4:13" ht="12.6" customHeight="1">
      <c r="D114" s="341"/>
      <c r="E114" s="341"/>
      <c r="F114" s="341"/>
      <c r="G114" s="341"/>
      <c r="H114" s="341"/>
      <c r="I114" s="341"/>
      <c r="J114" s="341"/>
      <c r="K114" s="341"/>
      <c r="L114" s="341"/>
      <c r="M114" s="341"/>
    </row>
    <row r="115" spans="4:13" ht="12.6" customHeight="1">
      <c r="D115" s="341"/>
      <c r="E115" s="341"/>
      <c r="F115" s="341"/>
      <c r="G115" s="341"/>
      <c r="H115" s="341"/>
      <c r="I115" s="341"/>
      <c r="J115" s="341"/>
      <c r="K115" s="341"/>
      <c r="L115" s="341"/>
      <c r="M115" s="341"/>
    </row>
    <row r="116" spans="4:13" ht="12.6" customHeight="1">
      <c r="D116" s="341"/>
      <c r="E116" s="341"/>
      <c r="F116" s="341"/>
      <c r="G116" s="341"/>
      <c r="H116" s="341"/>
      <c r="I116" s="341"/>
      <c r="J116" s="341"/>
      <c r="K116" s="341"/>
      <c r="L116" s="341"/>
      <c r="M116" s="341"/>
    </row>
    <row r="117" spans="4:13" ht="12.6" customHeight="1">
      <c r="D117" s="341"/>
      <c r="E117" s="341"/>
      <c r="F117" s="341"/>
      <c r="G117" s="341"/>
      <c r="H117" s="341"/>
      <c r="I117" s="341"/>
      <c r="J117" s="341"/>
      <c r="K117" s="341"/>
      <c r="L117" s="341"/>
      <c r="M117" s="341"/>
    </row>
    <row r="118" spans="4:13" ht="12.6" customHeight="1">
      <c r="D118" s="341"/>
      <c r="E118" s="341"/>
      <c r="F118" s="341"/>
      <c r="G118" s="341"/>
      <c r="H118" s="341"/>
      <c r="I118" s="341"/>
      <c r="J118" s="341"/>
      <c r="K118" s="341"/>
      <c r="L118" s="341"/>
      <c r="M118" s="341"/>
    </row>
    <row r="119" spans="4:13" ht="12.6" customHeight="1">
      <c r="D119" s="341"/>
      <c r="E119" s="341"/>
      <c r="F119" s="341"/>
      <c r="G119" s="341"/>
      <c r="H119" s="341"/>
      <c r="I119" s="341"/>
      <c r="J119" s="341"/>
      <c r="K119" s="341"/>
      <c r="L119" s="341"/>
      <c r="M119" s="341"/>
    </row>
    <row r="120" spans="4:13" ht="12.6" customHeight="1">
      <c r="D120" s="341"/>
      <c r="E120" s="341"/>
      <c r="F120" s="341"/>
      <c r="G120" s="341"/>
      <c r="H120" s="341"/>
      <c r="I120" s="341"/>
      <c r="J120" s="341"/>
      <c r="K120" s="341"/>
      <c r="L120" s="341"/>
      <c r="M120" s="341"/>
    </row>
    <row r="121" spans="4:13" ht="12.6" customHeight="1">
      <c r="D121" s="341"/>
      <c r="E121" s="341"/>
      <c r="F121" s="341"/>
      <c r="G121" s="341"/>
      <c r="H121" s="341"/>
      <c r="I121" s="341"/>
      <c r="J121" s="341"/>
      <c r="K121" s="341"/>
      <c r="L121" s="341"/>
      <c r="M121" s="341"/>
    </row>
    <row r="122" spans="4:13" ht="12.6" customHeight="1">
      <c r="D122" s="341"/>
      <c r="E122" s="341"/>
      <c r="F122" s="341"/>
      <c r="G122" s="341"/>
      <c r="H122" s="341"/>
      <c r="I122" s="341"/>
      <c r="J122" s="341"/>
      <c r="K122" s="341"/>
      <c r="L122" s="341"/>
      <c r="M122" s="341"/>
    </row>
    <row r="123" spans="4:13" ht="12.6" customHeight="1">
      <c r="D123" s="341"/>
      <c r="E123" s="341"/>
      <c r="F123" s="341"/>
      <c r="G123" s="341"/>
      <c r="H123" s="341"/>
      <c r="I123" s="341"/>
      <c r="J123" s="341"/>
      <c r="K123" s="341"/>
      <c r="L123" s="341"/>
      <c r="M123" s="341"/>
    </row>
    <row r="124" spans="4:13" ht="12.6" customHeight="1">
      <c r="D124" s="341"/>
      <c r="E124" s="341"/>
      <c r="F124" s="341"/>
      <c r="G124" s="341"/>
      <c r="H124" s="341"/>
      <c r="I124" s="341"/>
      <c r="J124" s="341"/>
      <c r="K124" s="341"/>
      <c r="L124" s="341"/>
      <c r="M124" s="341"/>
    </row>
    <row r="125" spans="4:13" ht="12.6" customHeight="1">
      <c r="D125" s="341"/>
      <c r="E125" s="341"/>
      <c r="F125" s="341"/>
      <c r="G125" s="341"/>
      <c r="H125" s="341"/>
      <c r="I125" s="341"/>
      <c r="J125" s="341"/>
      <c r="K125" s="341"/>
      <c r="L125" s="341"/>
      <c r="M125" s="341"/>
    </row>
    <row r="126" spans="4:13" ht="12.6" customHeight="1">
      <c r="D126" s="341"/>
      <c r="E126" s="341"/>
      <c r="F126" s="341"/>
      <c r="G126" s="341"/>
      <c r="H126" s="341"/>
      <c r="I126" s="341"/>
      <c r="J126" s="341"/>
      <c r="K126" s="341"/>
      <c r="L126" s="341"/>
      <c r="M126" s="341"/>
    </row>
    <row r="127" spans="4:13" ht="12.6" customHeight="1">
      <c r="D127" s="341"/>
      <c r="E127" s="341"/>
      <c r="F127" s="341"/>
      <c r="G127" s="341"/>
      <c r="H127" s="341"/>
      <c r="I127" s="341"/>
      <c r="J127" s="341"/>
      <c r="K127" s="341"/>
      <c r="L127" s="341"/>
      <c r="M127" s="341"/>
    </row>
    <row r="128" spans="4:13" ht="12.6" customHeight="1">
      <c r="D128" s="341"/>
      <c r="E128" s="341"/>
      <c r="F128" s="341"/>
      <c r="G128" s="341"/>
      <c r="H128" s="341"/>
      <c r="I128" s="341"/>
      <c r="J128" s="341"/>
      <c r="K128" s="341"/>
      <c r="L128" s="341"/>
      <c r="M128" s="341"/>
    </row>
    <row r="129" spans="4:13" ht="12.6" customHeight="1">
      <c r="D129" s="341"/>
      <c r="E129" s="341"/>
      <c r="F129" s="341"/>
      <c r="G129" s="341"/>
      <c r="H129" s="341"/>
      <c r="I129" s="341"/>
      <c r="J129" s="341"/>
      <c r="K129" s="341"/>
      <c r="L129" s="341"/>
      <c r="M129" s="341"/>
    </row>
    <row r="130" spans="4:13" ht="12.6" customHeight="1">
      <c r="D130" s="341"/>
      <c r="E130" s="341"/>
      <c r="F130" s="341"/>
      <c r="G130" s="341"/>
      <c r="H130" s="341"/>
      <c r="I130" s="341"/>
      <c r="J130" s="341"/>
      <c r="K130" s="341"/>
      <c r="L130" s="341"/>
      <c r="M130" s="341"/>
    </row>
    <row r="131" spans="4:13" ht="12.6" customHeight="1">
      <c r="D131" s="341"/>
      <c r="E131" s="341"/>
      <c r="F131" s="341"/>
      <c r="G131" s="341"/>
      <c r="H131" s="341"/>
      <c r="I131" s="341"/>
      <c r="J131" s="341"/>
      <c r="K131" s="341"/>
      <c r="L131" s="341"/>
      <c r="M131" s="341"/>
    </row>
    <row r="132" spans="4:13" ht="12.6" customHeight="1">
      <c r="D132" s="341"/>
      <c r="E132" s="341"/>
      <c r="F132" s="341"/>
      <c r="G132" s="341"/>
      <c r="H132" s="341"/>
      <c r="I132" s="341"/>
      <c r="J132" s="341"/>
      <c r="K132" s="341"/>
      <c r="L132" s="341"/>
      <c r="M132" s="341"/>
    </row>
    <row r="133" spans="4:13" ht="12.6" customHeight="1">
      <c r="D133" s="341"/>
      <c r="E133" s="341"/>
      <c r="F133" s="341"/>
      <c r="G133" s="341"/>
      <c r="H133" s="341"/>
      <c r="I133" s="341"/>
      <c r="J133" s="341"/>
      <c r="K133" s="341"/>
      <c r="L133" s="341"/>
      <c r="M133" s="341"/>
    </row>
    <row r="134" spans="4:13" ht="12.6" customHeight="1">
      <c r="D134" s="341"/>
      <c r="E134" s="341"/>
      <c r="F134" s="341"/>
      <c r="G134" s="341"/>
      <c r="H134" s="341"/>
      <c r="I134" s="341"/>
      <c r="J134" s="341"/>
      <c r="K134" s="341"/>
      <c r="L134" s="341"/>
      <c r="M134" s="341"/>
    </row>
    <row r="135" spans="4:13" ht="12.6" customHeight="1">
      <c r="D135" s="341"/>
      <c r="E135" s="341"/>
      <c r="F135" s="341"/>
      <c r="G135" s="341"/>
      <c r="H135" s="341"/>
      <c r="I135" s="341"/>
      <c r="J135" s="341"/>
      <c r="K135" s="341"/>
      <c r="L135" s="341"/>
      <c r="M135" s="341"/>
    </row>
    <row r="136" spans="4:13" ht="12.6" customHeight="1">
      <c r="D136" s="341"/>
      <c r="E136" s="341"/>
      <c r="F136" s="341"/>
      <c r="G136" s="341"/>
      <c r="H136" s="341"/>
      <c r="I136" s="341"/>
      <c r="J136" s="341"/>
      <c r="K136" s="341"/>
      <c r="L136" s="341"/>
      <c r="M136" s="341"/>
    </row>
    <row r="137" spans="4:13" ht="12.6" customHeight="1">
      <c r="D137" s="341"/>
      <c r="E137" s="341"/>
      <c r="F137" s="341"/>
      <c r="G137" s="341"/>
      <c r="H137" s="341"/>
      <c r="I137" s="341"/>
      <c r="J137" s="341"/>
      <c r="K137" s="341"/>
      <c r="L137" s="341"/>
      <c r="M137" s="341"/>
    </row>
    <row r="138" spans="4:13" ht="12.6" customHeight="1">
      <c r="D138" s="341"/>
      <c r="E138" s="341"/>
      <c r="F138" s="341"/>
      <c r="G138" s="341"/>
      <c r="H138" s="341"/>
      <c r="I138" s="341"/>
      <c r="J138" s="341"/>
      <c r="K138" s="341"/>
      <c r="L138" s="341"/>
      <c r="M138" s="341"/>
    </row>
    <row r="139" spans="4:13" ht="12.6" customHeight="1">
      <c r="D139" s="341"/>
      <c r="E139" s="341"/>
      <c r="F139" s="341"/>
      <c r="G139" s="341"/>
      <c r="H139" s="341"/>
      <c r="I139" s="341"/>
      <c r="J139" s="341"/>
      <c r="K139" s="341"/>
      <c r="L139" s="341"/>
      <c r="M139" s="341"/>
    </row>
    <row r="140" spans="4:13" ht="12.6" customHeight="1">
      <c r="D140" s="341"/>
      <c r="E140" s="341"/>
      <c r="F140" s="341"/>
      <c r="G140" s="341"/>
      <c r="H140" s="341"/>
      <c r="I140" s="341"/>
      <c r="J140" s="341"/>
      <c r="K140" s="341"/>
      <c r="L140" s="341"/>
      <c r="M140" s="341"/>
    </row>
  </sheetData>
  <phoneticPr fontId="0" type="noConversion"/>
  <pageMargins left="0.19" right="0.2" top="0.33" bottom="0.31" header="0.17" footer="0.18"/>
  <pageSetup scale="76" orientation="portrait"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codeName="Sheet11" enableFormatConditionsCalculation="0">
    <tabColor indexed="22"/>
    <pageSetUpPr fitToPage="1"/>
  </sheetPr>
  <dimension ref="A1:O140"/>
  <sheetViews>
    <sheetView showGridLines="0" workbookViewId="0">
      <selection activeCell="P10" sqref="P10"/>
    </sheetView>
  </sheetViews>
  <sheetFormatPr defaultColWidth="12.5" defaultRowHeight="12.6" customHeight="1"/>
  <cols>
    <col min="1" max="1" width="7.33203125" style="333" customWidth="1"/>
    <col min="2" max="2" width="14.5" style="333" customWidth="1"/>
    <col min="3" max="3" width="9.1640625" style="673" customWidth="1"/>
    <col min="4" max="4" width="17.33203125" style="333" bestFit="1" customWidth="1"/>
    <col min="5" max="5" width="9.1640625" style="333" customWidth="1"/>
    <col min="6" max="6" width="10.83203125" style="333" customWidth="1"/>
    <col min="7" max="9" width="9.1640625" style="333" customWidth="1"/>
    <col min="10" max="10" width="10" style="333" customWidth="1"/>
    <col min="11" max="13" width="9.1640625" style="333" customWidth="1"/>
    <col min="14" max="14" width="2.5" style="335" customWidth="1"/>
    <col min="15" max="15" width="37.33203125" style="333" customWidth="1"/>
    <col min="16" max="21" width="10.6640625" style="333" customWidth="1"/>
    <col min="22" max="16384" width="12.5" style="333"/>
  </cols>
  <sheetData>
    <row r="1" spans="1:15" s="463" customFormat="1" ht="12.6" customHeight="1">
      <c r="A1" s="462">
        <v>11</v>
      </c>
      <c r="C1" s="672"/>
      <c r="N1" s="464"/>
      <c r="O1" s="465">
        <v>11</v>
      </c>
    </row>
    <row r="2" spans="1:15" ht="12.6" customHeight="1">
      <c r="A2" s="336" t="s">
        <v>30</v>
      </c>
      <c r="H2" s="334"/>
      <c r="O2" s="350" t="s">
        <v>30</v>
      </c>
    </row>
    <row r="3" spans="1:15" ht="12.6" customHeight="1">
      <c r="A3" s="540" t="s">
        <v>491</v>
      </c>
      <c r="B3" s="541"/>
      <c r="C3" s="682"/>
      <c r="D3" s="541"/>
      <c r="E3" s="542"/>
      <c r="F3" s="541"/>
      <c r="G3" s="541"/>
      <c r="H3" s="541"/>
      <c r="I3" s="541"/>
      <c r="J3" s="541"/>
      <c r="K3" s="541"/>
      <c r="L3" s="541"/>
      <c r="M3" s="541"/>
      <c r="N3" s="313"/>
      <c r="O3" s="543" t="s">
        <v>492</v>
      </c>
    </row>
    <row r="4" spans="1:15" ht="12.6" customHeight="1">
      <c r="A4" s="340" t="s">
        <v>713</v>
      </c>
      <c r="B4" s="466"/>
      <c r="C4" s="683"/>
      <c r="D4" s="395"/>
      <c r="E4" s="395"/>
      <c r="F4" s="395"/>
      <c r="G4" s="395"/>
      <c r="H4" s="395"/>
      <c r="I4" s="395"/>
      <c r="J4" s="395"/>
      <c r="K4" s="395"/>
      <c r="L4" s="395"/>
      <c r="M4" s="395"/>
      <c r="N4" s="305"/>
      <c r="O4" s="404" t="s">
        <v>288</v>
      </c>
    </row>
    <row r="5" spans="1:15" ht="12.6" customHeight="1">
      <c r="A5" s="544"/>
      <c r="B5" s="545"/>
      <c r="C5" s="684"/>
      <c r="D5" s="405"/>
      <c r="E5" s="405"/>
      <c r="F5" s="405"/>
      <c r="G5" s="405"/>
      <c r="H5" s="405"/>
      <c r="I5" s="405"/>
      <c r="J5" s="405"/>
      <c r="K5" s="405"/>
      <c r="L5" s="405"/>
      <c r="M5" s="405"/>
      <c r="N5" s="546"/>
      <c r="O5" s="405"/>
    </row>
    <row r="6" spans="1:15" ht="12.6" customHeight="1">
      <c r="A6" s="466"/>
      <c r="B6" s="466"/>
      <c r="C6" s="675"/>
      <c r="D6" s="397" t="s">
        <v>482</v>
      </c>
      <c r="E6" s="396"/>
      <c r="F6" s="396"/>
      <c r="G6" s="397" t="s">
        <v>12</v>
      </c>
      <c r="H6" s="397"/>
      <c r="I6" s="397" t="s">
        <v>13</v>
      </c>
      <c r="J6" s="397" t="s">
        <v>14</v>
      </c>
      <c r="K6" s="396"/>
      <c r="L6" s="396"/>
      <c r="M6" s="396"/>
      <c r="N6" s="305"/>
      <c r="O6" s="396"/>
    </row>
    <row r="7" spans="1:15" ht="12.6" customHeight="1">
      <c r="A7" s="466"/>
      <c r="B7" s="466"/>
      <c r="C7" s="676" t="s">
        <v>11</v>
      </c>
      <c r="D7" s="397" t="s">
        <v>483</v>
      </c>
      <c r="E7" s="397" t="s">
        <v>348</v>
      </c>
      <c r="F7" s="397" t="s">
        <v>589</v>
      </c>
      <c r="G7" s="397" t="s">
        <v>484</v>
      </c>
      <c r="H7" s="397" t="s">
        <v>19</v>
      </c>
      <c r="I7" s="397" t="s">
        <v>15</v>
      </c>
      <c r="J7" s="397" t="s">
        <v>485</v>
      </c>
      <c r="K7" s="397" t="s">
        <v>486</v>
      </c>
      <c r="L7" s="397" t="s">
        <v>16</v>
      </c>
      <c r="M7" s="397" t="s">
        <v>68</v>
      </c>
      <c r="N7" s="305"/>
      <c r="O7" s="499"/>
    </row>
    <row r="8" spans="1:15" ht="12.6" customHeight="1">
      <c r="A8" s="547"/>
      <c r="B8" s="547"/>
      <c r="C8" s="685"/>
      <c r="D8" s="399" t="s">
        <v>487</v>
      </c>
      <c r="E8" s="548"/>
      <c r="F8" s="399"/>
      <c r="G8" s="399" t="s">
        <v>349</v>
      </c>
      <c r="H8" s="548"/>
      <c r="I8" s="399" t="s">
        <v>351</v>
      </c>
      <c r="J8" s="399" t="s">
        <v>352</v>
      </c>
      <c r="K8" s="399"/>
      <c r="L8" s="399"/>
      <c r="M8" s="399"/>
      <c r="N8" s="549"/>
      <c r="O8" s="499"/>
    </row>
    <row r="9" spans="1:15" ht="12.6" customHeight="1">
      <c r="A9" s="720"/>
      <c r="B9" s="720"/>
      <c r="C9" s="678"/>
      <c r="D9" s="496" t="s">
        <v>488</v>
      </c>
      <c r="E9" s="496" t="s">
        <v>353</v>
      </c>
      <c r="F9" s="496"/>
      <c r="G9" s="496" t="s">
        <v>489</v>
      </c>
      <c r="H9" s="496" t="s">
        <v>350</v>
      </c>
      <c r="I9" s="496" t="s">
        <v>376</v>
      </c>
      <c r="J9" s="496" t="s">
        <v>490</v>
      </c>
      <c r="K9" s="496"/>
      <c r="L9" s="496" t="s">
        <v>354</v>
      </c>
      <c r="M9" s="496"/>
      <c r="N9" s="723"/>
      <c r="O9" s="399"/>
    </row>
    <row r="11" spans="1:15" ht="12.6" customHeight="1">
      <c r="A11" s="497">
        <v>1993</v>
      </c>
      <c r="B11" s="466" t="s">
        <v>11</v>
      </c>
      <c r="C11" s="679">
        <v>2332.8565760000001</v>
      </c>
      <c r="D11" s="498">
        <v>1167.360365</v>
      </c>
      <c r="E11" s="498">
        <v>1143.0070539999999</v>
      </c>
      <c r="F11" s="498">
        <v>1046.587027</v>
      </c>
      <c r="G11" s="498">
        <v>9.4449210000000008</v>
      </c>
      <c r="H11" s="498">
        <v>0.30550300000000002</v>
      </c>
      <c r="I11" s="498">
        <v>210.57303999999999</v>
      </c>
      <c r="J11" s="498">
        <v>536.14371400000005</v>
      </c>
      <c r="K11" s="498">
        <v>130.25975</v>
      </c>
      <c r="L11" s="498">
        <v>124.927352</v>
      </c>
      <c r="M11" s="498">
        <v>15.620369</v>
      </c>
      <c r="N11" s="498"/>
      <c r="O11" s="401" t="s">
        <v>11</v>
      </c>
    </row>
    <row r="12" spans="1:15" ht="12.6" customHeight="1">
      <c r="A12" s="497"/>
      <c r="B12" s="466" t="s">
        <v>711</v>
      </c>
      <c r="C12" s="679">
        <v>472.052885</v>
      </c>
      <c r="D12" s="498">
        <v>360.45961599999998</v>
      </c>
      <c r="E12" s="498">
        <v>354.68715700000001</v>
      </c>
      <c r="F12" s="498">
        <v>324.80192</v>
      </c>
      <c r="G12" s="498">
        <v>7.3112349999999999</v>
      </c>
      <c r="H12" s="498">
        <v>0</v>
      </c>
      <c r="I12" s="498">
        <v>13.216339</v>
      </c>
      <c r="J12" s="498">
        <v>39.176233000000003</v>
      </c>
      <c r="K12" s="498">
        <v>5.5511340000000002</v>
      </c>
      <c r="L12" s="498">
        <v>1.4603740000000001</v>
      </c>
      <c r="M12" s="498">
        <v>0.113883</v>
      </c>
      <c r="N12" s="498"/>
      <c r="O12" s="499" t="s">
        <v>355</v>
      </c>
    </row>
    <row r="13" spans="1:15" ht="12.6" customHeight="1">
      <c r="A13" s="497"/>
      <c r="B13" s="466" t="s">
        <v>712</v>
      </c>
      <c r="C13" s="679">
        <v>1860.802361</v>
      </c>
      <c r="D13" s="498">
        <v>806.90073099999995</v>
      </c>
      <c r="E13" s="498">
        <v>788.31988000000001</v>
      </c>
      <c r="F13" s="498">
        <v>721.78509199999996</v>
      </c>
      <c r="G13" s="498">
        <v>2.133686</v>
      </c>
      <c r="H13" s="498">
        <v>0.30550300000000002</v>
      </c>
      <c r="I13" s="498">
        <v>197.35670099999999</v>
      </c>
      <c r="J13" s="498">
        <v>496.96613200000002</v>
      </c>
      <c r="K13" s="498">
        <v>124.708619</v>
      </c>
      <c r="L13" s="498">
        <v>123.466976</v>
      </c>
      <c r="M13" s="498">
        <v>15.506486000000001</v>
      </c>
      <c r="N13" s="498"/>
      <c r="O13" s="499" t="s">
        <v>356</v>
      </c>
    </row>
    <row r="14" spans="1:15" ht="12.6" customHeight="1">
      <c r="A14" s="497">
        <v>1994</v>
      </c>
      <c r="B14" s="466" t="s">
        <v>11</v>
      </c>
      <c r="C14" s="679">
        <v>2707.1728640000001</v>
      </c>
      <c r="D14" s="498">
        <v>1500.6836020000001</v>
      </c>
      <c r="E14" s="498">
        <v>1471.012236</v>
      </c>
      <c r="F14" s="498">
        <v>1363.1058820000001</v>
      </c>
      <c r="G14" s="498">
        <v>6.4672210000000003</v>
      </c>
      <c r="H14" s="498">
        <v>1.033096</v>
      </c>
      <c r="I14" s="498">
        <v>262.43526400000002</v>
      </c>
      <c r="J14" s="498">
        <v>534.39147200000002</v>
      </c>
      <c r="K14" s="498">
        <v>163.950005</v>
      </c>
      <c r="L14" s="498">
        <v>78.538111999999998</v>
      </c>
      <c r="M14" s="498">
        <v>28.099119999999999</v>
      </c>
      <c r="N14" s="498"/>
      <c r="O14" s="401" t="s">
        <v>11</v>
      </c>
    </row>
    <row r="15" spans="1:15" ht="12.6" customHeight="1">
      <c r="A15" s="497"/>
      <c r="B15" s="466" t="s">
        <v>711</v>
      </c>
      <c r="C15" s="679">
        <v>630.44384500000001</v>
      </c>
      <c r="D15" s="498">
        <v>501.55778400000003</v>
      </c>
      <c r="E15" s="498">
        <v>501.362483</v>
      </c>
      <c r="F15" s="498">
        <v>460.31096700000001</v>
      </c>
      <c r="G15" s="498">
        <v>3.4782980000000001</v>
      </c>
      <c r="H15" s="498">
        <v>2.8819000000000001E-2</v>
      </c>
      <c r="I15" s="498">
        <v>19.395976999999998</v>
      </c>
      <c r="J15" s="498">
        <v>59.833944000000002</v>
      </c>
      <c r="K15" s="498">
        <v>12.94436</v>
      </c>
      <c r="L15" s="498">
        <v>3.7857980000000002</v>
      </c>
      <c r="M15" s="498">
        <v>0.56932300000000002</v>
      </c>
      <c r="N15" s="498"/>
      <c r="O15" s="499" t="s">
        <v>355</v>
      </c>
    </row>
    <row r="16" spans="1:15" ht="12.6" customHeight="1">
      <c r="A16" s="497"/>
      <c r="B16" s="466" t="s">
        <v>712</v>
      </c>
      <c r="C16" s="679">
        <v>2076.7291030000001</v>
      </c>
      <c r="D16" s="498">
        <v>999.12578900000005</v>
      </c>
      <c r="E16" s="498">
        <v>969.64972499999999</v>
      </c>
      <c r="F16" s="498">
        <v>902.79488700000002</v>
      </c>
      <c r="G16" s="498">
        <v>2.9889230000000002</v>
      </c>
      <c r="H16" s="498">
        <v>1.0042770000000001</v>
      </c>
      <c r="I16" s="498">
        <v>243.03929099999999</v>
      </c>
      <c r="J16" s="498">
        <v>474.55753099999998</v>
      </c>
      <c r="K16" s="498">
        <v>151.00564700000001</v>
      </c>
      <c r="L16" s="498">
        <v>74.752312000000003</v>
      </c>
      <c r="M16" s="498">
        <v>27.529798</v>
      </c>
      <c r="N16" s="498"/>
      <c r="O16" s="499" t="s">
        <v>356</v>
      </c>
    </row>
    <row r="17" spans="1:15" ht="12.6" customHeight="1">
      <c r="A17" s="497">
        <v>1995</v>
      </c>
      <c r="B17" s="466" t="s">
        <v>11</v>
      </c>
      <c r="C17" s="679">
        <v>2865.7448960000002</v>
      </c>
      <c r="D17" s="498">
        <v>1495.8109919999999</v>
      </c>
      <c r="E17" s="498">
        <v>1474.354992</v>
      </c>
      <c r="F17" s="498">
        <v>1320.597992</v>
      </c>
      <c r="G17" s="498">
        <v>32.555</v>
      </c>
      <c r="H17" s="498">
        <v>0.751</v>
      </c>
      <c r="I17" s="498">
        <v>283.94799999999998</v>
      </c>
      <c r="J17" s="498">
        <v>612.56299999999999</v>
      </c>
      <c r="K17" s="498">
        <v>146.65899999999999</v>
      </c>
      <c r="L17" s="498">
        <v>73.263000000000005</v>
      </c>
      <c r="M17" s="498">
        <v>34.557000000000002</v>
      </c>
      <c r="N17" s="498"/>
      <c r="O17" s="401" t="s">
        <v>11</v>
      </c>
    </row>
    <row r="18" spans="1:15" ht="12.6" customHeight="1">
      <c r="A18" s="497"/>
      <c r="B18" s="466" t="s">
        <v>711</v>
      </c>
      <c r="C18" s="679">
        <v>735.06998399999998</v>
      </c>
      <c r="D18" s="498">
        <v>509.024</v>
      </c>
      <c r="E18" s="498">
        <v>508.85</v>
      </c>
      <c r="F18" s="498">
        <v>427.62900000000002</v>
      </c>
      <c r="G18" s="498">
        <v>27.129000000000001</v>
      </c>
      <c r="H18" s="498">
        <v>5.6000000000000001E-2</v>
      </c>
      <c r="I18" s="498">
        <v>18.145</v>
      </c>
      <c r="J18" s="498">
        <v>78.570999999999998</v>
      </c>
      <c r="K18" s="498">
        <v>8.9109999999999996</v>
      </c>
      <c r="L18" s="498">
        <v>3.0920000000000001</v>
      </c>
      <c r="M18" s="498">
        <v>0.52300000000000002</v>
      </c>
      <c r="N18" s="498"/>
      <c r="O18" s="499" t="s">
        <v>355</v>
      </c>
    </row>
    <row r="19" spans="1:15" ht="12.6" customHeight="1">
      <c r="A19" s="497"/>
      <c r="B19" s="466" t="s">
        <v>712</v>
      </c>
      <c r="C19" s="679">
        <v>2130.6749679999998</v>
      </c>
      <c r="D19" s="498">
        <v>986.78700800000001</v>
      </c>
      <c r="E19" s="498">
        <v>965.50500799999998</v>
      </c>
      <c r="F19" s="498">
        <v>892.96900800000003</v>
      </c>
      <c r="G19" s="498">
        <v>5.4260000000000002</v>
      </c>
      <c r="H19" s="498">
        <v>0.69499999999999995</v>
      </c>
      <c r="I19" s="498">
        <v>265.803</v>
      </c>
      <c r="J19" s="498">
        <v>533.99199999999996</v>
      </c>
      <c r="K19" s="498">
        <v>137.74799999999999</v>
      </c>
      <c r="L19" s="498">
        <v>70.171000000000006</v>
      </c>
      <c r="M19" s="498">
        <v>34.033999999999999</v>
      </c>
      <c r="N19" s="498"/>
      <c r="O19" s="499" t="s">
        <v>356</v>
      </c>
    </row>
    <row r="20" spans="1:15" ht="12.6" customHeight="1">
      <c r="A20" s="497">
        <v>1996</v>
      </c>
      <c r="B20" s="466" t="s">
        <v>11</v>
      </c>
      <c r="C20" s="679">
        <v>3322.3749120000002</v>
      </c>
      <c r="D20" s="498">
        <v>1662.1808470000001</v>
      </c>
      <c r="E20" s="498">
        <v>1642.7691560000001</v>
      </c>
      <c r="F20" s="498">
        <v>1461.3335320000001</v>
      </c>
      <c r="G20" s="498">
        <v>12.395113</v>
      </c>
      <c r="H20" s="498">
        <v>1.442876</v>
      </c>
      <c r="I20" s="498">
        <v>405.64022399999999</v>
      </c>
      <c r="J20" s="498">
        <v>657.57255999999995</v>
      </c>
      <c r="K20" s="498">
        <v>165.10098600000001</v>
      </c>
      <c r="L20" s="498">
        <v>72.041368000000006</v>
      </c>
      <c r="M20" s="498">
        <v>49.42116</v>
      </c>
      <c r="N20" s="498"/>
      <c r="O20" s="401" t="s">
        <v>11</v>
      </c>
    </row>
    <row r="21" spans="1:15" ht="12.6" customHeight="1">
      <c r="A21" s="497"/>
      <c r="B21" s="466" t="s">
        <v>711</v>
      </c>
      <c r="C21" s="679">
        <v>864.45657300000005</v>
      </c>
      <c r="D21" s="498">
        <v>557.50346999999999</v>
      </c>
      <c r="E21" s="498">
        <v>557.25214200000005</v>
      </c>
      <c r="F21" s="498">
        <v>465.17805299999998</v>
      </c>
      <c r="G21" s="498">
        <v>7.2936750000000004</v>
      </c>
      <c r="H21" s="498">
        <v>8.7870000000000004E-2</v>
      </c>
      <c r="I21" s="498">
        <v>37.884191000000001</v>
      </c>
      <c r="J21" s="498">
        <v>76.671946000000005</v>
      </c>
      <c r="K21" s="498">
        <v>10.967851</v>
      </c>
      <c r="L21" s="498">
        <v>4.410857</v>
      </c>
      <c r="M21" s="498">
        <v>0.99440099999999998</v>
      </c>
      <c r="N21" s="498"/>
      <c r="O21" s="499" t="s">
        <v>355</v>
      </c>
    </row>
    <row r="22" spans="1:15" ht="12.6" customHeight="1">
      <c r="A22" s="497"/>
      <c r="B22" s="466" t="s">
        <v>712</v>
      </c>
      <c r="C22" s="679">
        <v>2457.9184190000001</v>
      </c>
      <c r="D22" s="498">
        <v>1104.6773539999999</v>
      </c>
      <c r="E22" s="498">
        <v>1085.516991</v>
      </c>
      <c r="F22" s="498">
        <v>996.15545599999996</v>
      </c>
      <c r="G22" s="498">
        <v>5.1014379999999999</v>
      </c>
      <c r="H22" s="498">
        <v>1.3550059999999999</v>
      </c>
      <c r="I22" s="498">
        <v>367.75602800000001</v>
      </c>
      <c r="J22" s="498">
        <v>580.90061200000002</v>
      </c>
      <c r="K22" s="498">
        <v>154.13313600000001</v>
      </c>
      <c r="L22" s="498">
        <v>67.630510999999998</v>
      </c>
      <c r="M22" s="498">
        <v>48.426760000000002</v>
      </c>
      <c r="N22" s="498"/>
      <c r="O22" s="499" t="s">
        <v>356</v>
      </c>
    </row>
    <row r="23" spans="1:15" ht="12.6" customHeight="1">
      <c r="A23" s="497">
        <v>1997</v>
      </c>
      <c r="B23" s="466" t="s">
        <v>11</v>
      </c>
      <c r="C23" s="679">
        <v>3715.5322879999999</v>
      </c>
      <c r="D23" s="498">
        <v>1852.898993</v>
      </c>
      <c r="E23" s="498">
        <v>1833.4662290000001</v>
      </c>
      <c r="F23" s="498">
        <v>1616.061246</v>
      </c>
      <c r="G23" s="498">
        <v>13.324005</v>
      </c>
      <c r="H23" s="498">
        <v>1.9747870000000001</v>
      </c>
      <c r="I23" s="498">
        <v>433.04665599999998</v>
      </c>
      <c r="J23" s="498">
        <v>743.994325</v>
      </c>
      <c r="K23" s="498">
        <v>209.158736</v>
      </c>
      <c r="L23" s="498">
        <v>97.068976000000006</v>
      </c>
      <c r="M23" s="498">
        <v>63.818283999999998</v>
      </c>
      <c r="N23" s="498"/>
      <c r="O23" s="401" t="s">
        <v>11</v>
      </c>
    </row>
    <row r="24" spans="1:15" ht="12.6" customHeight="1">
      <c r="A24" s="497"/>
      <c r="B24" s="466" t="s">
        <v>711</v>
      </c>
      <c r="C24" s="679">
        <v>874.37170500000002</v>
      </c>
      <c r="D24" s="498">
        <v>601.30787199999997</v>
      </c>
      <c r="E24" s="498">
        <v>599.30943100000002</v>
      </c>
      <c r="F24" s="498">
        <v>478.31392499999998</v>
      </c>
      <c r="G24" s="498">
        <v>7.0581849999999999</v>
      </c>
      <c r="H24" s="498">
        <v>0.13855999999999999</v>
      </c>
      <c r="I24" s="498">
        <v>29.369637000000001</v>
      </c>
      <c r="J24" s="498">
        <v>72.506643999999994</v>
      </c>
      <c r="K24" s="498">
        <v>15.667579999999999</v>
      </c>
      <c r="L24" s="498">
        <v>5.246213</v>
      </c>
      <c r="M24" s="498">
        <v>0.90058300000000002</v>
      </c>
      <c r="N24" s="498"/>
      <c r="O24" s="499" t="s">
        <v>355</v>
      </c>
    </row>
    <row r="25" spans="1:15" ht="12.6" customHeight="1">
      <c r="A25" s="497"/>
      <c r="B25" s="466" t="s">
        <v>712</v>
      </c>
      <c r="C25" s="679">
        <v>2841.1604320000001</v>
      </c>
      <c r="D25" s="498">
        <v>1251.5911140000001</v>
      </c>
      <c r="E25" s="498">
        <v>1234.1567910000001</v>
      </c>
      <c r="F25" s="498">
        <v>1137.747312</v>
      </c>
      <c r="G25" s="498">
        <v>6.2658199999999997</v>
      </c>
      <c r="H25" s="498">
        <v>1.8362270000000001</v>
      </c>
      <c r="I25" s="498">
        <v>403.67699699999997</v>
      </c>
      <c r="J25" s="498">
        <v>671.48766000000001</v>
      </c>
      <c r="K25" s="498">
        <v>193.49115699999999</v>
      </c>
      <c r="L25" s="498">
        <v>91.822759000000005</v>
      </c>
      <c r="M25" s="498">
        <v>62.917701000000001</v>
      </c>
      <c r="N25" s="498"/>
      <c r="O25" s="499" t="s">
        <v>356</v>
      </c>
    </row>
    <row r="26" spans="1:15" ht="12.6" customHeight="1">
      <c r="A26" s="497">
        <v>1998</v>
      </c>
      <c r="B26" s="466" t="s">
        <v>11</v>
      </c>
      <c r="C26" s="679">
        <v>3807.6139520000002</v>
      </c>
      <c r="D26" s="498">
        <v>1823.5078169999999</v>
      </c>
      <c r="E26" s="498">
        <v>1806.1699759999999</v>
      </c>
      <c r="F26" s="498">
        <v>1648.902615</v>
      </c>
      <c r="G26" s="498">
        <v>16.044974</v>
      </c>
      <c r="H26" s="498">
        <v>3.1446700000000001</v>
      </c>
      <c r="I26" s="498">
        <v>460.881664</v>
      </c>
      <c r="J26" s="498">
        <v>812.45178399999998</v>
      </c>
      <c r="K26" s="498">
        <v>218.57171600000001</v>
      </c>
      <c r="L26" s="498">
        <v>92.624632000000005</v>
      </c>
      <c r="M26" s="498">
        <v>78.660120000000006</v>
      </c>
      <c r="N26" s="498"/>
      <c r="O26" s="401" t="s">
        <v>11</v>
      </c>
    </row>
    <row r="27" spans="1:15" ht="12.6" customHeight="1">
      <c r="A27" s="497"/>
      <c r="B27" s="466" t="s">
        <v>711</v>
      </c>
      <c r="C27" s="679">
        <v>784.11215000000004</v>
      </c>
      <c r="D27" s="498">
        <v>509.27115099999997</v>
      </c>
      <c r="E27" s="498">
        <v>508.62474300000002</v>
      </c>
      <c r="F27" s="498">
        <v>434.293497</v>
      </c>
      <c r="G27" s="498">
        <v>6.9429629999999998</v>
      </c>
      <c r="H27" s="498">
        <v>0.26284299999999999</v>
      </c>
      <c r="I27" s="498">
        <v>23.220441999999998</v>
      </c>
      <c r="J27" s="498">
        <v>76.582105999999996</v>
      </c>
      <c r="K27" s="498">
        <v>14.128584</v>
      </c>
      <c r="L27" s="498">
        <v>7.3971549999999997</v>
      </c>
      <c r="M27" s="498">
        <v>2.3184330000000002</v>
      </c>
      <c r="N27" s="498"/>
      <c r="O27" s="499" t="s">
        <v>355</v>
      </c>
    </row>
    <row r="28" spans="1:15" ht="12.6" customHeight="1">
      <c r="A28" s="497"/>
      <c r="B28" s="466" t="s">
        <v>712</v>
      </c>
      <c r="C28" s="679">
        <v>3023.473594</v>
      </c>
      <c r="D28" s="498">
        <v>1314.2195830000001</v>
      </c>
      <c r="E28" s="498">
        <v>1297.5281500000001</v>
      </c>
      <c r="F28" s="498">
        <v>1214.608185</v>
      </c>
      <c r="G28" s="498">
        <v>9.1020109999999992</v>
      </c>
      <c r="H28" s="498">
        <v>2.8818269999999999</v>
      </c>
      <c r="I28" s="498">
        <v>437.65017799999998</v>
      </c>
      <c r="J28" s="498">
        <v>735.869685</v>
      </c>
      <c r="K28" s="498">
        <v>204.44313700000001</v>
      </c>
      <c r="L28" s="498">
        <v>85.227475999999996</v>
      </c>
      <c r="M28" s="498">
        <v>76.34169</v>
      </c>
      <c r="N28" s="498"/>
      <c r="O28" s="499" t="s">
        <v>356</v>
      </c>
    </row>
    <row r="29" spans="1:15" ht="12.6" customHeight="1">
      <c r="A29" s="497">
        <v>1999</v>
      </c>
      <c r="B29" s="466" t="s">
        <v>11</v>
      </c>
      <c r="C29" s="679">
        <v>3356.2451059999999</v>
      </c>
      <c r="D29" s="498">
        <v>1710.0015410000001</v>
      </c>
      <c r="E29" s="498">
        <v>1700.571267</v>
      </c>
      <c r="F29" s="498">
        <v>1461.3382429999999</v>
      </c>
      <c r="G29" s="498">
        <v>20.413674</v>
      </c>
      <c r="H29" s="498">
        <v>1.746383</v>
      </c>
      <c r="I29" s="498">
        <v>378.09987100000001</v>
      </c>
      <c r="J29" s="498">
        <v>641.60625200000004</v>
      </c>
      <c r="K29" s="498">
        <v>154.014715</v>
      </c>
      <c r="L29" s="498">
        <v>69.394047999999998</v>
      </c>
      <c r="M29" s="498">
        <v>88.955673000000004</v>
      </c>
      <c r="N29" s="498"/>
      <c r="O29" s="401" t="s">
        <v>11</v>
      </c>
    </row>
    <row r="30" spans="1:15" ht="12.6" customHeight="1">
      <c r="A30" s="497"/>
      <c r="B30" s="466" t="s">
        <v>711</v>
      </c>
      <c r="C30" s="679">
        <v>869.38452700000005</v>
      </c>
      <c r="D30" s="498">
        <v>619.83936000000006</v>
      </c>
      <c r="E30" s="498">
        <v>619.41986999999995</v>
      </c>
      <c r="F30" s="498">
        <v>456.80692199999999</v>
      </c>
      <c r="G30" s="498">
        <v>13.085896999999999</v>
      </c>
      <c r="H30" s="498">
        <v>0.26471600000000001</v>
      </c>
      <c r="I30" s="498">
        <v>22.257569</v>
      </c>
      <c r="J30" s="498">
        <v>64.484170000000006</v>
      </c>
      <c r="K30" s="498">
        <v>11.744338000000001</v>
      </c>
      <c r="L30" s="498">
        <v>12.783318</v>
      </c>
      <c r="M30" s="498">
        <v>2.3209</v>
      </c>
      <c r="N30" s="498"/>
      <c r="O30" s="499" t="s">
        <v>355</v>
      </c>
    </row>
    <row r="31" spans="1:15" ht="12.6" customHeight="1">
      <c r="A31" s="497"/>
      <c r="B31" s="466" t="s">
        <v>712</v>
      </c>
      <c r="C31" s="679">
        <v>2486.8462650000001</v>
      </c>
      <c r="D31" s="498">
        <v>1090.1621809999999</v>
      </c>
      <c r="E31" s="498">
        <v>1081.1513970000001</v>
      </c>
      <c r="F31" s="498">
        <v>1004.531321</v>
      </c>
      <c r="G31" s="498">
        <v>7.3277770000000002</v>
      </c>
      <c r="H31" s="498">
        <v>1.4816670000000001</v>
      </c>
      <c r="I31" s="498">
        <v>355.84230200000002</v>
      </c>
      <c r="J31" s="498">
        <v>577.12208199999998</v>
      </c>
      <c r="K31" s="498">
        <v>142.270377</v>
      </c>
      <c r="L31" s="498">
        <v>56.596415999999998</v>
      </c>
      <c r="M31" s="498">
        <v>86.634772999999996</v>
      </c>
      <c r="N31" s="498"/>
      <c r="O31" s="499" t="s">
        <v>356</v>
      </c>
    </row>
    <row r="32" spans="1:15" ht="12.6" customHeight="1">
      <c r="A32" s="497">
        <v>2000</v>
      </c>
      <c r="B32" s="466" t="s">
        <v>11</v>
      </c>
      <c r="C32" s="679">
        <v>3465.8091030000001</v>
      </c>
      <c r="D32" s="498">
        <v>1793.165426</v>
      </c>
      <c r="E32" s="498">
        <v>1786.6846069999999</v>
      </c>
      <c r="F32" s="498">
        <v>1517.676541</v>
      </c>
      <c r="G32" s="498">
        <v>21.093012000000002</v>
      </c>
      <c r="H32" s="498">
        <v>1.1043670000000001</v>
      </c>
      <c r="I32" s="498">
        <v>339.34518800000001</v>
      </c>
      <c r="J32" s="498">
        <v>651.45069599999999</v>
      </c>
      <c r="K32" s="498">
        <v>136.58963800000001</v>
      </c>
      <c r="L32" s="498">
        <v>57.296456999999997</v>
      </c>
      <c r="M32" s="498">
        <v>112.153937</v>
      </c>
      <c r="N32" s="498"/>
      <c r="O32" s="401" t="s">
        <v>11</v>
      </c>
    </row>
    <row r="33" spans="1:15" ht="12.6" customHeight="1">
      <c r="A33" s="497"/>
      <c r="B33" s="466" t="s">
        <v>711</v>
      </c>
      <c r="C33" s="679">
        <v>1057.8264770000001</v>
      </c>
      <c r="D33" s="498">
        <v>684.552234</v>
      </c>
      <c r="E33" s="498">
        <v>684.06519800000001</v>
      </c>
      <c r="F33" s="498">
        <v>490.63609400000001</v>
      </c>
      <c r="G33" s="498">
        <v>13.499561999999999</v>
      </c>
      <c r="H33" s="498">
        <v>8.1044000000000005E-2</v>
      </c>
      <c r="I33" s="498">
        <v>22.920265000000001</v>
      </c>
      <c r="J33" s="498">
        <v>75.487931000000003</v>
      </c>
      <c r="K33" s="498">
        <v>13.291858</v>
      </c>
      <c r="L33" s="498">
        <v>10.640015</v>
      </c>
      <c r="M33" s="498">
        <v>2.1488130000000001</v>
      </c>
      <c r="N33" s="498"/>
      <c r="O33" s="499" t="s">
        <v>355</v>
      </c>
    </row>
    <row r="34" spans="1:15" ht="12.6" customHeight="1">
      <c r="A34" s="497"/>
      <c r="B34" s="466" t="s">
        <v>712</v>
      </c>
      <c r="C34" s="679">
        <v>2407.9685260000001</v>
      </c>
      <c r="D34" s="498">
        <v>1108.613192</v>
      </c>
      <c r="E34" s="498">
        <v>1102.6194089999999</v>
      </c>
      <c r="F34" s="498">
        <v>1027.0404470000001</v>
      </c>
      <c r="G34" s="498">
        <v>7.5934499999999998</v>
      </c>
      <c r="H34" s="498">
        <v>1.023323</v>
      </c>
      <c r="I34" s="498">
        <v>316.42264499999999</v>
      </c>
      <c r="J34" s="498">
        <v>575.95094300000005</v>
      </c>
      <c r="K34" s="498">
        <v>123.29778</v>
      </c>
      <c r="L34" s="498">
        <v>46.656441999999998</v>
      </c>
      <c r="M34" s="498">
        <v>110.005124</v>
      </c>
      <c r="N34" s="498"/>
      <c r="O34" s="499" t="s">
        <v>356</v>
      </c>
    </row>
    <row r="35" spans="1:15" ht="12.6" customHeight="1">
      <c r="A35" s="497">
        <v>2001</v>
      </c>
      <c r="B35" s="466" t="s">
        <v>11</v>
      </c>
      <c r="C35" s="679">
        <v>3060.8426989999998</v>
      </c>
      <c r="D35" s="498">
        <v>1654.1485110000001</v>
      </c>
      <c r="E35" s="498">
        <v>1649.113173</v>
      </c>
      <c r="F35" s="498">
        <v>1350.001526</v>
      </c>
      <c r="G35" s="498">
        <v>20.159125</v>
      </c>
      <c r="H35" s="498">
        <v>1.309113</v>
      </c>
      <c r="I35" s="498">
        <v>273.53992199999999</v>
      </c>
      <c r="J35" s="498">
        <v>573.86838599999999</v>
      </c>
      <c r="K35" s="498">
        <v>125.149168</v>
      </c>
      <c r="L35" s="498">
        <v>49.698315000000001</v>
      </c>
      <c r="M35" s="498">
        <v>121.51169</v>
      </c>
      <c r="N35" s="498"/>
      <c r="O35" s="401" t="s">
        <v>11</v>
      </c>
    </row>
    <row r="36" spans="1:15" ht="12.6" customHeight="1">
      <c r="A36" s="497"/>
      <c r="B36" s="466" t="s">
        <v>711</v>
      </c>
      <c r="C36" s="679">
        <v>859.02164800000003</v>
      </c>
      <c r="D36" s="498">
        <v>615.68503999999996</v>
      </c>
      <c r="E36" s="498">
        <v>615.57066799999996</v>
      </c>
      <c r="F36" s="498">
        <v>389.80636900000002</v>
      </c>
      <c r="G36" s="498">
        <v>14.015689</v>
      </c>
      <c r="H36" s="498">
        <v>1.2437999999999999E-2</v>
      </c>
      <c r="I36" s="498">
        <v>17.350604000000001</v>
      </c>
      <c r="J36" s="498">
        <v>68.485725000000002</v>
      </c>
      <c r="K36" s="498">
        <v>12.048424000000001</v>
      </c>
      <c r="L36" s="498">
        <v>10.691333</v>
      </c>
      <c r="M36" s="498">
        <v>2.103917</v>
      </c>
      <c r="N36" s="498"/>
      <c r="O36" s="499" t="s">
        <v>355</v>
      </c>
    </row>
    <row r="37" spans="1:15" ht="12.6" customHeight="1">
      <c r="A37" s="497"/>
      <c r="B37" s="466" t="s">
        <v>712</v>
      </c>
      <c r="C37" s="679">
        <v>2201.8210509999999</v>
      </c>
      <c r="D37" s="498">
        <v>1038.463471</v>
      </c>
      <c r="E37" s="498">
        <v>1033.5425049999999</v>
      </c>
      <c r="F37" s="498">
        <v>960.19515699999999</v>
      </c>
      <c r="G37" s="498">
        <v>6.1434360000000003</v>
      </c>
      <c r="H37" s="498">
        <v>1.296675</v>
      </c>
      <c r="I37" s="498">
        <v>256.18931800000001</v>
      </c>
      <c r="J37" s="498">
        <v>505.38266099999998</v>
      </c>
      <c r="K37" s="498">
        <v>113.10074400000001</v>
      </c>
      <c r="L37" s="498">
        <v>39.006982000000001</v>
      </c>
      <c r="M37" s="498">
        <v>119.40777300000001</v>
      </c>
      <c r="N37" s="498"/>
      <c r="O37" s="499" t="s">
        <v>356</v>
      </c>
    </row>
    <row r="38" spans="1:15" ht="12.6" customHeight="1">
      <c r="A38" s="497">
        <v>2002</v>
      </c>
      <c r="B38" s="466" t="s">
        <v>11</v>
      </c>
      <c r="C38" s="679">
        <v>1964.2993369999999</v>
      </c>
      <c r="D38" s="498">
        <v>1066.7266770000001</v>
      </c>
      <c r="E38" s="498">
        <v>1064.9571410000001</v>
      </c>
      <c r="F38" s="498">
        <v>943.89241000000004</v>
      </c>
      <c r="G38" s="498">
        <v>8.4461250000000003</v>
      </c>
      <c r="H38" s="498">
        <v>0.74705699999999997</v>
      </c>
      <c r="I38" s="498">
        <v>165.24317199999999</v>
      </c>
      <c r="J38" s="498">
        <v>356.90069099999999</v>
      </c>
      <c r="K38" s="498">
        <v>82.638471999999993</v>
      </c>
      <c r="L38" s="498">
        <v>26.693469</v>
      </c>
      <c r="M38" s="498">
        <v>75.294265999999993</v>
      </c>
      <c r="N38" s="498"/>
      <c r="O38" s="401" t="s">
        <v>11</v>
      </c>
    </row>
    <row r="39" spans="1:15" ht="12.6" customHeight="1">
      <c r="A39" s="497"/>
      <c r="B39" s="466" t="s">
        <v>711</v>
      </c>
      <c r="C39" s="679">
        <v>683.39505299999996</v>
      </c>
      <c r="D39" s="498">
        <v>461.33314300000001</v>
      </c>
      <c r="E39" s="498">
        <v>461.26831900000002</v>
      </c>
      <c r="F39" s="498">
        <v>388.01950499999998</v>
      </c>
      <c r="G39" s="498">
        <v>4.6198180000000004</v>
      </c>
      <c r="H39" s="498">
        <v>1.1535999999999999E-2</v>
      </c>
      <c r="I39" s="498">
        <v>15.948221999999999</v>
      </c>
      <c r="J39" s="498">
        <v>67.408832000000004</v>
      </c>
      <c r="K39" s="498">
        <v>13.655203999999999</v>
      </c>
      <c r="L39" s="498">
        <v>9.1406240000000007</v>
      </c>
      <c r="M39" s="498">
        <v>4.2619160000000003</v>
      </c>
      <c r="N39" s="498"/>
      <c r="O39" s="499" t="s">
        <v>355</v>
      </c>
    </row>
    <row r="40" spans="1:15" ht="12.6" customHeight="1">
      <c r="A40" s="497"/>
      <c r="B40" s="466" t="s">
        <v>712</v>
      </c>
      <c r="C40" s="679">
        <v>1280.904284</v>
      </c>
      <c r="D40" s="498">
        <v>605.39353400000005</v>
      </c>
      <c r="E40" s="498">
        <v>603.68882199999996</v>
      </c>
      <c r="F40" s="498">
        <v>555.87290499999995</v>
      </c>
      <c r="G40" s="498">
        <v>3.8263069999999999</v>
      </c>
      <c r="H40" s="498">
        <v>0.73552099999999998</v>
      </c>
      <c r="I40" s="498">
        <v>149.29495</v>
      </c>
      <c r="J40" s="498">
        <v>289.49185899999998</v>
      </c>
      <c r="K40" s="498">
        <v>68.983267999999995</v>
      </c>
      <c r="L40" s="498">
        <v>17.552845000000001</v>
      </c>
      <c r="M40" s="498">
        <v>71.032349999999994</v>
      </c>
      <c r="N40" s="498"/>
      <c r="O40" s="499" t="s">
        <v>356</v>
      </c>
    </row>
    <row r="41" spans="1:15" ht="12.6" customHeight="1">
      <c r="A41" s="497">
        <v>2003</v>
      </c>
      <c r="B41" s="466" t="s">
        <v>11</v>
      </c>
      <c r="C41" s="679">
        <v>2190.3695509999998</v>
      </c>
      <c r="D41" s="498">
        <v>1121.528499</v>
      </c>
      <c r="E41" s="498">
        <v>1119.761575</v>
      </c>
      <c r="F41" s="498">
        <v>1042.111944</v>
      </c>
      <c r="G41" s="498">
        <v>14.285916</v>
      </c>
      <c r="H41" s="498">
        <v>0.73381700000000005</v>
      </c>
      <c r="I41" s="498">
        <v>167.489936</v>
      </c>
      <c r="J41" s="498">
        <v>306.29109099999999</v>
      </c>
      <c r="K41" s="498">
        <v>89.757097000000002</v>
      </c>
      <c r="L41" s="498">
        <v>28.086561</v>
      </c>
      <c r="M41" s="498">
        <v>86.024428</v>
      </c>
      <c r="N41" s="498"/>
      <c r="O41" s="401" t="s">
        <v>11</v>
      </c>
    </row>
    <row r="42" spans="1:15" ht="12.6" customHeight="1">
      <c r="A42" s="497"/>
      <c r="B42" s="466" t="s">
        <v>711</v>
      </c>
      <c r="C42" s="679">
        <v>896.21598400000005</v>
      </c>
      <c r="D42" s="498">
        <v>478.28968500000002</v>
      </c>
      <c r="E42" s="498">
        <v>478.19042000000002</v>
      </c>
      <c r="F42" s="498">
        <v>442.458437</v>
      </c>
      <c r="G42" s="498">
        <v>10.1716</v>
      </c>
      <c r="H42" s="498">
        <v>1.0664E-2</v>
      </c>
      <c r="I42" s="498">
        <v>13.874855</v>
      </c>
      <c r="J42" s="498">
        <v>65.144542000000001</v>
      </c>
      <c r="K42" s="498">
        <v>15.896258</v>
      </c>
      <c r="L42" s="498">
        <v>11.268056</v>
      </c>
      <c r="M42" s="498">
        <v>4.45486</v>
      </c>
      <c r="N42" s="498"/>
      <c r="O42" s="499" t="s">
        <v>355</v>
      </c>
    </row>
    <row r="43" spans="1:15" ht="12.6" customHeight="1">
      <c r="A43" s="497"/>
      <c r="B43" s="466" t="s">
        <v>712</v>
      </c>
      <c r="C43" s="679">
        <v>1294.1535670000001</v>
      </c>
      <c r="D43" s="498">
        <v>643.23881400000005</v>
      </c>
      <c r="E43" s="498">
        <v>641.57115499999998</v>
      </c>
      <c r="F43" s="498">
        <v>599.65350699999999</v>
      </c>
      <c r="G43" s="498">
        <v>4.1143159999999996</v>
      </c>
      <c r="H43" s="498">
        <v>0.72315300000000005</v>
      </c>
      <c r="I43" s="498">
        <v>153.615081</v>
      </c>
      <c r="J43" s="498">
        <v>241.14654899999999</v>
      </c>
      <c r="K43" s="498">
        <v>73.860838999999999</v>
      </c>
      <c r="L43" s="498">
        <v>16.818504999999998</v>
      </c>
      <c r="M43" s="498">
        <v>81.569568000000004</v>
      </c>
      <c r="N43" s="498"/>
      <c r="O43" s="499" t="s">
        <v>356</v>
      </c>
    </row>
    <row r="44" spans="1:15" ht="12.6" customHeight="1">
      <c r="A44" s="497">
        <v>2004</v>
      </c>
      <c r="B44" s="466" t="s">
        <v>11</v>
      </c>
      <c r="C44" s="679">
        <v>3113.6432450000002</v>
      </c>
      <c r="D44" s="498">
        <v>1487.4033910000001</v>
      </c>
      <c r="E44" s="498">
        <v>1483.475862</v>
      </c>
      <c r="F44" s="498">
        <v>1379.138692</v>
      </c>
      <c r="G44" s="498">
        <v>14.246796</v>
      </c>
      <c r="H44" s="498">
        <v>0.96747899999999998</v>
      </c>
      <c r="I44" s="498">
        <v>223.90163000000001</v>
      </c>
      <c r="J44" s="498">
        <v>372.30662699999999</v>
      </c>
      <c r="K44" s="498">
        <v>101.31482</v>
      </c>
      <c r="L44" s="498">
        <v>42.820726000000001</v>
      </c>
      <c r="M44" s="498">
        <v>172.71868499999999</v>
      </c>
      <c r="N44" s="498"/>
      <c r="O44" s="401" t="s">
        <v>11</v>
      </c>
    </row>
    <row r="45" spans="1:15" ht="12.6" customHeight="1">
      <c r="A45" s="497"/>
      <c r="B45" s="466" t="s">
        <v>711</v>
      </c>
      <c r="C45" s="679">
        <v>1181.2710380000001</v>
      </c>
      <c r="D45" s="498">
        <v>496.13117699999998</v>
      </c>
      <c r="E45" s="498">
        <v>495.97552200000001</v>
      </c>
      <c r="F45" s="498">
        <v>451.05881499999998</v>
      </c>
      <c r="G45" s="498">
        <v>9.3301370000000006</v>
      </c>
      <c r="H45" s="498">
        <v>6.1970999999999998E-2</v>
      </c>
      <c r="I45" s="498">
        <v>14.434036000000001</v>
      </c>
      <c r="J45" s="498">
        <v>51.464509999999997</v>
      </c>
      <c r="K45" s="498">
        <v>18.975752</v>
      </c>
      <c r="L45" s="498">
        <v>10.754446</v>
      </c>
      <c r="M45" s="498">
        <v>5.8015400000000001</v>
      </c>
      <c r="N45" s="498"/>
      <c r="O45" s="499" t="s">
        <v>355</v>
      </c>
    </row>
    <row r="46" spans="1:15" ht="12.6" customHeight="1">
      <c r="A46" s="497"/>
      <c r="B46" s="466" t="s">
        <v>712</v>
      </c>
      <c r="C46" s="679">
        <v>1932.3722069999999</v>
      </c>
      <c r="D46" s="498">
        <v>991.27221399999996</v>
      </c>
      <c r="E46" s="498">
        <v>987.50034000000005</v>
      </c>
      <c r="F46" s="498">
        <v>928.07987700000001</v>
      </c>
      <c r="G46" s="498">
        <v>4.9166590000000001</v>
      </c>
      <c r="H46" s="498">
        <v>0.90550799999999998</v>
      </c>
      <c r="I46" s="498">
        <v>209.46759399999999</v>
      </c>
      <c r="J46" s="498">
        <v>320.84211699999997</v>
      </c>
      <c r="K46" s="498">
        <v>82.339067999999997</v>
      </c>
      <c r="L46" s="498">
        <v>32.066279999999999</v>
      </c>
      <c r="M46" s="498">
        <v>166.917145</v>
      </c>
      <c r="N46" s="498"/>
      <c r="O46" s="499" t="s">
        <v>356</v>
      </c>
    </row>
    <row r="47" spans="1:15" ht="12.6" customHeight="1">
      <c r="A47" s="497">
        <v>2005</v>
      </c>
      <c r="B47" s="466" t="s">
        <v>11</v>
      </c>
      <c r="C47" s="679">
        <v>3878.8822989999999</v>
      </c>
      <c r="D47" s="498">
        <v>2010.313983</v>
      </c>
      <c r="E47" s="498">
        <v>2007.6712829999999</v>
      </c>
      <c r="F47" s="498">
        <v>1630.545091</v>
      </c>
      <c r="G47" s="498">
        <v>11.562424</v>
      </c>
      <c r="H47" s="498">
        <v>1.453916</v>
      </c>
      <c r="I47" s="498">
        <v>260.84723000000002</v>
      </c>
      <c r="J47" s="498">
        <v>417.21750100000003</v>
      </c>
      <c r="K47" s="498">
        <v>150.96839800000001</v>
      </c>
      <c r="L47" s="498">
        <v>42.885047999999998</v>
      </c>
      <c r="M47" s="498">
        <v>242.28536</v>
      </c>
      <c r="N47" s="498"/>
      <c r="O47" s="401" t="s">
        <v>11</v>
      </c>
    </row>
    <row r="48" spans="1:15" ht="12.6" customHeight="1">
      <c r="A48" s="497"/>
      <c r="B48" s="466" t="s">
        <v>711</v>
      </c>
      <c r="C48" s="679">
        <v>1437.3281420000001</v>
      </c>
      <c r="D48" s="498">
        <v>753.97021500000005</v>
      </c>
      <c r="E48" s="498">
        <v>753.777017</v>
      </c>
      <c r="F48" s="498">
        <v>463.35845</v>
      </c>
      <c r="G48" s="498">
        <v>6.6890390000000002</v>
      </c>
      <c r="H48" s="498">
        <v>0.14521400000000001</v>
      </c>
      <c r="I48" s="498">
        <v>11.227838</v>
      </c>
      <c r="J48" s="498">
        <v>46.997132999999998</v>
      </c>
      <c r="K48" s="498">
        <v>26.232220999999999</v>
      </c>
      <c r="L48" s="498">
        <v>10.913021000000001</v>
      </c>
      <c r="M48" s="498">
        <v>6.5570060000000003</v>
      </c>
      <c r="N48" s="498"/>
      <c r="O48" s="499" t="s">
        <v>355</v>
      </c>
    </row>
    <row r="49" spans="1:15" ht="12.6" customHeight="1">
      <c r="A49" s="497"/>
      <c r="B49" s="466" t="s">
        <v>712</v>
      </c>
      <c r="C49" s="679">
        <v>2441.554157</v>
      </c>
      <c r="D49" s="498">
        <v>1256.343768</v>
      </c>
      <c r="E49" s="498">
        <v>1253.894266</v>
      </c>
      <c r="F49" s="498">
        <v>1167.186641</v>
      </c>
      <c r="G49" s="498">
        <v>4.8733849999999999</v>
      </c>
      <c r="H49" s="498">
        <v>1.308702</v>
      </c>
      <c r="I49" s="498">
        <v>249.619392</v>
      </c>
      <c r="J49" s="498">
        <v>370.22036800000001</v>
      </c>
      <c r="K49" s="498">
        <v>124.736177</v>
      </c>
      <c r="L49" s="498">
        <v>31.972027000000001</v>
      </c>
      <c r="M49" s="498">
        <v>235.728354</v>
      </c>
      <c r="N49" s="498"/>
      <c r="O49" s="499" t="s">
        <v>356</v>
      </c>
    </row>
    <row r="50" spans="1:15" ht="12.6" customHeight="1">
      <c r="A50" s="497">
        <v>2006</v>
      </c>
      <c r="B50" s="466" t="s">
        <v>11</v>
      </c>
      <c r="C50" s="679">
        <v>4774.8649960000002</v>
      </c>
      <c r="D50" s="498">
        <v>2932.4982049999999</v>
      </c>
      <c r="E50" s="498">
        <v>2928.997946</v>
      </c>
      <c r="F50" s="498">
        <v>2182.265065</v>
      </c>
      <c r="G50" s="498">
        <v>15.279182</v>
      </c>
      <c r="H50" s="498">
        <v>1.8693979999999999</v>
      </c>
      <c r="I50" s="498">
        <v>327.83771899999999</v>
      </c>
      <c r="J50" s="498">
        <v>486.973929</v>
      </c>
      <c r="K50" s="498">
        <v>169.74652</v>
      </c>
      <c r="L50" s="498">
        <v>50.389111999999997</v>
      </c>
      <c r="M50" s="498">
        <v>350.87522899999999</v>
      </c>
      <c r="N50" s="498"/>
      <c r="O50" s="401" t="s">
        <v>11</v>
      </c>
    </row>
    <row r="51" spans="1:15" ht="12.6" customHeight="1">
      <c r="A51" s="497"/>
      <c r="B51" s="466" t="s">
        <v>711</v>
      </c>
      <c r="C51" s="679">
        <v>1905.2322830000001</v>
      </c>
      <c r="D51" s="498">
        <v>1478.5059200000001</v>
      </c>
      <c r="E51" s="498">
        <v>1477.556116</v>
      </c>
      <c r="F51" s="498">
        <v>827.29068900000004</v>
      </c>
      <c r="G51" s="498">
        <v>8.8296349999999997</v>
      </c>
      <c r="H51" s="498">
        <v>0.870062</v>
      </c>
      <c r="I51" s="498">
        <v>18.727571999999999</v>
      </c>
      <c r="J51" s="498">
        <v>54.615270000000002</v>
      </c>
      <c r="K51" s="498">
        <v>35.320211</v>
      </c>
      <c r="L51" s="498">
        <v>12.211365000000001</v>
      </c>
      <c r="M51" s="498">
        <v>7.9083170000000003</v>
      </c>
      <c r="N51" s="498"/>
      <c r="O51" s="499" t="s">
        <v>355</v>
      </c>
    </row>
    <row r="52" spans="1:15" ht="12.6" customHeight="1">
      <c r="A52" s="497"/>
      <c r="B52" s="466" t="s">
        <v>712</v>
      </c>
      <c r="C52" s="679">
        <v>2869.632713</v>
      </c>
      <c r="D52" s="498">
        <v>1453.992285</v>
      </c>
      <c r="E52" s="498">
        <v>1451.44183</v>
      </c>
      <c r="F52" s="498">
        <v>1354.9743759999999</v>
      </c>
      <c r="G52" s="498">
        <v>6.4495469999999999</v>
      </c>
      <c r="H52" s="498">
        <v>0.999336</v>
      </c>
      <c r="I52" s="498">
        <v>309.11014699999998</v>
      </c>
      <c r="J52" s="498">
        <v>432.35865899999999</v>
      </c>
      <c r="K52" s="498">
        <v>134.426309</v>
      </c>
      <c r="L52" s="498">
        <v>38.177746999999997</v>
      </c>
      <c r="M52" s="498">
        <v>342.96691199999998</v>
      </c>
      <c r="N52" s="498"/>
      <c r="O52" s="499" t="s">
        <v>356</v>
      </c>
    </row>
    <row r="53" spans="1:15" ht="12.6" customHeight="1">
      <c r="A53" s="497">
        <v>2007</v>
      </c>
      <c r="B53" s="466" t="s">
        <v>11</v>
      </c>
      <c r="C53" s="679">
        <v>5627.6628650000002</v>
      </c>
      <c r="D53" s="498">
        <v>3425.881335</v>
      </c>
      <c r="E53" s="498">
        <v>3418.3678300000001</v>
      </c>
      <c r="F53" s="498">
        <v>2599.7203880000002</v>
      </c>
      <c r="G53" s="498">
        <v>19.256233999999999</v>
      </c>
      <c r="H53" s="498">
        <v>4.5201180000000001</v>
      </c>
      <c r="I53" s="498">
        <v>415.86059499999999</v>
      </c>
      <c r="J53" s="498">
        <v>578.488967</v>
      </c>
      <c r="K53" s="498">
        <v>199.31126699999999</v>
      </c>
      <c r="L53" s="498">
        <v>60.878120000000003</v>
      </c>
      <c r="M53" s="498">
        <v>540.158231</v>
      </c>
      <c r="N53" s="498"/>
      <c r="O53" s="401" t="s">
        <v>11</v>
      </c>
    </row>
    <row r="54" spans="1:15" ht="12.6" customHeight="1">
      <c r="A54" s="497"/>
      <c r="B54" s="466" t="s">
        <v>711</v>
      </c>
      <c r="C54" s="679">
        <v>1991.67876</v>
      </c>
      <c r="D54" s="498">
        <v>1718.9662699999999</v>
      </c>
      <c r="E54" s="498">
        <v>1715.4034799999999</v>
      </c>
      <c r="F54" s="498">
        <v>1022.855743</v>
      </c>
      <c r="G54" s="498">
        <v>11.656179</v>
      </c>
      <c r="H54" s="498">
        <v>2.6918959999999998</v>
      </c>
      <c r="I54" s="498">
        <v>27.854481</v>
      </c>
      <c r="J54" s="498">
        <v>66.264981000000006</v>
      </c>
      <c r="K54" s="498">
        <v>42.421300000000002</v>
      </c>
      <c r="L54" s="498">
        <v>12.060591000000001</v>
      </c>
      <c r="M54" s="498">
        <v>9.3903870000000005</v>
      </c>
      <c r="N54" s="498"/>
      <c r="O54" s="499" t="s">
        <v>355</v>
      </c>
    </row>
    <row r="55" spans="1:15" ht="12.6" customHeight="1">
      <c r="A55" s="497"/>
      <c r="B55" s="466" t="s">
        <v>712</v>
      </c>
      <c r="C55" s="679">
        <v>3635.9840570000001</v>
      </c>
      <c r="D55" s="498">
        <v>1706.915017</v>
      </c>
      <c r="E55" s="498">
        <v>1702.9643020000001</v>
      </c>
      <c r="F55" s="498">
        <v>1576.864597</v>
      </c>
      <c r="G55" s="498">
        <v>7.6000550000000002</v>
      </c>
      <c r="H55" s="498">
        <v>1.828222</v>
      </c>
      <c r="I55" s="498">
        <v>388.00611400000003</v>
      </c>
      <c r="J55" s="498">
        <v>512.22398599999997</v>
      </c>
      <c r="K55" s="498">
        <v>156.88996700000001</v>
      </c>
      <c r="L55" s="498">
        <v>48.817529</v>
      </c>
      <c r="M55" s="498">
        <v>530.76784399999997</v>
      </c>
      <c r="N55" s="498"/>
      <c r="O55" s="499" t="s">
        <v>356</v>
      </c>
    </row>
    <row r="56" spans="1:15" ht="12.6" customHeight="1">
      <c r="A56" s="497">
        <v>2008</v>
      </c>
      <c r="B56" s="466" t="s">
        <v>11</v>
      </c>
      <c r="C56" s="679">
        <v>9069.3601679999992</v>
      </c>
      <c r="D56" s="498">
        <v>4833.4434590000001</v>
      </c>
      <c r="E56" s="498">
        <v>4822.4762520000004</v>
      </c>
      <c r="F56" s="498">
        <v>3919.242792</v>
      </c>
      <c r="G56" s="498">
        <v>34.470297000000002</v>
      </c>
      <c r="H56" s="498">
        <v>5.4768169999999996</v>
      </c>
      <c r="I56" s="498">
        <v>539.61325199999999</v>
      </c>
      <c r="J56" s="498">
        <v>770.112888</v>
      </c>
      <c r="K56" s="498">
        <v>283.90364599999998</v>
      </c>
      <c r="L56" s="498">
        <v>88.680597000000006</v>
      </c>
      <c r="M56" s="498">
        <v>908.28302099999996</v>
      </c>
      <c r="N56" s="498"/>
      <c r="O56" s="401" t="s">
        <v>11</v>
      </c>
    </row>
    <row r="57" spans="1:15" ht="12.6" customHeight="1">
      <c r="A57" s="497"/>
      <c r="B57" s="466" t="s">
        <v>711</v>
      </c>
      <c r="C57" s="679">
        <v>3770.9833229999999</v>
      </c>
      <c r="D57" s="498">
        <v>2489.817016</v>
      </c>
      <c r="E57" s="498">
        <v>2485.6333719999998</v>
      </c>
      <c r="F57" s="498">
        <v>1765.3521800000001</v>
      </c>
      <c r="G57" s="498">
        <v>23.470314999999999</v>
      </c>
      <c r="H57" s="498">
        <v>2.9015249999999999</v>
      </c>
      <c r="I57" s="498">
        <v>46.177790999999999</v>
      </c>
      <c r="J57" s="498">
        <v>81.866422</v>
      </c>
      <c r="K57" s="498">
        <v>61.659894999999999</v>
      </c>
      <c r="L57" s="498">
        <v>19.852822</v>
      </c>
      <c r="M57" s="498">
        <v>11.61791</v>
      </c>
      <c r="N57" s="498"/>
      <c r="O57" s="499" t="s">
        <v>355</v>
      </c>
    </row>
    <row r="58" spans="1:15" ht="12.6" customHeight="1">
      <c r="A58" s="497"/>
      <c r="B58" s="466" t="s">
        <v>712</v>
      </c>
      <c r="C58" s="679">
        <v>5298.3762839999999</v>
      </c>
      <c r="D58" s="498">
        <v>2343.6264409999999</v>
      </c>
      <c r="E58" s="498">
        <v>2336.8428779999999</v>
      </c>
      <c r="F58" s="498">
        <v>2153.890613</v>
      </c>
      <c r="G58" s="498">
        <v>10.999981</v>
      </c>
      <c r="H58" s="498">
        <v>2.575294</v>
      </c>
      <c r="I58" s="498">
        <v>493.43533400000001</v>
      </c>
      <c r="J58" s="498">
        <v>688.24603500000001</v>
      </c>
      <c r="K58" s="498">
        <v>222.243751</v>
      </c>
      <c r="L58" s="498">
        <v>68.827776</v>
      </c>
      <c r="M58" s="498">
        <v>896.66511100000002</v>
      </c>
      <c r="N58" s="498"/>
      <c r="O58" s="499" t="s">
        <v>356</v>
      </c>
    </row>
    <row r="59" spans="1:15" ht="12.6" customHeight="1">
      <c r="A59" s="497">
        <v>2009</v>
      </c>
      <c r="B59" s="466" t="s">
        <v>11</v>
      </c>
      <c r="C59" s="679">
        <v>6906.724905</v>
      </c>
      <c r="D59" s="498">
        <v>3892.8127209999998</v>
      </c>
      <c r="E59" s="498">
        <v>3883.4854700000001</v>
      </c>
      <c r="F59" s="498">
        <v>3129.5252660000001</v>
      </c>
      <c r="G59" s="498">
        <v>33.032499000000001</v>
      </c>
      <c r="H59" s="498">
        <v>3.2568790000000001</v>
      </c>
      <c r="I59" s="498">
        <v>568.303134</v>
      </c>
      <c r="J59" s="498">
        <v>748.64133300000003</v>
      </c>
      <c r="K59" s="498">
        <v>207.272831</v>
      </c>
      <c r="L59" s="498">
        <v>73.240875000000003</v>
      </c>
      <c r="M59" s="498">
        <v>819.10507299999995</v>
      </c>
      <c r="N59" s="498"/>
      <c r="O59" s="401" t="s">
        <v>11</v>
      </c>
    </row>
    <row r="60" spans="1:15" ht="12.6" customHeight="1">
      <c r="A60" s="497"/>
      <c r="B60" s="466" t="s">
        <v>711</v>
      </c>
      <c r="C60" s="679">
        <v>2587.5503819999999</v>
      </c>
      <c r="D60" s="498">
        <v>1966.607307</v>
      </c>
      <c r="E60" s="498">
        <v>1964.541234</v>
      </c>
      <c r="F60" s="498">
        <v>1366.7891950000001</v>
      </c>
      <c r="G60" s="498">
        <v>20.548031000000002</v>
      </c>
      <c r="H60" s="498">
        <v>0.65734800000000004</v>
      </c>
      <c r="I60" s="498">
        <v>79.194603000000001</v>
      </c>
      <c r="J60" s="498">
        <v>132.24771000000001</v>
      </c>
      <c r="K60" s="498">
        <v>43.782614000000002</v>
      </c>
      <c r="L60" s="498">
        <v>10.646913</v>
      </c>
      <c r="M60" s="498">
        <v>10.999385</v>
      </c>
      <c r="N60" s="498"/>
      <c r="O60" s="499" t="s">
        <v>355</v>
      </c>
    </row>
    <row r="61" spans="1:15" ht="12.6" customHeight="1">
      <c r="A61" s="497"/>
      <c r="B61" s="466" t="s">
        <v>712</v>
      </c>
      <c r="C61" s="679">
        <v>4319.1577960000004</v>
      </c>
      <c r="D61" s="498">
        <v>1926.1886830000001</v>
      </c>
      <c r="E61" s="498">
        <v>1918.9275050000001</v>
      </c>
      <c r="F61" s="498">
        <v>1762.719343</v>
      </c>
      <c r="G61" s="498">
        <v>12.484467</v>
      </c>
      <c r="H61" s="498">
        <v>2.5995309999999998</v>
      </c>
      <c r="I61" s="498">
        <v>489.10853100000003</v>
      </c>
      <c r="J61" s="498">
        <v>616.39362200000005</v>
      </c>
      <c r="K61" s="498">
        <v>163.490217</v>
      </c>
      <c r="L61" s="498">
        <v>62.593961999999998</v>
      </c>
      <c r="M61" s="498">
        <v>808.10568699999999</v>
      </c>
      <c r="N61" s="498"/>
      <c r="O61" s="499" t="s">
        <v>356</v>
      </c>
    </row>
    <row r="62" spans="1:15" ht="12.6" customHeight="1">
      <c r="A62" s="497">
        <v>2010</v>
      </c>
      <c r="B62" s="466" t="s">
        <v>11</v>
      </c>
      <c r="C62" s="718" t="s">
        <v>33</v>
      </c>
      <c r="D62" s="719" t="s">
        <v>33</v>
      </c>
      <c r="E62" s="719" t="s">
        <v>33</v>
      </c>
      <c r="F62" s="719" t="s">
        <v>33</v>
      </c>
      <c r="G62" s="719" t="s">
        <v>33</v>
      </c>
      <c r="H62" s="719" t="s">
        <v>33</v>
      </c>
      <c r="I62" s="719" t="s">
        <v>33</v>
      </c>
      <c r="J62" s="719" t="s">
        <v>33</v>
      </c>
      <c r="K62" s="719" t="s">
        <v>33</v>
      </c>
      <c r="L62" s="719" t="s">
        <v>33</v>
      </c>
      <c r="M62" s="719" t="s">
        <v>33</v>
      </c>
      <c r="N62" s="498"/>
      <c r="O62" s="401" t="s">
        <v>11</v>
      </c>
    </row>
    <row r="63" spans="1:15" ht="12.6" customHeight="1">
      <c r="A63" s="497"/>
      <c r="B63" s="466" t="s">
        <v>711</v>
      </c>
      <c r="C63" s="718" t="s">
        <v>33</v>
      </c>
      <c r="D63" s="719" t="s">
        <v>33</v>
      </c>
      <c r="E63" s="719" t="s">
        <v>33</v>
      </c>
      <c r="F63" s="719" t="s">
        <v>33</v>
      </c>
      <c r="G63" s="719" t="s">
        <v>33</v>
      </c>
      <c r="H63" s="719" t="s">
        <v>33</v>
      </c>
      <c r="I63" s="719" t="s">
        <v>33</v>
      </c>
      <c r="J63" s="719" t="s">
        <v>33</v>
      </c>
      <c r="K63" s="719" t="s">
        <v>33</v>
      </c>
      <c r="L63" s="719" t="s">
        <v>33</v>
      </c>
      <c r="M63" s="719" t="s">
        <v>33</v>
      </c>
      <c r="N63" s="498"/>
      <c r="O63" s="499" t="s">
        <v>355</v>
      </c>
    </row>
    <row r="64" spans="1:15" ht="12.6" customHeight="1">
      <c r="A64" s="497"/>
      <c r="B64" s="466" t="s">
        <v>712</v>
      </c>
      <c r="C64" s="718" t="s">
        <v>33</v>
      </c>
      <c r="D64" s="719" t="s">
        <v>33</v>
      </c>
      <c r="E64" s="719" t="s">
        <v>33</v>
      </c>
      <c r="F64" s="719" t="s">
        <v>33</v>
      </c>
      <c r="G64" s="719" t="s">
        <v>33</v>
      </c>
      <c r="H64" s="719" t="s">
        <v>33</v>
      </c>
      <c r="I64" s="719" t="s">
        <v>33</v>
      </c>
      <c r="J64" s="719" t="s">
        <v>33</v>
      </c>
      <c r="K64" s="719" t="s">
        <v>33</v>
      </c>
      <c r="L64" s="719" t="s">
        <v>33</v>
      </c>
      <c r="M64" s="719" t="s">
        <v>33</v>
      </c>
      <c r="N64" s="498"/>
      <c r="O64" s="499" t="s">
        <v>356</v>
      </c>
    </row>
    <row r="65" spans="1:15" ht="12.6" customHeight="1">
      <c r="A65" s="338"/>
      <c r="B65" s="339"/>
      <c r="C65" s="680"/>
      <c r="D65" s="342"/>
      <c r="E65" s="342"/>
      <c r="F65" s="342"/>
      <c r="G65" s="342"/>
      <c r="H65" s="342"/>
      <c r="I65" s="342"/>
      <c r="J65" s="342"/>
      <c r="K65" s="342"/>
      <c r="L65" s="342"/>
      <c r="M65" s="342"/>
      <c r="N65" s="402"/>
      <c r="O65" s="339"/>
    </row>
    <row r="66" spans="1:15" ht="17.25" customHeight="1">
      <c r="A66" s="591" t="s">
        <v>709</v>
      </c>
      <c r="C66" s="681"/>
      <c r="D66" s="341"/>
      <c r="E66" s="341"/>
      <c r="F66" s="341"/>
      <c r="G66" s="341"/>
      <c r="H66" s="341"/>
      <c r="I66" s="341"/>
      <c r="J66" s="341"/>
      <c r="K66" s="341"/>
      <c r="L66" s="341"/>
      <c r="M66" s="341"/>
    </row>
    <row r="67" spans="1:15" ht="12.6" customHeight="1">
      <c r="A67" s="591" t="s">
        <v>543</v>
      </c>
      <c r="C67" s="681"/>
      <c r="D67" s="341"/>
      <c r="E67" s="341"/>
      <c r="F67" s="341"/>
      <c r="G67" s="341"/>
      <c r="H67" s="341"/>
      <c r="I67" s="341"/>
      <c r="J67" s="341"/>
      <c r="K67" s="341"/>
      <c r="L67" s="341"/>
      <c r="M67" s="341"/>
    </row>
    <row r="68" spans="1:15" ht="12.6" customHeight="1">
      <c r="A68" s="591" t="s">
        <v>544</v>
      </c>
      <c r="C68" s="681"/>
      <c r="D68" s="341"/>
      <c r="E68" s="341"/>
      <c r="F68" s="341"/>
      <c r="G68" s="341"/>
      <c r="H68" s="341"/>
      <c r="I68" s="341"/>
      <c r="J68" s="341"/>
      <c r="K68" s="341"/>
      <c r="L68" s="341"/>
      <c r="M68" s="341"/>
    </row>
    <row r="69" spans="1:15" ht="12.6" customHeight="1">
      <c r="A69" s="466" t="s">
        <v>545</v>
      </c>
      <c r="C69" s="681"/>
      <c r="D69" s="341"/>
      <c r="E69" s="341"/>
      <c r="F69" s="341"/>
      <c r="G69" s="341"/>
      <c r="H69" s="341"/>
      <c r="I69" s="341"/>
      <c r="J69" s="341"/>
      <c r="K69" s="341"/>
      <c r="L69" s="341"/>
      <c r="M69" s="341"/>
    </row>
    <row r="70" spans="1:15" ht="12.6" customHeight="1">
      <c r="A70" s="466" t="s">
        <v>546</v>
      </c>
      <c r="C70" s="681"/>
      <c r="D70" s="341"/>
      <c r="E70" s="341"/>
      <c r="F70" s="341"/>
      <c r="G70" s="341"/>
      <c r="H70" s="341"/>
      <c r="I70" s="341"/>
      <c r="J70" s="341"/>
      <c r="K70" s="341"/>
      <c r="L70" s="341"/>
      <c r="M70" s="341"/>
    </row>
    <row r="71" spans="1:15" ht="12.6" customHeight="1">
      <c r="A71" s="494" t="s">
        <v>814</v>
      </c>
      <c r="D71" s="341"/>
      <c r="E71" s="341"/>
      <c r="F71" s="341"/>
      <c r="G71" s="341"/>
      <c r="H71" s="341"/>
      <c r="I71" s="341"/>
      <c r="J71" s="341"/>
      <c r="K71" s="341"/>
      <c r="L71" s="341"/>
      <c r="M71" s="341"/>
    </row>
    <row r="72" spans="1:15" ht="12.6" customHeight="1">
      <c r="A72" s="494" t="s">
        <v>493</v>
      </c>
      <c r="D72" s="341"/>
      <c r="E72" s="341"/>
      <c r="F72" s="341"/>
      <c r="G72" s="341"/>
      <c r="H72" s="341"/>
      <c r="I72" s="341"/>
      <c r="J72" s="341"/>
      <c r="K72" s="341"/>
      <c r="L72" s="341"/>
      <c r="M72" s="341"/>
    </row>
    <row r="73" spans="1:15" ht="12.6" customHeight="1">
      <c r="A73" s="494" t="s">
        <v>494</v>
      </c>
      <c r="D73" s="341"/>
      <c r="E73" s="341"/>
      <c r="F73" s="341"/>
      <c r="G73" s="341"/>
      <c r="H73" s="341"/>
      <c r="I73" s="341"/>
      <c r="J73" s="341"/>
      <c r="K73" s="341"/>
      <c r="L73" s="341"/>
      <c r="M73" s="341"/>
    </row>
    <row r="74" spans="1:15" ht="12.6" customHeight="1">
      <c r="A74" s="494"/>
      <c r="D74" s="341"/>
      <c r="E74" s="341"/>
      <c r="F74" s="341"/>
      <c r="G74" s="341"/>
      <c r="H74" s="341"/>
      <c r="I74" s="341"/>
      <c r="J74" s="341"/>
      <c r="K74" s="341"/>
      <c r="L74" s="341"/>
      <c r="M74" s="341"/>
    </row>
    <row r="75" spans="1:15" ht="12.6" customHeight="1">
      <c r="A75" s="401" t="s">
        <v>710</v>
      </c>
      <c r="D75" s="341"/>
      <c r="E75" s="341"/>
      <c r="F75" s="341"/>
      <c r="G75" s="341"/>
      <c r="H75" s="341"/>
      <c r="I75" s="341"/>
      <c r="J75" s="341"/>
      <c r="K75" s="341"/>
      <c r="L75" s="341"/>
      <c r="M75" s="341"/>
    </row>
    <row r="76" spans="1:15" ht="12.6" customHeight="1">
      <c r="A76" s="401" t="s">
        <v>0</v>
      </c>
      <c r="D76" s="341"/>
      <c r="E76" s="341"/>
      <c r="F76" s="341"/>
      <c r="G76" s="341"/>
      <c r="H76" s="341"/>
      <c r="I76" s="341"/>
      <c r="J76" s="341"/>
      <c r="K76" s="341"/>
      <c r="L76" s="341"/>
      <c r="M76" s="341"/>
    </row>
    <row r="77" spans="1:15" ht="12.6" customHeight="1">
      <c r="A77" s="401" t="s">
        <v>495</v>
      </c>
      <c r="D77" s="341"/>
      <c r="E77" s="341"/>
      <c r="F77" s="341"/>
      <c r="G77" s="341"/>
      <c r="H77" s="341"/>
      <c r="I77" s="341"/>
      <c r="J77" s="341"/>
      <c r="K77" s="341"/>
      <c r="L77" s="341"/>
      <c r="M77" s="341"/>
    </row>
    <row r="78" spans="1:15" ht="12.6" customHeight="1">
      <c r="A78" s="547" t="s">
        <v>547</v>
      </c>
      <c r="D78" s="341"/>
      <c r="E78" s="341"/>
      <c r="F78" s="341"/>
      <c r="G78" s="341"/>
      <c r="H78" s="341"/>
      <c r="I78" s="341"/>
      <c r="J78" s="341"/>
      <c r="K78" s="341"/>
      <c r="L78" s="341"/>
      <c r="M78" s="341"/>
    </row>
    <row r="79" spans="1:15" ht="12.6" customHeight="1">
      <c r="A79" s="547" t="s">
        <v>548</v>
      </c>
      <c r="D79" s="341"/>
      <c r="E79" s="341"/>
      <c r="F79" s="341"/>
      <c r="G79" s="341"/>
      <c r="H79" s="341"/>
      <c r="I79" s="341"/>
      <c r="J79" s="341"/>
      <c r="K79" s="341"/>
      <c r="L79" s="341"/>
      <c r="M79" s="341"/>
    </row>
    <row r="80" spans="1:15" ht="12.6" customHeight="1">
      <c r="A80" s="495" t="s">
        <v>815</v>
      </c>
      <c r="D80" s="341"/>
      <c r="E80" s="341"/>
      <c r="F80" s="341"/>
      <c r="G80" s="341"/>
      <c r="H80" s="341"/>
      <c r="I80" s="341"/>
      <c r="J80" s="341"/>
      <c r="K80" s="341"/>
      <c r="L80" s="341"/>
      <c r="M80" s="341"/>
    </row>
    <row r="81" spans="1:13" ht="12.6" customHeight="1">
      <c r="A81" s="495" t="s">
        <v>496</v>
      </c>
      <c r="D81" s="341"/>
      <c r="E81" s="341"/>
      <c r="F81" s="341"/>
      <c r="G81" s="341"/>
      <c r="H81" s="341"/>
      <c r="I81" s="341"/>
      <c r="J81" s="341"/>
      <c r="K81" s="341"/>
      <c r="L81" s="341"/>
      <c r="M81" s="341"/>
    </row>
    <row r="82" spans="1:13" ht="12.6" customHeight="1">
      <c r="A82" s="495" t="s">
        <v>497</v>
      </c>
      <c r="D82" s="341"/>
      <c r="E82" s="341"/>
      <c r="F82" s="341"/>
      <c r="G82" s="341"/>
      <c r="H82" s="341"/>
      <c r="I82" s="341"/>
      <c r="J82" s="341"/>
      <c r="K82" s="341"/>
      <c r="L82" s="341"/>
      <c r="M82" s="341"/>
    </row>
    <row r="83" spans="1:13" ht="12.6" customHeight="1">
      <c r="D83" s="341"/>
      <c r="E83" s="341"/>
      <c r="F83" s="341"/>
      <c r="G83" s="341"/>
      <c r="H83" s="341"/>
      <c r="I83" s="341"/>
      <c r="J83" s="341"/>
      <c r="K83" s="341"/>
      <c r="L83" s="341"/>
      <c r="M83" s="341"/>
    </row>
    <row r="84" spans="1:13" ht="12.6" customHeight="1">
      <c r="D84" s="341"/>
      <c r="E84" s="341"/>
      <c r="F84" s="341"/>
      <c r="G84" s="341"/>
      <c r="H84" s="341"/>
      <c r="I84" s="341"/>
      <c r="J84" s="341"/>
      <c r="K84" s="341"/>
      <c r="L84" s="341"/>
      <c r="M84" s="341"/>
    </row>
    <row r="85" spans="1:13" ht="12.6" customHeight="1">
      <c r="D85" s="341"/>
      <c r="E85" s="341"/>
      <c r="F85" s="341"/>
      <c r="G85" s="341"/>
      <c r="H85" s="341"/>
      <c r="I85" s="341"/>
      <c r="J85" s="341"/>
      <c r="K85" s="341"/>
      <c r="L85" s="341"/>
      <c r="M85" s="341"/>
    </row>
    <row r="86" spans="1:13" ht="12.6" customHeight="1">
      <c r="D86" s="341"/>
      <c r="E86" s="341"/>
      <c r="F86" s="341"/>
      <c r="G86" s="341"/>
      <c r="H86" s="341"/>
      <c r="I86" s="341"/>
      <c r="J86" s="341"/>
      <c r="K86" s="341"/>
      <c r="L86" s="341"/>
      <c r="M86" s="341"/>
    </row>
    <row r="87" spans="1:13" ht="12.6" customHeight="1">
      <c r="D87" s="341"/>
      <c r="E87" s="341"/>
      <c r="F87" s="341"/>
      <c r="G87" s="341"/>
      <c r="H87" s="341"/>
      <c r="I87" s="341"/>
      <c r="J87" s="341"/>
      <c r="K87" s="341"/>
      <c r="L87" s="341"/>
      <c r="M87" s="341"/>
    </row>
    <row r="88" spans="1:13" ht="12.6" customHeight="1">
      <c r="D88" s="341"/>
      <c r="E88" s="341"/>
      <c r="F88" s="341"/>
      <c r="G88" s="341"/>
      <c r="H88" s="341"/>
      <c r="I88" s="341"/>
      <c r="J88" s="341"/>
      <c r="K88" s="341"/>
      <c r="L88" s="341"/>
      <c r="M88" s="341"/>
    </row>
    <row r="89" spans="1:13" ht="12.6" customHeight="1">
      <c r="D89" s="341"/>
      <c r="E89" s="341"/>
      <c r="F89" s="341"/>
      <c r="G89" s="341"/>
      <c r="H89" s="341"/>
      <c r="I89" s="341"/>
      <c r="J89" s="341"/>
      <c r="K89" s="341"/>
      <c r="L89" s="341"/>
      <c r="M89" s="341"/>
    </row>
    <row r="90" spans="1:13" ht="12.6" customHeight="1">
      <c r="D90" s="341"/>
      <c r="E90" s="341"/>
      <c r="F90" s="341"/>
      <c r="G90" s="341"/>
      <c r="H90" s="341"/>
      <c r="I90" s="341"/>
      <c r="J90" s="341"/>
      <c r="K90" s="341"/>
      <c r="L90" s="341"/>
      <c r="M90" s="341"/>
    </row>
    <row r="91" spans="1:13" ht="12.6" customHeight="1">
      <c r="D91" s="341"/>
      <c r="E91" s="341"/>
      <c r="F91" s="341"/>
      <c r="G91" s="341"/>
      <c r="H91" s="341"/>
      <c r="I91" s="341"/>
      <c r="J91" s="341"/>
      <c r="K91" s="341"/>
      <c r="L91" s="341"/>
      <c r="M91" s="341"/>
    </row>
    <row r="92" spans="1:13" ht="12.6" customHeight="1">
      <c r="D92" s="341"/>
      <c r="E92" s="341"/>
      <c r="F92" s="341"/>
      <c r="G92" s="341"/>
      <c r="H92" s="341"/>
      <c r="I92" s="341"/>
      <c r="J92" s="341"/>
      <c r="K92" s="341"/>
      <c r="L92" s="341"/>
      <c r="M92" s="341"/>
    </row>
    <row r="93" spans="1:13" ht="12.6" customHeight="1">
      <c r="D93" s="341"/>
      <c r="E93" s="341"/>
      <c r="F93" s="341"/>
      <c r="G93" s="341"/>
      <c r="H93" s="341"/>
      <c r="I93" s="341"/>
      <c r="J93" s="341"/>
      <c r="K93" s="341"/>
      <c r="L93" s="341"/>
      <c r="M93" s="341"/>
    </row>
    <row r="94" spans="1:13" ht="12.6" customHeight="1">
      <c r="D94" s="341"/>
      <c r="E94" s="341"/>
      <c r="F94" s="341"/>
      <c r="G94" s="341"/>
      <c r="H94" s="341"/>
      <c r="I94" s="341"/>
      <c r="J94" s="341"/>
      <c r="K94" s="341"/>
      <c r="L94" s="341"/>
      <c r="M94" s="341"/>
    </row>
    <row r="95" spans="1:13" ht="12.6" customHeight="1">
      <c r="D95" s="341"/>
      <c r="E95" s="341"/>
      <c r="F95" s="341"/>
      <c r="G95" s="341"/>
      <c r="H95" s="341"/>
      <c r="I95" s="341"/>
      <c r="J95" s="341"/>
      <c r="K95" s="341"/>
      <c r="L95" s="341"/>
      <c r="M95" s="341"/>
    </row>
    <row r="96" spans="1:13" ht="12.6" customHeight="1">
      <c r="D96" s="341"/>
      <c r="E96" s="341"/>
      <c r="F96" s="341"/>
      <c r="G96" s="341"/>
      <c r="H96" s="341"/>
      <c r="I96" s="341"/>
      <c r="J96" s="341"/>
      <c r="K96" s="341"/>
      <c r="L96" s="341"/>
      <c r="M96" s="341"/>
    </row>
    <row r="97" spans="4:13" ht="12.6" customHeight="1">
      <c r="D97" s="341"/>
      <c r="E97" s="341"/>
      <c r="F97" s="341"/>
      <c r="G97" s="341"/>
      <c r="H97" s="341"/>
      <c r="I97" s="341"/>
      <c r="J97" s="341"/>
      <c r="K97" s="341"/>
      <c r="L97" s="341"/>
      <c r="M97" s="341"/>
    </row>
    <row r="98" spans="4:13" ht="12.6" customHeight="1">
      <c r="D98" s="341"/>
      <c r="E98" s="341"/>
      <c r="F98" s="341"/>
      <c r="G98" s="341"/>
      <c r="H98" s="341"/>
      <c r="I98" s="341"/>
      <c r="J98" s="341"/>
      <c r="K98" s="341"/>
      <c r="L98" s="341"/>
      <c r="M98" s="341"/>
    </row>
    <row r="99" spans="4:13" ht="12.6" customHeight="1">
      <c r="D99" s="341"/>
      <c r="E99" s="341"/>
      <c r="F99" s="341"/>
      <c r="G99" s="341"/>
      <c r="H99" s="341"/>
      <c r="I99" s="341"/>
      <c r="J99" s="341"/>
      <c r="K99" s="341"/>
      <c r="L99" s="341"/>
      <c r="M99" s="341"/>
    </row>
    <row r="100" spans="4:13" ht="12.6" customHeight="1">
      <c r="D100" s="341"/>
      <c r="E100" s="341"/>
      <c r="F100" s="341"/>
      <c r="G100" s="341"/>
      <c r="H100" s="341"/>
      <c r="I100" s="341"/>
      <c r="J100" s="341"/>
      <c r="K100" s="341"/>
      <c r="L100" s="341"/>
      <c r="M100" s="341"/>
    </row>
    <row r="101" spans="4:13" ht="12.6" customHeight="1">
      <c r="D101" s="341"/>
      <c r="E101" s="341"/>
      <c r="F101" s="341"/>
      <c r="G101" s="341"/>
      <c r="H101" s="341"/>
      <c r="I101" s="341"/>
      <c r="J101" s="341"/>
      <c r="K101" s="341"/>
      <c r="L101" s="341"/>
      <c r="M101" s="341"/>
    </row>
    <row r="102" spans="4:13" ht="12.6" customHeight="1">
      <c r="D102" s="341"/>
      <c r="E102" s="341"/>
      <c r="F102" s="341"/>
      <c r="G102" s="341"/>
      <c r="H102" s="341"/>
      <c r="I102" s="341"/>
      <c r="J102" s="341"/>
      <c r="K102" s="341"/>
      <c r="L102" s="341"/>
      <c r="M102" s="341"/>
    </row>
    <row r="103" spans="4:13" ht="12.6" customHeight="1">
      <c r="D103" s="341"/>
      <c r="E103" s="341"/>
      <c r="F103" s="341"/>
      <c r="G103" s="341"/>
      <c r="H103" s="341"/>
      <c r="I103" s="341"/>
      <c r="J103" s="341"/>
      <c r="K103" s="341"/>
      <c r="L103" s="341"/>
      <c r="M103" s="341"/>
    </row>
    <row r="104" spans="4:13" ht="12.6" customHeight="1">
      <c r="D104" s="341"/>
      <c r="E104" s="341"/>
      <c r="F104" s="341"/>
      <c r="G104" s="341"/>
      <c r="H104" s="341"/>
      <c r="I104" s="341"/>
      <c r="J104" s="341"/>
      <c r="K104" s="341"/>
      <c r="L104" s="341"/>
      <c r="M104" s="341"/>
    </row>
    <row r="105" spans="4:13" ht="12.6" customHeight="1">
      <c r="D105" s="341"/>
      <c r="E105" s="341"/>
      <c r="F105" s="341"/>
      <c r="G105" s="341"/>
      <c r="H105" s="341"/>
      <c r="I105" s="341"/>
      <c r="J105" s="341"/>
      <c r="K105" s="341"/>
      <c r="L105" s="341"/>
      <c r="M105" s="341"/>
    </row>
    <row r="106" spans="4:13" ht="12.6" customHeight="1">
      <c r="D106" s="341"/>
      <c r="E106" s="341"/>
      <c r="F106" s="341"/>
      <c r="G106" s="341"/>
      <c r="H106" s="341"/>
      <c r="I106" s="341"/>
      <c r="J106" s="341"/>
      <c r="K106" s="341"/>
      <c r="L106" s="341"/>
      <c r="M106" s="341"/>
    </row>
    <row r="107" spans="4:13" ht="12.6" customHeight="1">
      <c r="D107" s="341"/>
      <c r="E107" s="341"/>
      <c r="F107" s="341"/>
      <c r="G107" s="341"/>
      <c r="H107" s="341"/>
      <c r="I107" s="341"/>
      <c r="J107" s="341"/>
      <c r="K107" s="341"/>
      <c r="L107" s="341"/>
      <c r="M107" s="341"/>
    </row>
    <row r="108" spans="4:13" ht="12.6" customHeight="1">
      <c r="D108" s="341"/>
      <c r="E108" s="341"/>
      <c r="F108" s="341"/>
      <c r="G108" s="341"/>
      <c r="H108" s="341"/>
      <c r="I108" s="341"/>
      <c r="J108" s="341"/>
      <c r="K108" s="341"/>
      <c r="L108" s="341"/>
      <c r="M108" s="341"/>
    </row>
    <row r="109" spans="4:13" ht="12.6" customHeight="1">
      <c r="D109" s="341"/>
      <c r="E109" s="341"/>
      <c r="F109" s="341"/>
      <c r="G109" s="341"/>
      <c r="H109" s="341"/>
      <c r="I109" s="341"/>
      <c r="J109" s="341"/>
      <c r="K109" s="341"/>
      <c r="L109" s="341"/>
      <c r="M109" s="341"/>
    </row>
    <row r="110" spans="4:13" ht="12.6" customHeight="1">
      <c r="D110" s="341"/>
      <c r="E110" s="341"/>
      <c r="F110" s="341"/>
      <c r="G110" s="341"/>
      <c r="H110" s="341"/>
      <c r="I110" s="341"/>
      <c r="J110" s="341"/>
      <c r="K110" s="341"/>
      <c r="L110" s="341"/>
      <c r="M110" s="341"/>
    </row>
    <row r="111" spans="4:13" ht="12.6" customHeight="1">
      <c r="D111" s="341"/>
      <c r="E111" s="341"/>
      <c r="F111" s="341"/>
      <c r="G111" s="341"/>
      <c r="H111" s="341"/>
      <c r="I111" s="341"/>
      <c r="J111" s="341"/>
      <c r="K111" s="341"/>
      <c r="L111" s="341"/>
      <c r="M111" s="341"/>
    </row>
    <row r="112" spans="4:13" ht="12.6" customHeight="1">
      <c r="D112" s="341"/>
      <c r="E112" s="341"/>
      <c r="F112" s="341"/>
      <c r="G112" s="341"/>
      <c r="H112" s="341"/>
      <c r="I112" s="341"/>
      <c r="J112" s="341"/>
      <c r="K112" s="341"/>
      <c r="L112" s="341"/>
      <c r="M112" s="341"/>
    </row>
    <row r="113" spans="4:13" ht="12.6" customHeight="1">
      <c r="D113" s="341"/>
      <c r="E113" s="341"/>
      <c r="F113" s="341"/>
      <c r="G113" s="341"/>
      <c r="H113" s="341"/>
      <c r="I113" s="341"/>
      <c r="J113" s="341"/>
      <c r="K113" s="341"/>
      <c r="L113" s="341"/>
      <c r="M113" s="341"/>
    </row>
    <row r="114" spans="4:13" ht="12.6" customHeight="1">
      <c r="D114" s="341"/>
      <c r="E114" s="341"/>
      <c r="F114" s="341"/>
      <c r="G114" s="341"/>
      <c r="H114" s="341"/>
      <c r="I114" s="341"/>
      <c r="J114" s="341"/>
      <c r="K114" s="341"/>
      <c r="L114" s="341"/>
      <c r="M114" s="341"/>
    </row>
    <row r="115" spans="4:13" ht="12.6" customHeight="1">
      <c r="D115" s="341"/>
      <c r="E115" s="341"/>
      <c r="F115" s="341"/>
      <c r="G115" s="341"/>
      <c r="H115" s="341"/>
      <c r="I115" s="341"/>
      <c r="J115" s="341"/>
      <c r="K115" s="341"/>
      <c r="L115" s="341"/>
      <c r="M115" s="341"/>
    </row>
    <row r="116" spans="4:13" ht="12.6" customHeight="1">
      <c r="D116" s="341"/>
      <c r="E116" s="341"/>
      <c r="F116" s="341"/>
      <c r="G116" s="341"/>
      <c r="H116" s="341"/>
      <c r="I116" s="341"/>
      <c r="J116" s="341"/>
      <c r="K116" s="341"/>
      <c r="L116" s="341"/>
      <c r="M116" s="341"/>
    </row>
    <row r="117" spans="4:13" ht="12.6" customHeight="1">
      <c r="D117" s="341"/>
      <c r="E117" s="341"/>
      <c r="F117" s="341"/>
      <c r="G117" s="341"/>
      <c r="H117" s="341"/>
      <c r="I117" s="341"/>
      <c r="J117" s="341"/>
      <c r="K117" s="341"/>
      <c r="L117" s="341"/>
      <c r="M117" s="341"/>
    </row>
    <row r="118" spans="4:13" ht="12.6" customHeight="1">
      <c r="D118" s="341"/>
      <c r="E118" s="341"/>
      <c r="F118" s="341"/>
      <c r="G118" s="341"/>
      <c r="H118" s="341"/>
      <c r="I118" s="341"/>
      <c r="J118" s="341"/>
      <c r="K118" s="341"/>
      <c r="L118" s="341"/>
      <c r="M118" s="341"/>
    </row>
    <row r="119" spans="4:13" ht="12.6" customHeight="1">
      <c r="D119" s="341"/>
      <c r="E119" s="341"/>
      <c r="F119" s="341"/>
      <c r="G119" s="341"/>
      <c r="H119" s="341"/>
      <c r="I119" s="341"/>
      <c r="J119" s="341"/>
      <c r="K119" s="341"/>
      <c r="L119" s="341"/>
      <c r="M119" s="341"/>
    </row>
    <row r="120" spans="4:13" ht="12.6" customHeight="1">
      <c r="D120" s="341"/>
      <c r="E120" s="341"/>
      <c r="F120" s="341"/>
      <c r="G120" s="341"/>
      <c r="H120" s="341"/>
      <c r="I120" s="341"/>
      <c r="J120" s="341"/>
      <c r="K120" s="341"/>
      <c r="L120" s="341"/>
      <c r="M120" s="341"/>
    </row>
    <row r="121" spans="4:13" ht="12.6" customHeight="1">
      <c r="D121" s="341"/>
      <c r="E121" s="341"/>
      <c r="F121" s="341"/>
      <c r="G121" s="341"/>
      <c r="H121" s="341"/>
      <c r="I121" s="341"/>
      <c r="J121" s="341"/>
      <c r="K121" s="341"/>
      <c r="L121" s="341"/>
      <c r="M121" s="341"/>
    </row>
    <row r="122" spans="4:13" ht="12.6" customHeight="1">
      <c r="D122" s="341"/>
      <c r="E122" s="341"/>
      <c r="F122" s="341"/>
      <c r="G122" s="341"/>
      <c r="H122" s="341"/>
      <c r="I122" s="341"/>
      <c r="J122" s="341"/>
      <c r="K122" s="341"/>
      <c r="L122" s="341"/>
      <c r="M122" s="341"/>
    </row>
    <row r="123" spans="4:13" ht="12.6" customHeight="1">
      <c r="D123" s="341"/>
      <c r="E123" s="341"/>
      <c r="F123" s="341"/>
      <c r="G123" s="341"/>
      <c r="H123" s="341"/>
      <c r="I123" s="341"/>
      <c r="J123" s="341"/>
      <c r="K123" s="341"/>
      <c r="L123" s="341"/>
      <c r="M123" s="341"/>
    </row>
    <row r="124" spans="4:13" ht="12.6" customHeight="1">
      <c r="D124" s="341"/>
      <c r="E124" s="341"/>
      <c r="F124" s="341"/>
      <c r="G124" s="341"/>
      <c r="H124" s="341"/>
      <c r="I124" s="341"/>
      <c r="J124" s="341"/>
      <c r="K124" s="341"/>
      <c r="L124" s="341"/>
      <c r="M124" s="341"/>
    </row>
    <row r="125" spans="4:13" ht="12.6" customHeight="1">
      <c r="D125" s="341"/>
      <c r="E125" s="341"/>
      <c r="F125" s="341"/>
      <c r="G125" s="341"/>
      <c r="H125" s="341"/>
      <c r="I125" s="341"/>
      <c r="J125" s="341"/>
      <c r="K125" s="341"/>
      <c r="L125" s="341"/>
      <c r="M125" s="341"/>
    </row>
    <row r="126" spans="4:13" ht="12.6" customHeight="1">
      <c r="D126" s="341"/>
      <c r="E126" s="341"/>
      <c r="F126" s="341"/>
      <c r="G126" s="341"/>
      <c r="H126" s="341"/>
      <c r="I126" s="341"/>
      <c r="J126" s="341"/>
      <c r="K126" s="341"/>
      <c r="L126" s="341"/>
      <c r="M126" s="341"/>
    </row>
    <row r="127" spans="4:13" ht="12.6" customHeight="1">
      <c r="D127" s="341"/>
      <c r="E127" s="341"/>
      <c r="F127" s="341"/>
      <c r="G127" s="341"/>
      <c r="H127" s="341"/>
      <c r="I127" s="341"/>
      <c r="J127" s="341"/>
      <c r="K127" s="341"/>
      <c r="L127" s="341"/>
      <c r="M127" s="341"/>
    </row>
    <row r="128" spans="4:13" ht="12.6" customHeight="1">
      <c r="D128" s="341"/>
      <c r="E128" s="341"/>
      <c r="F128" s="341"/>
      <c r="G128" s="341"/>
      <c r="H128" s="341"/>
      <c r="I128" s="341"/>
      <c r="J128" s="341"/>
      <c r="K128" s="341"/>
      <c r="L128" s="341"/>
      <c r="M128" s="341"/>
    </row>
    <row r="129" spans="4:13" ht="12.6" customHeight="1">
      <c r="D129" s="341"/>
      <c r="E129" s="341"/>
      <c r="F129" s="341"/>
      <c r="G129" s="341"/>
      <c r="H129" s="341"/>
      <c r="I129" s="341"/>
      <c r="J129" s="341"/>
      <c r="K129" s="341"/>
      <c r="L129" s="341"/>
      <c r="M129" s="341"/>
    </row>
    <row r="130" spans="4:13" ht="12.6" customHeight="1">
      <c r="D130" s="341"/>
      <c r="E130" s="341"/>
      <c r="F130" s="341"/>
      <c r="G130" s="341"/>
      <c r="H130" s="341"/>
      <c r="I130" s="341"/>
      <c r="J130" s="341"/>
      <c r="K130" s="341"/>
      <c r="L130" s="341"/>
      <c r="M130" s="341"/>
    </row>
    <row r="131" spans="4:13" ht="12.6" customHeight="1">
      <c r="D131" s="341"/>
      <c r="E131" s="341"/>
      <c r="F131" s="341"/>
      <c r="G131" s="341"/>
      <c r="H131" s="341"/>
      <c r="I131" s="341"/>
      <c r="J131" s="341"/>
      <c r="K131" s="341"/>
      <c r="L131" s="341"/>
      <c r="M131" s="341"/>
    </row>
    <row r="132" spans="4:13" ht="12.6" customHeight="1">
      <c r="D132" s="341"/>
      <c r="E132" s="341"/>
      <c r="F132" s="341"/>
      <c r="G132" s="341"/>
      <c r="H132" s="341"/>
      <c r="I132" s="341"/>
      <c r="J132" s="341"/>
      <c r="K132" s="341"/>
      <c r="L132" s="341"/>
      <c r="M132" s="341"/>
    </row>
    <row r="133" spans="4:13" ht="12.6" customHeight="1">
      <c r="D133" s="341"/>
      <c r="E133" s="341"/>
      <c r="F133" s="341"/>
      <c r="G133" s="341"/>
      <c r="H133" s="341"/>
      <c r="I133" s="341"/>
      <c r="J133" s="341"/>
      <c r="K133" s="341"/>
      <c r="L133" s="341"/>
      <c r="M133" s="341"/>
    </row>
    <row r="134" spans="4:13" ht="12.6" customHeight="1">
      <c r="D134" s="341"/>
      <c r="E134" s="341"/>
      <c r="F134" s="341"/>
      <c r="G134" s="341"/>
      <c r="H134" s="341"/>
      <c r="I134" s="341"/>
      <c r="J134" s="341"/>
      <c r="K134" s="341"/>
      <c r="L134" s="341"/>
      <c r="M134" s="341"/>
    </row>
    <row r="135" spans="4:13" ht="12.6" customHeight="1">
      <c r="D135" s="341"/>
      <c r="E135" s="341"/>
      <c r="F135" s="341"/>
      <c r="G135" s="341"/>
      <c r="H135" s="341"/>
      <c r="I135" s="341"/>
      <c r="J135" s="341"/>
      <c r="K135" s="341"/>
      <c r="L135" s="341"/>
      <c r="M135" s="341"/>
    </row>
    <row r="136" spans="4:13" ht="12.6" customHeight="1">
      <c r="D136" s="341"/>
      <c r="E136" s="341"/>
      <c r="F136" s="341"/>
      <c r="G136" s="341"/>
      <c r="H136" s="341"/>
      <c r="I136" s="341"/>
      <c r="J136" s="341"/>
      <c r="K136" s="341"/>
      <c r="L136" s="341"/>
      <c r="M136" s="341"/>
    </row>
    <row r="137" spans="4:13" ht="12.6" customHeight="1">
      <c r="D137" s="341"/>
      <c r="E137" s="341"/>
      <c r="F137" s="341"/>
      <c r="G137" s="341"/>
      <c r="H137" s="341"/>
      <c r="I137" s="341"/>
      <c r="J137" s="341"/>
      <c r="K137" s="341"/>
      <c r="L137" s="341"/>
      <c r="M137" s="341"/>
    </row>
    <row r="138" spans="4:13" ht="12.6" customHeight="1">
      <c r="D138" s="341"/>
      <c r="E138" s="341"/>
      <c r="F138" s="341"/>
      <c r="G138" s="341"/>
      <c r="H138" s="341"/>
      <c r="I138" s="341"/>
      <c r="J138" s="341"/>
      <c r="K138" s="341"/>
      <c r="L138" s="341"/>
      <c r="M138" s="341"/>
    </row>
    <row r="139" spans="4:13" ht="12.6" customHeight="1">
      <c r="D139" s="341"/>
      <c r="E139" s="341"/>
      <c r="F139" s="341"/>
      <c r="G139" s="341"/>
      <c r="H139" s="341"/>
      <c r="I139" s="341"/>
      <c r="J139" s="341"/>
      <c r="K139" s="341"/>
      <c r="L139" s="341"/>
      <c r="M139" s="341"/>
    </row>
    <row r="140" spans="4:13" ht="12.6" customHeight="1">
      <c r="D140" s="341"/>
      <c r="E140" s="341"/>
      <c r="F140" s="341"/>
      <c r="G140" s="341"/>
      <c r="H140" s="341"/>
      <c r="I140" s="341"/>
      <c r="J140" s="341"/>
      <c r="K140" s="341"/>
      <c r="L140" s="341"/>
      <c r="M140" s="341"/>
    </row>
  </sheetData>
  <phoneticPr fontId="0" type="noConversion"/>
  <pageMargins left="0.19" right="0.2" top="0.33" bottom="0.31" header="0.17" footer="0.18"/>
  <pageSetup scale="76" orientation="portrait"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transitionEvaluation="1" codeName="Sheet12" enableFormatConditionsCalculation="0">
    <tabColor indexed="22"/>
    <pageSetUpPr fitToPage="1"/>
  </sheetPr>
  <dimension ref="A1:Z80"/>
  <sheetViews>
    <sheetView showGridLines="0" workbookViewId="0">
      <selection activeCell="C8" sqref="C8:W8"/>
    </sheetView>
  </sheetViews>
  <sheetFormatPr defaultColWidth="11.33203125" defaultRowHeight="13.15" customHeight="1"/>
  <cols>
    <col min="1" max="1" width="20.33203125" style="15" customWidth="1"/>
    <col min="2" max="2" width="6.83203125" style="15" customWidth="1"/>
    <col min="3" max="11" width="6.33203125" style="15" customWidth="1"/>
    <col min="12" max="14" width="6.6640625" style="15" customWidth="1"/>
    <col min="15" max="15" width="7.1640625" style="15" customWidth="1"/>
    <col min="16" max="16" width="7.1640625" style="81" customWidth="1"/>
    <col min="17" max="20" width="7.1640625" style="15" customWidth="1"/>
    <col min="21" max="23" width="7.1640625" style="81" customWidth="1"/>
    <col min="24" max="24" width="2" style="15" customWidth="1"/>
    <col min="25" max="25" width="21.5" style="416" customWidth="1"/>
    <col min="26" max="26" width="11.33203125" style="15" customWidth="1"/>
    <col min="27" max="16384" width="11.33203125" style="15"/>
  </cols>
  <sheetData>
    <row r="1" spans="1:26" s="461" customFormat="1" ht="13.15" customHeight="1">
      <c r="A1" s="37">
        <v>12</v>
      </c>
      <c r="C1" s="458"/>
      <c r="D1" s="458"/>
      <c r="E1" s="458"/>
      <c r="F1" s="458"/>
      <c r="G1" s="458"/>
      <c r="H1" s="458"/>
      <c r="I1" s="458"/>
      <c r="J1" s="458"/>
      <c r="K1" s="458"/>
      <c r="L1" s="458"/>
      <c r="M1" s="458"/>
      <c r="N1" s="458"/>
      <c r="O1" s="458"/>
      <c r="P1" s="458"/>
      <c r="T1" s="457"/>
      <c r="U1" s="54"/>
      <c r="V1" s="54"/>
      <c r="W1" s="54"/>
      <c r="Y1" s="352">
        <v>12</v>
      </c>
    </row>
    <row r="2" spans="1:26" ht="13.15" customHeight="1">
      <c r="A2" s="36" t="s">
        <v>30</v>
      </c>
      <c r="C2" s="32"/>
      <c r="D2" s="32"/>
      <c r="E2" s="32"/>
      <c r="F2" s="32"/>
      <c r="G2" s="32"/>
      <c r="H2" s="32"/>
      <c r="I2" s="32"/>
      <c r="J2" s="32"/>
      <c r="K2" s="32"/>
      <c r="L2" s="32"/>
      <c r="M2" s="32"/>
      <c r="N2" s="32"/>
      <c r="O2" s="32"/>
      <c r="P2" s="42"/>
      <c r="T2" s="51"/>
      <c r="U2" s="54"/>
      <c r="V2" s="54"/>
      <c r="W2" s="54"/>
      <c r="Y2" s="411" t="s">
        <v>30</v>
      </c>
    </row>
    <row r="3" spans="1:26" ht="13.15" customHeight="1">
      <c r="A3" s="79" t="s">
        <v>458</v>
      </c>
      <c r="C3" s="32"/>
      <c r="D3" s="32"/>
      <c r="E3" s="32"/>
      <c r="F3" s="32"/>
      <c r="G3" s="32"/>
      <c r="H3" s="32"/>
      <c r="I3" s="32"/>
      <c r="J3" s="32"/>
      <c r="K3" s="32"/>
      <c r="L3" s="32"/>
      <c r="M3" s="32"/>
      <c r="N3" s="32"/>
      <c r="P3" s="42"/>
      <c r="T3" s="51"/>
      <c r="U3" s="54"/>
      <c r="V3" s="54"/>
      <c r="W3" s="54"/>
      <c r="Y3" s="412" t="s">
        <v>459</v>
      </c>
    </row>
    <row r="4" spans="1:26" ht="13.15" customHeight="1">
      <c r="A4" s="39" t="s">
        <v>448</v>
      </c>
      <c r="C4" s="32"/>
      <c r="D4" s="32"/>
      <c r="E4" s="32"/>
      <c r="F4" s="32"/>
      <c r="G4" s="32"/>
      <c r="H4" s="32"/>
      <c r="I4" s="32"/>
      <c r="J4" s="32"/>
      <c r="K4" s="32"/>
      <c r="L4" s="32"/>
      <c r="M4" s="32"/>
      <c r="N4" s="32"/>
      <c r="P4" s="42"/>
      <c r="T4" s="51"/>
      <c r="U4" s="54"/>
      <c r="V4" s="54"/>
      <c r="W4" s="54"/>
      <c r="Y4" s="413" t="s">
        <v>479</v>
      </c>
    </row>
    <row r="5" spans="1:26" ht="13.15" customHeight="1">
      <c r="A5" s="137"/>
      <c r="B5" s="83"/>
      <c r="C5" s="138"/>
      <c r="D5" s="138"/>
      <c r="E5" s="138"/>
      <c r="F5" s="138"/>
      <c r="G5" s="138"/>
      <c r="H5" s="138"/>
      <c r="I5" s="138"/>
      <c r="J5" s="138"/>
      <c r="K5" s="138"/>
      <c r="L5" s="138"/>
      <c r="M5" s="138"/>
      <c r="N5" s="138"/>
      <c r="O5" s="83"/>
      <c r="P5" s="139"/>
      <c r="Q5" s="83"/>
      <c r="R5" s="83"/>
      <c r="S5" s="83"/>
      <c r="T5" s="55"/>
      <c r="U5" s="584"/>
      <c r="V5" s="584"/>
      <c r="W5" s="584"/>
      <c r="X5" s="83"/>
      <c r="Y5" s="414"/>
      <c r="Z5" s="83"/>
    </row>
    <row r="6" spans="1:26" s="80" customFormat="1" ht="13.15" customHeight="1">
      <c r="A6" s="153"/>
      <c r="B6" s="153"/>
      <c r="C6" s="148">
        <v>1990</v>
      </c>
      <c r="D6" s="149" t="s">
        <v>1</v>
      </c>
      <c r="E6" s="149" t="s">
        <v>2</v>
      </c>
      <c r="F6" s="149" t="s">
        <v>3</v>
      </c>
      <c r="G6" s="149" t="s">
        <v>4</v>
      </c>
      <c r="H6" s="149" t="s">
        <v>5</v>
      </c>
      <c r="I6" s="149">
        <v>1996</v>
      </c>
      <c r="J6" s="149">
        <v>1997</v>
      </c>
      <c r="K6" s="149">
        <v>1998</v>
      </c>
      <c r="L6" s="149">
        <v>1999</v>
      </c>
      <c r="M6" s="149">
        <v>2000</v>
      </c>
      <c r="N6" s="149">
        <v>2001</v>
      </c>
      <c r="O6" s="149">
        <v>2002</v>
      </c>
      <c r="P6" s="148">
        <v>2003</v>
      </c>
      <c r="Q6" s="153">
        <v>2004</v>
      </c>
      <c r="R6" s="153">
        <v>2005</v>
      </c>
      <c r="S6" s="153">
        <v>2006</v>
      </c>
      <c r="T6" s="151">
        <v>2007</v>
      </c>
      <c r="U6" s="151">
        <v>2008</v>
      </c>
      <c r="V6" s="151">
        <v>2009</v>
      </c>
      <c r="W6" s="151">
        <v>2010</v>
      </c>
      <c r="X6" s="153" t="s">
        <v>70</v>
      </c>
      <c r="Y6" s="415"/>
    </row>
    <row r="8" spans="1:26" s="243" customFormat="1" ht="13.15" customHeight="1">
      <c r="A8" s="329" t="s">
        <v>99</v>
      </c>
      <c r="B8" s="329"/>
      <c r="C8" s="512">
        <v>3928.7</v>
      </c>
      <c r="D8" s="512">
        <v>3583.5</v>
      </c>
      <c r="E8" s="512">
        <v>3611.06</v>
      </c>
      <c r="F8" s="512">
        <v>3772.72</v>
      </c>
      <c r="G8" s="512">
        <v>4438.8369999999995</v>
      </c>
      <c r="H8" s="512">
        <v>4636.3</v>
      </c>
      <c r="I8" s="512">
        <v>4791.2879999999996</v>
      </c>
      <c r="J8" s="512">
        <v>4945.3999999999996</v>
      </c>
      <c r="K8" s="512">
        <v>5467.4810000000007</v>
      </c>
      <c r="L8" s="512">
        <v>8261.357406007839</v>
      </c>
      <c r="M8" s="512">
        <v>8894.9004475411621</v>
      </c>
      <c r="N8" s="512">
        <v>8936.5256855800908</v>
      </c>
      <c r="O8" s="512">
        <v>10547.757670908361</v>
      </c>
      <c r="P8" s="512">
        <v>11012.896273818533</v>
      </c>
      <c r="Q8" s="512">
        <v>11593.126935729104</v>
      </c>
      <c r="R8" s="512">
        <v>11417.679350327757</v>
      </c>
      <c r="S8" s="512">
        <v>10559.554431231099</v>
      </c>
      <c r="T8" s="512">
        <v>12218.166128355606</v>
      </c>
      <c r="U8" s="519">
        <v>12020.998294122972</v>
      </c>
      <c r="V8" s="519">
        <v>13935.119419722798</v>
      </c>
      <c r="W8" s="519">
        <v>14623.087663017162</v>
      </c>
      <c r="X8" s="520"/>
      <c r="Y8" s="521" t="s">
        <v>357</v>
      </c>
      <c r="Z8" s="522"/>
    </row>
    <row r="9" spans="1:26" ht="13.15" customHeight="1">
      <c r="A9" s="256" t="s">
        <v>590</v>
      </c>
      <c r="B9" s="256"/>
      <c r="C9" s="512">
        <v>3928.7</v>
      </c>
      <c r="D9" s="515">
        <v>3583.5</v>
      </c>
      <c r="E9" s="515">
        <v>3611.06</v>
      </c>
      <c r="F9" s="515">
        <v>3772.72</v>
      </c>
      <c r="G9" s="515">
        <v>4438.8369999999995</v>
      </c>
      <c r="H9" s="515">
        <v>4636.3</v>
      </c>
      <c r="I9" s="515">
        <v>4791.2879999999996</v>
      </c>
      <c r="J9" s="515">
        <v>4945.3999999999996</v>
      </c>
      <c r="K9" s="515">
        <v>5467.4810000000007</v>
      </c>
      <c r="L9" s="515">
        <v>5617.7775050078399</v>
      </c>
      <c r="M9" s="515">
        <v>6116.1784475411623</v>
      </c>
      <c r="N9" s="515">
        <v>5854.7956855800903</v>
      </c>
      <c r="O9" s="515">
        <v>8327.6597362760076</v>
      </c>
      <c r="P9" s="515">
        <v>9584.5816424192162</v>
      </c>
      <c r="Q9" s="515">
        <v>10230.921379751875</v>
      </c>
      <c r="R9" s="515">
        <v>10197.901076468836</v>
      </c>
      <c r="S9" s="515">
        <v>9330.3331607392956</v>
      </c>
      <c r="T9" s="515">
        <v>11081.278477192815</v>
      </c>
      <c r="U9" s="315">
        <v>10748.014183240015</v>
      </c>
      <c r="V9" s="315">
        <v>12620.4451673154</v>
      </c>
      <c r="W9" s="315">
        <v>12980.537795992179</v>
      </c>
      <c r="X9" s="515"/>
      <c r="Y9" s="513" t="s">
        <v>592</v>
      </c>
      <c r="Z9" s="514"/>
    </row>
    <row r="10" spans="1:26" s="82" customFormat="1" ht="13.15" customHeight="1">
      <c r="A10" s="256" t="s">
        <v>414</v>
      </c>
      <c r="B10" s="516"/>
      <c r="C10" s="519" t="s">
        <v>33</v>
      </c>
      <c r="D10" s="519" t="s">
        <v>33</v>
      </c>
      <c r="E10" s="519" t="s">
        <v>33</v>
      </c>
      <c r="F10" s="519" t="s">
        <v>33</v>
      </c>
      <c r="G10" s="519" t="s">
        <v>33</v>
      </c>
      <c r="H10" s="519" t="s">
        <v>33</v>
      </c>
      <c r="I10" s="519" t="s">
        <v>33</v>
      </c>
      <c r="J10" s="519" t="s">
        <v>33</v>
      </c>
      <c r="K10" s="519" t="s">
        <v>33</v>
      </c>
      <c r="L10" s="515">
        <v>2643.5799009999996</v>
      </c>
      <c r="M10" s="515">
        <v>2778.7219999999998</v>
      </c>
      <c r="N10" s="515">
        <v>3081.73</v>
      </c>
      <c r="O10" s="515">
        <v>2220.0979346323529</v>
      </c>
      <c r="P10" s="515">
        <v>1428.3146313993172</v>
      </c>
      <c r="Q10" s="515">
        <v>1362.2055559772296</v>
      </c>
      <c r="R10" s="515">
        <v>1219.7782738589212</v>
      </c>
      <c r="S10" s="515">
        <v>1229.2212704918034</v>
      </c>
      <c r="T10" s="515">
        <v>1136.8876511627907</v>
      </c>
      <c r="U10" s="315">
        <v>1272.9841108829569</v>
      </c>
      <c r="V10" s="315">
        <v>1314.6742524073979</v>
      </c>
      <c r="W10" s="315">
        <v>1642.5498670249826</v>
      </c>
      <c r="X10" s="515"/>
      <c r="Y10" s="513" t="s">
        <v>415</v>
      </c>
      <c r="Z10" s="517"/>
    </row>
    <row r="11" spans="1:26" s="82" customFormat="1" ht="12.75" customHeight="1">
      <c r="A11" s="256" t="s">
        <v>100</v>
      </c>
      <c r="B11" s="256"/>
      <c r="C11" s="515"/>
      <c r="D11" s="515"/>
      <c r="E11" s="515"/>
      <c r="F11" s="515"/>
      <c r="G11" s="515"/>
      <c r="H11" s="515"/>
      <c r="I11" s="515"/>
      <c r="J11" s="515"/>
      <c r="K11" s="515"/>
      <c r="L11" s="515"/>
      <c r="M11" s="515"/>
      <c r="N11" s="515"/>
      <c r="O11" s="515"/>
      <c r="P11" s="515"/>
      <c r="Q11" s="515"/>
      <c r="R11" s="524"/>
      <c r="S11" s="524"/>
      <c r="T11" s="524"/>
      <c r="U11" s="315"/>
      <c r="V11" s="315"/>
      <c r="W11" s="315"/>
      <c r="X11" s="516"/>
      <c r="Y11" s="256" t="s">
        <v>100</v>
      </c>
      <c r="Z11" s="514"/>
    </row>
    <row r="12" spans="1:26" s="330" customFormat="1" ht="13.15" customHeight="1">
      <c r="A12" s="329" t="s">
        <v>449</v>
      </c>
      <c r="B12" s="329"/>
      <c r="C12" s="728"/>
      <c r="D12" s="728"/>
      <c r="E12" s="728"/>
      <c r="F12" s="728"/>
      <c r="G12" s="728"/>
      <c r="H12" s="728"/>
      <c r="I12" s="728"/>
      <c r="J12" s="728"/>
      <c r="K12" s="728"/>
      <c r="L12" s="728"/>
      <c r="M12" s="728"/>
      <c r="N12" s="728"/>
      <c r="O12" s="728"/>
      <c r="P12" s="728"/>
      <c r="Q12" s="728"/>
      <c r="R12" s="728"/>
      <c r="S12" s="728"/>
      <c r="T12" s="728"/>
      <c r="U12" s="729"/>
      <c r="V12" s="729"/>
      <c r="W12" s="729"/>
      <c r="X12" s="728"/>
      <c r="Y12" s="730" t="s">
        <v>416</v>
      </c>
      <c r="Z12" s="731"/>
    </row>
    <row r="13" spans="1:26" s="330" customFormat="1" ht="13.15" customHeight="1">
      <c r="A13" s="732" t="s">
        <v>417</v>
      </c>
      <c r="B13" s="329"/>
      <c r="C13" s="728"/>
      <c r="D13" s="728"/>
      <c r="E13" s="728"/>
      <c r="F13" s="728"/>
      <c r="G13" s="728"/>
      <c r="H13" s="728"/>
      <c r="I13" s="728"/>
      <c r="J13" s="728"/>
      <c r="K13" s="728"/>
      <c r="L13" s="728"/>
      <c r="M13" s="728"/>
      <c r="N13" s="728"/>
      <c r="O13" s="728"/>
      <c r="P13" s="728"/>
      <c r="Q13" s="728"/>
      <c r="R13" s="728"/>
      <c r="S13" s="728"/>
      <c r="T13" s="728"/>
      <c r="U13" s="729"/>
      <c r="V13" s="729"/>
      <c r="W13" s="729"/>
      <c r="X13" s="728"/>
      <c r="Y13" s="733" t="s">
        <v>418</v>
      </c>
      <c r="Z13" s="731"/>
    </row>
    <row r="14" spans="1:26" s="82" customFormat="1" ht="13.15" customHeight="1">
      <c r="A14" s="316" t="s">
        <v>419</v>
      </c>
      <c r="B14" s="256"/>
      <c r="C14" s="519" t="s">
        <v>33</v>
      </c>
      <c r="D14" s="519" t="s">
        <v>33</v>
      </c>
      <c r="E14" s="519" t="s">
        <v>33</v>
      </c>
      <c r="F14" s="519" t="s">
        <v>33</v>
      </c>
      <c r="G14" s="519" t="s">
        <v>33</v>
      </c>
      <c r="H14" s="519" t="s">
        <v>33</v>
      </c>
      <c r="I14" s="519" t="s">
        <v>33</v>
      </c>
      <c r="J14" s="519" t="s">
        <v>33</v>
      </c>
      <c r="K14" s="519" t="s">
        <v>33</v>
      </c>
      <c r="L14" s="515">
        <v>5581.5774790251671</v>
      </c>
      <c r="M14" s="515">
        <v>6107.4193369326831</v>
      </c>
      <c r="N14" s="515">
        <v>5836.8288039659074</v>
      </c>
      <c r="O14" s="515">
        <v>8301.5951510718096</v>
      </c>
      <c r="P14" s="515">
        <v>9465.6460563282453</v>
      </c>
      <c r="Q14" s="515">
        <v>10127.073388507306</v>
      </c>
      <c r="R14" s="515">
        <v>10152.678911980278</v>
      </c>
      <c r="S14" s="515">
        <v>9292.8877178823623</v>
      </c>
      <c r="T14" s="515">
        <v>10909.446446945987</v>
      </c>
      <c r="U14" s="315">
        <v>10632.791282492046</v>
      </c>
      <c r="V14" s="315">
        <v>12378.944625286686</v>
      </c>
      <c r="W14" s="315">
        <v>12833.567730395862</v>
      </c>
      <c r="X14" s="515"/>
      <c r="Y14" s="518" t="s">
        <v>420</v>
      </c>
      <c r="Z14" s="514"/>
    </row>
    <row r="15" spans="1:26" s="82" customFormat="1" ht="13.15" customHeight="1">
      <c r="A15" s="316" t="s">
        <v>170</v>
      </c>
      <c r="B15" s="256"/>
      <c r="C15" s="519" t="s">
        <v>33</v>
      </c>
      <c r="D15" s="519" t="s">
        <v>33</v>
      </c>
      <c r="E15" s="519" t="s">
        <v>33</v>
      </c>
      <c r="F15" s="519" t="s">
        <v>33</v>
      </c>
      <c r="G15" s="519" t="s">
        <v>33</v>
      </c>
      <c r="H15" s="519" t="s">
        <v>33</v>
      </c>
      <c r="I15" s="519" t="s">
        <v>33</v>
      </c>
      <c r="J15" s="519" t="s">
        <v>33</v>
      </c>
      <c r="K15" s="519" t="s">
        <v>33</v>
      </c>
      <c r="L15" s="515">
        <v>36.200025982673971</v>
      </c>
      <c r="M15" s="515">
        <v>8.793753608477699</v>
      </c>
      <c r="N15" s="515">
        <v>17.932496091850126</v>
      </c>
      <c r="O15" s="515">
        <v>26.073890517850746</v>
      </c>
      <c r="P15" s="515">
        <v>118.93555371056431</v>
      </c>
      <c r="Q15" s="515">
        <v>103.84930318381495</v>
      </c>
      <c r="R15" s="515">
        <v>45.222153873207169</v>
      </c>
      <c r="S15" s="515">
        <v>37.445790267223586</v>
      </c>
      <c r="T15" s="515">
        <v>171.84163932299876</v>
      </c>
      <c r="U15" s="315">
        <v>115.32226415561276</v>
      </c>
      <c r="V15" s="315">
        <v>241</v>
      </c>
      <c r="W15" s="315">
        <v>147.14441968579746</v>
      </c>
      <c r="X15" s="515"/>
      <c r="Y15" s="518" t="s">
        <v>421</v>
      </c>
      <c r="Z15" s="514"/>
    </row>
    <row r="16" spans="1:26" s="82" customFormat="1" ht="13.15" customHeight="1">
      <c r="A16" s="732" t="s">
        <v>422</v>
      </c>
      <c r="B16" s="256"/>
      <c r="C16" s="515"/>
      <c r="D16" s="515"/>
      <c r="E16" s="515"/>
      <c r="F16" s="515"/>
      <c r="G16" s="515"/>
      <c r="H16" s="515"/>
      <c r="I16" s="515"/>
      <c r="J16" s="515"/>
      <c r="K16" s="515"/>
      <c r="L16" s="515"/>
      <c r="M16" s="515"/>
      <c r="N16" s="515"/>
      <c r="O16" s="515"/>
      <c r="P16" s="515"/>
      <c r="Q16" s="515"/>
      <c r="R16" s="515"/>
      <c r="S16" s="515"/>
      <c r="T16" s="515"/>
      <c r="U16" s="315"/>
      <c r="V16" s="315"/>
      <c r="W16" s="315"/>
      <c r="X16" s="515"/>
      <c r="Y16" s="733" t="s">
        <v>423</v>
      </c>
      <c r="Z16" s="514"/>
    </row>
    <row r="17" spans="1:26" s="82" customFormat="1" ht="13.15" customHeight="1">
      <c r="A17" s="736" t="s">
        <v>424</v>
      </c>
      <c r="B17" s="256"/>
      <c r="C17" s="519" t="s">
        <v>33</v>
      </c>
      <c r="D17" s="519" t="s">
        <v>33</v>
      </c>
      <c r="E17" s="519" t="s">
        <v>33</v>
      </c>
      <c r="F17" s="519" t="s">
        <v>33</v>
      </c>
      <c r="G17" s="519" t="s">
        <v>33</v>
      </c>
      <c r="H17" s="519" t="s">
        <v>33</v>
      </c>
      <c r="I17" s="519" t="s">
        <v>33</v>
      </c>
      <c r="J17" s="519" t="s">
        <v>33</v>
      </c>
      <c r="K17" s="519" t="s">
        <v>33</v>
      </c>
      <c r="L17" s="515">
        <v>2414.2373645041798</v>
      </c>
      <c r="M17" s="515">
        <v>2534.5536194184947</v>
      </c>
      <c r="N17" s="515">
        <v>2551.1625257222886</v>
      </c>
      <c r="O17" s="515">
        <v>4779.6549406307568</v>
      </c>
      <c r="P17" s="515">
        <v>5650.1012401574371</v>
      </c>
      <c r="Q17" s="515">
        <v>5900.9447168870165</v>
      </c>
      <c r="R17" s="515">
        <v>5545.0366226413071</v>
      </c>
      <c r="S17" s="515">
        <v>2701.7810003065097</v>
      </c>
      <c r="T17" s="515">
        <v>2705.0500219668993</v>
      </c>
      <c r="U17" s="315">
        <v>3167.5291517794944</v>
      </c>
      <c r="V17" s="315">
        <v>4523.4182574873903</v>
      </c>
      <c r="W17" s="315">
        <v>4049.7605479247536</v>
      </c>
      <c r="X17" s="515"/>
      <c r="Y17" s="734" t="s">
        <v>425</v>
      </c>
      <c r="Z17" s="514"/>
    </row>
    <row r="18" spans="1:26" ht="13.15" customHeight="1">
      <c r="A18" s="737" t="s">
        <v>426</v>
      </c>
      <c r="B18" s="256"/>
      <c r="C18" s="519" t="s">
        <v>33</v>
      </c>
      <c r="D18" s="519" t="s">
        <v>33</v>
      </c>
      <c r="E18" s="519" t="s">
        <v>33</v>
      </c>
      <c r="F18" s="519" t="s">
        <v>33</v>
      </c>
      <c r="G18" s="519" t="s">
        <v>33</v>
      </c>
      <c r="H18" s="519" t="s">
        <v>33</v>
      </c>
      <c r="I18" s="519" t="s">
        <v>33</v>
      </c>
      <c r="J18" s="519" t="s">
        <v>33</v>
      </c>
      <c r="K18" s="519" t="s">
        <v>33</v>
      </c>
      <c r="L18" s="515">
        <v>1923.0926542004217</v>
      </c>
      <c r="M18" s="515">
        <v>2110.0643493640282</v>
      </c>
      <c r="N18" s="515">
        <v>2223.3118605459972</v>
      </c>
      <c r="O18" s="515">
        <v>4502.6839612156355</v>
      </c>
      <c r="P18" s="515">
        <v>5426.7470918878189</v>
      </c>
      <c r="Q18" s="515">
        <v>5722.0145851181142</v>
      </c>
      <c r="R18" s="515">
        <v>5403.2030589413071</v>
      </c>
      <c r="S18" s="515">
        <v>2525.7135676665098</v>
      </c>
      <c r="T18" s="515">
        <v>2537.7108878468994</v>
      </c>
      <c r="U18" s="315">
        <v>3015.9789575094946</v>
      </c>
      <c r="V18" s="315">
        <v>4393.5699004873904</v>
      </c>
      <c r="W18" s="315">
        <v>3939.1805479247537</v>
      </c>
      <c r="X18" s="515"/>
      <c r="Y18" s="735" t="s">
        <v>427</v>
      </c>
      <c r="Z18" s="514"/>
    </row>
    <row r="19" spans="1:26" ht="13.15" customHeight="1">
      <c r="A19" s="736" t="s">
        <v>428</v>
      </c>
      <c r="B19" s="256"/>
      <c r="C19" s="519" t="s">
        <v>33</v>
      </c>
      <c r="D19" s="519" t="s">
        <v>33</v>
      </c>
      <c r="E19" s="519" t="s">
        <v>33</v>
      </c>
      <c r="F19" s="519" t="s">
        <v>33</v>
      </c>
      <c r="G19" s="519" t="s">
        <v>33</v>
      </c>
      <c r="H19" s="519" t="s">
        <v>33</v>
      </c>
      <c r="I19" s="519" t="s">
        <v>33</v>
      </c>
      <c r="J19" s="519" t="s">
        <v>33</v>
      </c>
      <c r="K19" s="519" t="s">
        <v>33</v>
      </c>
      <c r="L19" s="515">
        <v>491.14471030375802</v>
      </c>
      <c r="M19" s="515">
        <v>424.48927005446632</v>
      </c>
      <c r="N19" s="515">
        <v>327.85066517629161</v>
      </c>
      <c r="O19" s="515">
        <v>276.97097941512123</v>
      </c>
      <c r="P19" s="515">
        <v>223.35414826961826</v>
      </c>
      <c r="Q19" s="515">
        <v>178.93013176890275</v>
      </c>
      <c r="R19" s="515">
        <v>141.83356370000001</v>
      </c>
      <c r="S19" s="515">
        <v>176.06743263999999</v>
      </c>
      <c r="T19" s="515">
        <v>167.33913411999998</v>
      </c>
      <c r="U19" s="315">
        <v>151.55019426999999</v>
      </c>
      <c r="V19" s="315">
        <v>129.84835699999999</v>
      </c>
      <c r="W19" s="315">
        <v>110.58</v>
      </c>
      <c r="X19" s="515"/>
      <c r="Y19" s="734" t="s">
        <v>429</v>
      </c>
      <c r="Z19" s="514"/>
    </row>
    <row r="20" spans="1:26" ht="13.15" customHeight="1">
      <c r="A20" s="736" t="s">
        <v>686</v>
      </c>
      <c r="B20" s="256"/>
      <c r="C20" s="519" t="s">
        <v>33</v>
      </c>
      <c r="D20" s="519" t="s">
        <v>33</v>
      </c>
      <c r="E20" s="519" t="s">
        <v>33</v>
      </c>
      <c r="F20" s="519" t="s">
        <v>33</v>
      </c>
      <c r="G20" s="519" t="s">
        <v>33</v>
      </c>
      <c r="H20" s="519" t="s">
        <v>33</v>
      </c>
      <c r="I20" s="519" t="s">
        <v>33</v>
      </c>
      <c r="J20" s="519" t="s">
        <v>33</v>
      </c>
      <c r="K20" s="519" t="s">
        <v>33</v>
      </c>
      <c r="L20" s="515" t="s">
        <v>33</v>
      </c>
      <c r="M20" s="515" t="s">
        <v>33</v>
      </c>
      <c r="N20" s="515" t="s">
        <v>33</v>
      </c>
      <c r="O20" s="515" t="s">
        <v>33</v>
      </c>
      <c r="P20" s="515" t="s">
        <v>33</v>
      </c>
      <c r="Q20" s="515" t="s">
        <v>33</v>
      </c>
      <c r="R20" s="515" t="s">
        <v>33</v>
      </c>
      <c r="S20" s="515" t="s">
        <v>33</v>
      </c>
      <c r="T20" s="515" t="s">
        <v>33</v>
      </c>
      <c r="U20" s="315" t="s">
        <v>33</v>
      </c>
      <c r="V20" s="315" t="s">
        <v>33</v>
      </c>
      <c r="W20" s="315" t="s">
        <v>33</v>
      </c>
      <c r="X20" s="515"/>
      <c r="Y20" s="734" t="s">
        <v>685</v>
      </c>
      <c r="Z20" s="514"/>
    </row>
    <row r="21" spans="1:26" ht="13.15" customHeight="1">
      <c r="A21" s="736" t="s">
        <v>430</v>
      </c>
      <c r="B21" s="256"/>
      <c r="C21" s="519" t="s">
        <v>33</v>
      </c>
      <c r="D21" s="519" t="s">
        <v>33</v>
      </c>
      <c r="E21" s="519" t="s">
        <v>33</v>
      </c>
      <c r="F21" s="519" t="s">
        <v>33</v>
      </c>
      <c r="G21" s="519" t="s">
        <v>33</v>
      </c>
      <c r="H21" s="519" t="s">
        <v>33</v>
      </c>
      <c r="I21" s="519" t="s">
        <v>33</v>
      </c>
      <c r="J21" s="519" t="s">
        <v>33</v>
      </c>
      <c r="K21" s="519" t="s">
        <v>33</v>
      </c>
      <c r="L21" s="515">
        <v>3203.5401405036591</v>
      </c>
      <c r="M21" s="515">
        <v>3581.6248281226672</v>
      </c>
      <c r="N21" s="515">
        <v>3303.6331598578013</v>
      </c>
      <c r="O21" s="515">
        <v>3548.0047956452513</v>
      </c>
      <c r="P21" s="515">
        <v>3934.4802329373088</v>
      </c>
      <c r="Q21" s="515">
        <v>4329.9766628648595</v>
      </c>
      <c r="R21" s="515">
        <v>4652.8644538275285</v>
      </c>
      <c r="S21" s="515">
        <v>6628.5521604327869</v>
      </c>
      <c r="T21" s="515">
        <v>8376.2284552259171</v>
      </c>
      <c r="U21" s="315">
        <v>7580.4850314605201</v>
      </c>
      <c r="V21" s="315">
        <v>8097.0139920757201</v>
      </c>
      <c r="W21" s="315">
        <v>8930.7772480674266</v>
      </c>
      <c r="X21" s="515"/>
      <c r="Y21" s="734" t="s">
        <v>431</v>
      </c>
      <c r="Z21" s="514"/>
    </row>
    <row r="22" spans="1:26" ht="13.15" customHeight="1">
      <c r="A22" s="736" t="s">
        <v>432</v>
      </c>
      <c r="B22" s="256"/>
      <c r="C22" s="519" t="s">
        <v>33</v>
      </c>
      <c r="D22" s="519" t="s">
        <v>33</v>
      </c>
      <c r="E22" s="519" t="s">
        <v>33</v>
      </c>
      <c r="F22" s="519" t="s">
        <v>33</v>
      </c>
      <c r="G22" s="519" t="s">
        <v>33</v>
      </c>
      <c r="H22" s="519" t="s">
        <v>33</v>
      </c>
      <c r="I22" s="519" t="s">
        <v>33</v>
      </c>
      <c r="J22" s="519" t="s">
        <v>33</v>
      </c>
      <c r="K22" s="519" t="s">
        <v>33</v>
      </c>
      <c r="L22" s="515">
        <v>725.97624537236334</v>
      </c>
      <c r="M22" s="515">
        <v>660.67982893685041</v>
      </c>
      <c r="N22" s="515">
        <v>505.21667011185798</v>
      </c>
      <c r="O22" s="515">
        <v>511.30931947194131</v>
      </c>
      <c r="P22" s="515">
        <v>214.15220919762339</v>
      </c>
      <c r="Q22" s="515">
        <v>192.41301802861537</v>
      </c>
      <c r="R22" s="515">
        <v>44.95288355466694</v>
      </c>
      <c r="S22" s="515">
        <v>18.225900406530446</v>
      </c>
      <c r="T22" s="515">
        <v>16.49979913</v>
      </c>
      <c r="U22" s="315">
        <v>103.39532267000001</v>
      </c>
      <c r="V22" s="315">
        <v>194.06039200000004</v>
      </c>
      <c r="W22" s="315">
        <v>70.72</v>
      </c>
      <c r="X22" s="515"/>
      <c r="Y22" s="734" t="s">
        <v>433</v>
      </c>
      <c r="Z22" s="514"/>
    </row>
    <row r="23" spans="1:26" ht="13.15" customHeight="1">
      <c r="A23" s="736" t="s">
        <v>591</v>
      </c>
      <c r="B23" s="256"/>
      <c r="C23" s="519" t="s">
        <v>33</v>
      </c>
      <c r="D23" s="519" t="s">
        <v>33</v>
      </c>
      <c r="E23" s="519" t="s">
        <v>33</v>
      </c>
      <c r="F23" s="519" t="s">
        <v>33</v>
      </c>
      <c r="G23" s="519" t="s">
        <v>33</v>
      </c>
      <c r="H23" s="519" t="s">
        <v>33</v>
      </c>
      <c r="I23" s="519" t="s">
        <v>33</v>
      </c>
      <c r="J23" s="519" t="s">
        <v>33</v>
      </c>
      <c r="K23" s="519" t="s">
        <v>33</v>
      </c>
      <c r="L23" s="515">
        <v>2477.5638951312958</v>
      </c>
      <c r="M23" s="515">
        <v>2920.9449991858169</v>
      </c>
      <c r="N23" s="515">
        <v>2798.4164897459432</v>
      </c>
      <c r="O23" s="515">
        <v>3036.69547617331</v>
      </c>
      <c r="P23" s="515">
        <v>3720.3280237396852</v>
      </c>
      <c r="Q23" s="515">
        <v>4137.5636448362438</v>
      </c>
      <c r="R23" s="515">
        <v>4607.9115702728614</v>
      </c>
      <c r="S23" s="515">
        <v>6610.326260026256</v>
      </c>
      <c r="T23" s="515">
        <v>8359.7286560959164</v>
      </c>
      <c r="U23" s="315">
        <v>7477.0897087905205</v>
      </c>
      <c r="V23" s="315">
        <v>7902.9536000757198</v>
      </c>
      <c r="W23" s="315">
        <v>8860.0572480674273</v>
      </c>
      <c r="X23" s="515"/>
      <c r="Y23" s="734" t="s">
        <v>593</v>
      </c>
      <c r="Z23" s="514"/>
    </row>
    <row r="24" spans="1:26" ht="13.15" customHeight="1">
      <c r="A24" s="732" t="s">
        <v>434</v>
      </c>
      <c r="B24" s="256"/>
      <c r="C24" s="519" t="s">
        <v>32</v>
      </c>
      <c r="D24" s="519" t="s">
        <v>32</v>
      </c>
      <c r="E24" s="519" t="s">
        <v>32</v>
      </c>
      <c r="F24" s="519" t="s">
        <v>32</v>
      </c>
      <c r="G24" s="519" t="s">
        <v>32</v>
      </c>
      <c r="H24" s="519" t="s">
        <v>32</v>
      </c>
      <c r="I24" s="519" t="s">
        <v>32</v>
      </c>
      <c r="J24" s="519" t="s">
        <v>32</v>
      </c>
      <c r="K24" s="519" t="s">
        <v>32</v>
      </c>
      <c r="L24" s="519" t="s">
        <v>32</v>
      </c>
      <c r="M24" s="519" t="s">
        <v>32</v>
      </c>
      <c r="N24" s="519" t="s">
        <v>32</v>
      </c>
      <c r="O24" s="519" t="s">
        <v>32</v>
      </c>
      <c r="P24" s="519" t="s">
        <v>32</v>
      </c>
      <c r="Q24" s="519" t="s">
        <v>32</v>
      </c>
      <c r="R24" s="519" t="s">
        <v>32</v>
      </c>
      <c r="S24" s="519" t="s">
        <v>32</v>
      </c>
      <c r="T24" s="519" t="s">
        <v>32</v>
      </c>
      <c r="U24" s="315" t="s">
        <v>32</v>
      </c>
      <c r="V24" s="315"/>
      <c r="W24" s="315"/>
      <c r="X24" s="519"/>
      <c r="Y24" s="733" t="s">
        <v>435</v>
      </c>
      <c r="Z24" s="514"/>
    </row>
    <row r="25" spans="1:26" ht="13.15" customHeight="1">
      <c r="A25" s="316" t="s">
        <v>436</v>
      </c>
      <c r="B25" s="256"/>
      <c r="C25" s="519" t="s">
        <v>32</v>
      </c>
      <c r="D25" s="519" t="s">
        <v>32</v>
      </c>
      <c r="E25" s="519" t="s">
        <v>32</v>
      </c>
      <c r="F25" s="519" t="s">
        <v>32</v>
      </c>
      <c r="G25" s="519" t="s">
        <v>32</v>
      </c>
      <c r="H25" s="519" t="s">
        <v>32</v>
      </c>
      <c r="I25" s="519" t="s">
        <v>32</v>
      </c>
      <c r="J25" s="519" t="s">
        <v>32</v>
      </c>
      <c r="K25" s="519" t="s">
        <v>32</v>
      </c>
      <c r="L25" s="519" t="s">
        <v>32</v>
      </c>
      <c r="M25" s="519" t="s">
        <v>32</v>
      </c>
      <c r="N25" s="519" t="s">
        <v>32</v>
      </c>
      <c r="O25" s="519" t="s">
        <v>32</v>
      </c>
      <c r="P25" s="519" t="s">
        <v>32</v>
      </c>
      <c r="Q25" s="519" t="s">
        <v>32</v>
      </c>
      <c r="R25" s="519" t="s">
        <v>32</v>
      </c>
      <c r="S25" s="519" t="s">
        <v>32</v>
      </c>
      <c r="T25" s="519" t="s">
        <v>32</v>
      </c>
      <c r="U25" s="315" t="s">
        <v>32</v>
      </c>
      <c r="V25" s="315"/>
      <c r="W25" s="315"/>
      <c r="X25" s="519"/>
      <c r="Y25" s="518" t="s">
        <v>437</v>
      </c>
      <c r="Z25" s="514"/>
    </row>
    <row r="26" spans="1:26" ht="13.15" customHeight="1">
      <c r="A26" s="316" t="s">
        <v>438</v>
      </c>
      <c r="B26" s="256"/>
      <c r="C26" s="315" t="s">
        <v>33</v>
      </c>
      <c r="D26" s="315" t="s">
        <v>33</v>
      </c>
      <c r="E26" s="315" t="s">
        <v>33</v>
      </c>
      <c r="F26" s="315" t="s">
        <v>33</v>
      </c>
      <c r="G26" s="315" t="s">
        <v>33</v>
      </c>
      <c r="H26" s="315" t="s">
        <v>33</v>
      </c>
      <c r="I26" s="315" t="s">
        <v>33</v>
      </c>
      <c r="J26" s="315" t="s">
        <v>33</v>
      </c>
      <c r="K26" s="315" t="s">
        <v>33</v>
      </c>
      <c r="L26" s="315" t="s">
        <v>33</v>
      </c>
      <c r="M26" s="315" t="s">
        <v>33</v>
      </c>
      <c r="N26" s="315" t="s">
        <v>33</v>
      </c>
      <c r="O26" s="315" t="s">
        <v>33</v>
      </c>
      <c r="P26" s="315" t="s">
        <v>33</v>
      </c>
      <c r="Q26" s="315" t="s">
        <v>33</v>
      </c>
      <c r="R26" s="315" t="s">
        <v>33</v>
      </c>
      <c r="S26" s="315" t="s">
        <v>33</v>
      </c>
      <c r="T26" s="315" t="s">
        <v>33</v>
      </c>
      <c r="U26" s="315" t="s">
        <v>32</v>
      </c>
      <c r="V26" s="315"/>
      <c r="W26" s="315"/>
      <c r="X26" s="315"/>
      <c r="Y26" s="518" t="s">
        <v>439</v>
      </c>
      <c r="Z26" s="514"/>
    </row>
    <row r="27" spans="1:26" ht="13.15" customHeight="1">
      <c r="A27" s="316" t="s">
        <v>440</v>
      </c>
      <c r="B27" s="256"/>
      <c r="C27" s="315" t="s">
        <v>33</v>
      </c>
      <c r="D27" s="315" t="s">
        <v>33</v>
      </c>
      <c r="E27" s="315" t="s">
        <v>33</v>
      </c>
      <c r="F27" s="315" t="s">
        <v>33</v>
      </c>
      <c r="G27" s="315" t="s">
        <v>33</v>
      </c>
      <c r="H27" s="315" t="s">
        <v>33</v>
      </c>
      <c r="I27" s="315" t="s">
        <v>33</v>
      </c>
      <c r="J27" s="315" t="s">
        <v>33</v>
      </c>
      <c r="K27" s="315" t="s">
        <v>33</v>
      </c>
      <c r="L27" s="315" t="s">
        <v>33</v>
      </c>
      <c r="M27" s="315" t="s">
        <v>33</v>
      </c>
      <c r="N27" s="315" t="s">
        <v>33</v>
      </c>
      <c r="O27" s="315" t="s">
        <v>33</v>
      </c>
      <c r="P27" s="315" t="s">
        <v>33</v>
      </c>
      <c r="Q27" s="315" t="s">
        <v>33</v>
      </c>
      <c r="R27" s="315" t="s">
        <v>33</v>
      </c>
      <c r="S27" s="315" t="s">
        <v>33</v>
      </c>
      <c r="T27" s="315" t="s">
        <v>33</v>
      </c>
      <c r="U27" s="315" t="s">
        <v>32</v>
      </c>
      <c r="V27" s="315"/>
      <c r="W27" s="315"/>
      <c r="X27" s="315"/>
      <c r="Y27" s="518" t="s">
        <v>441</v>
      </c>
      <c r="Z27" s="514"/>
    </row>
    <row r="28" spans="1:26" ht="13.15" customHeight="1">
      <c r="A28" s="317"/>
      <c r="B28" s="257"/>
      <c r="C28" s="318"/>
      <c r="D28" s="318"/>
      <c r="E28" s="318"/>
      <c r="F28" s="318"/>
      <c r="G28" s="318"/>
      <c r="H28" s="318"/>
      <c r="I28" s="318"/>
      <c r="J28" s="318"/>
      <c r="K28" s="318"/>
      <c r="L28" s="318"/>
      <c r="M28" s="318"/>
      <c r="N28" s="318"/>
      <c r="O28" s="318"/>
      <c r="P28" s="318"/>
      <c r="Q28" s="318"/>
      <c r="R28" s="318"/>
      <c r="S28" s="318"/>
      <c r="T28" s="318"/>
      <c r="U28" s="318"/>
      <c r="V28" s="318"/>
      <c r="W28" s="318"/>
      <c r="X28" s="83"/>
      <c r="Y28" s="418"/>
      <c r="Z28" s="83"/>
    </row>
    <row r="29" spans="1:26" ht="13.15" customHeight="1">
      <c r="A29" s="255"/>
      <c r="B29" s="255"/>
      <c r="C29" s="312"/>
      <c r="D29" s="312"/>
      <c r="E29" s="312"/>
      <c r="F29" s="312"/>
      <c r="G29" s="312"/>
      <c r="H29" s="312"/>
      <c r="I29" s="312"/>
      <c r="J29" s="312"/>
      <c r="K29" s="312"/>
      <c r="L29" s="312"/>
      <c r="M29" s="312"/>
      <c r="N29" s="312"/>
      <c r="O29" s="312"/>
      <c r="P29" s="312"/>
      <c r="Q29" s="312"/>
      <c r="R29" s="312"/>
      <c r="S29" s="312"/>
      <c r="T29" s="312"/>
      <c r="U29" s="312"/>
      <c r="V29" s="312"/>
      <c r="W29" s="312"/>
      <c r="Y29" s="417"/>
    </row>
    <row r="30" spans="1:26" ht="13.15" customHeight="1">
      <c r="A30" s="226" t="s">
        <v>66</v>
      </c>
      <c r="B30" s="255"/>
      <c r="C30" s="312"/>
      <c r="D30" s="312"/>
      <c r="E30" s="312"/>
      <c r="F30" s="312"/>
      <c r="G30" s="312"/>
      <c r="H30" s="312"/>
      <c r="I30" s="312"/>
      <c r="J30" s="312"/>
      <c r="K30" s="312"/>
      <c r="L30" s="312"/>
      <c r="M30" s="312"/>
      <c r="N30" s="314"/>
      <c r="O30" s="314"/>
      <c r="P30" s="314"/>
      <c r="Q30" s="314"/>
      <c r="R30" s="314"/>
      <c r="S30" s="314"/>
      <c r="T30" s="314"/>
      <c r="U30" s="314"/>
      <c r="V30" s="314"/>
      <c r="W30" s="314"/>
    </row>
    <row r="31" spans="1:26" ht="13.15" customHeight="1">
      <c r="A31" s="255" t="s">
        <v>9</v>
      </c>
      <c r="B31" s="313"/>
      <c r="C31" s="314"/>
      <c r="D31" s="314"/>
      <c r="E31" s="314"/>
      <c r="F31" s="314"/>
      <c r="G31" s="314"/>
      <c r="H31" s="314"/>
      <c r="I31" s="314"/>
      <c r="J31" s="314"/>
      <c r="K31" s="314"/>
      <c r="L31" s="314"/>
      <c r="M31" s="314"/>
      <c r="N31" s="314"/>
      <c r="O31" s="314"/>
      <c r="P31" s="314"/>
      <c r="Q31" s="314"/>
      <c r="R31" s="314"/>
      <c r="S31" s="314"/>
      <c r="T31" s="314"/>
      <c r="U31" s="314"/>
      <c r="V31" s="314"/>
      <c r="W31" s="314"/>
    </row>
    <row r="32" spans="1:26" ht="13.15" customHeight="1">
      <c r="A32" s="255" t="s">
        <v>171</v>
      </c>
      <c r="B32" s="313"/>
      <c r="C32" s="314"/>
      <c r="D32" s="314"/>
      <c r="E32" s="314"/>
      <c r="F32" s="314"/>
      <c r="G32" s="314"/>
      <c r="H32" s="314"/>
      <c r="I32" s="314"/>
      <c r="J32" s="314"/>
      <c r="K32" s="314"/>
      <c r="L32" s="314"/>
      <c r="M32" s="314"/>
      <c r="N32" s="314"/>
      <c r="O32" s="314"/>
      <c r="P32" s="314"/>
      <c r="Q32" s="314"/>
      <c r="R32" s="314"/>
      <c r="S32" s="314"/>
      <c r="T32" s="314"/>
      <c r="U32" s="314"/>
      <c r="V32" s="314"/>
      <c r="W32" s="314"/>
    </row>
    <row r="33" spans="1:23" ht="13.15" customHeight="1">
      <c r="A33" s="82" t="s">
        <v>442</v>
      </c>
      <c r="B33" s="313"/>
      <c r="C33" s="314"/>
      <c r="D33" s="314"/>
      <c r="E33" s="314"/>
      <c r="F33" s="314"/>
      <c r="G33" s="314"/>
      <c r="H33" s="314"/>
      <c r="I33" s="314"/>
      <c r="J33" s="314"/>
      <c r="K33" s="314"/>
      <c r="L33" s="314"/>
      <c r="M33" s="314"/>
      <c r="N33" s="314"/>
      <c r="O33" s="314"/>
      <c r="P33" s="314"/>
      <c r="Q33" s="314"/>
      <c r="R33" s="314"/>
      <c r="S33" s="314"/>
      <c r="T33" s="314"/>
      <c r="U33" s="314"/>
      <c r="V33" s="314"/>
      <c r="W33" s="314"/>
    </row>
    <row r="34" spans="1:23" ht="13.15" customHeight="1">
      <c r="A34" s="313"/>
      <c r="B34" s="313"/>
      <c r="C34" s="313"/>
      <c r="D34" s="313"/>
      <c r="E34" s="313"/>
      <c r="F34" s="313"/>
      <c r="G34" s="313"/>
      <c r="H34" s="313"/>
      <c r="I34" s="313"/>
      <c r="J34" s="313"/>
      <c r="K34" s="313"/>
      <c r="L34" s="313"/>
      <c r="M34" s="313"/>
      <c r="N34" s="313"/>
      <c r="O34" s="313"/>
      <c r="P34" s="313"/>
      <c r="Q34" s="313"/>
      <c r="R34" s="313"/>
      <c r="S34" s="313"/>
      <c r="T34" s="313"/>
      <c r="U34" s="585"/>
      <c r="V34" s="585"/>
      <c r="W34" s="585"/>
    </row>
    <row r="35" spans="1:23" ht="13.15" customHeight="1">
      <c r="A35" s="387" t="s">
        <v>332</v>
      </c>
      <c r="B35" s="313"/>
      <c r="C35" s="313"/>
      <c r="D35" s="313"/>
      <c r="E35" s="313"/>
      <c r="F35" s="313"/>
      <c r="G35" s="313"/>
      <c r="H35" s="313"/>
      <c r="I35" s="313"/>
      <c r="J35" s="313"/>
      <c r="K35" s="313"/>
      <c r="L35" s="313"/>
      <c r="M35" s="313"/>
      <c r="N35" s="313"/>
      <c r="O35" s="313"/>
      <c r="P35" s="313"/>
      <c r="Q35" s="313"/>
      <c r="R35" s="313"/>
      <c r="S35" s="313"/>
      <c r="T35" s="313"/>
      <c r="U35" s="585"/>
      <c r="V35" s="585"/>
      <c r="W35" s="585"/>
    </row>
    <row r="36" spans="1:23" ht="13.15" customHeight="1">
      <c r="A36" s="419" t="s">
        <v>254</v>
      </c>
      <c r="B36" s="313"/>
      <c r="C36" s="313"/>
      <c r="D36" s="313"/>
      <c r="E36" s="313"/>
      <c r="F36" s="313"/>
      <c r="G36" s="313"/>
      <c r="H36" s="313"/>
      <c r="I36" s="313"/>
      <c r="J36" s="313"/>
      <c r="K36" s="313"/>
      <c r="L36" s="313"/>
      <c r="M36" s="313"/>
      <c r="N36" s="313"/>
      <c r="O36" s="313"/>
      <c r="P36" s="313"/>
      <c r="Q36" s="313"/>
      <c r="R36" s="313"/>
      <c r="S36" s="313"/>
      <c r="T36" s="313"/>
      <c r="U36" s="585"/>
      <c r="V36" s="585"/>
      <c r="W36" s="585"/>
    </row>
    <row r="37" spans="1:23" ht="13.15" customHeight="1">
      <c r="A37" s="420" t="s">
        <v>408</v>
      </c>
      <c r="B37" s="313"/>
      <c r="C37" s="313"/>
      <c r="D37" s="313"/>
      <c r="E37" s="313"/>
      <c r="F37" s="313"/>
      <c r="G37" s="313"/>
      <c r="H37" s="313"/>
      <c r="I37" s="313"/>
      <c r="J37" s="313"/>
      <c r="K37" s="313"/>
      <c r="L37" s="313"/>
      <c r="M37" s="313"/>
      <c r="N37" s="313"/>
      <c r="O37" s="313"/>
      <c r="P37" s="313"/>
      <c r="Q37" s="313"/>
      <c r="R37" s="313"/>
      <c r="S37" s="313"/>
      <c r="T37" s="313"/>
      <c r="U37" s="585"/>
      <c r="V37" s="585"/>
      <c r="W37" s="585"/>
    </row>
    <row r="38" spans="1:23" ht="13.15" customHeight="1">
      <c r="A38" s="514" t="s">
        <v>443</v>
      </c>
      <c r="B38" s="313"/>
      <c r="C38" s="313"/>
      <c r="D38" s="313"/>
      <c r="E38" s="313"/>
      <c r="F38" s="313"/>
      <c r="G38" s="313"/>
      <c r="H38" s="313"/>
      <c r="I38" s="313"/>
      <c r="J38" s="313"/>
      <c r="K38" s="313"/>
      <c r="L38" s="313"/>
      <c r="M38" s="313"/>
      <c r="N38" s="313"/>
      <c r="O38" s="313"/>
      <c r="P38" s="313"/>
      <c r="Q38" s="313"/>
      <c r="R38" s="313"/>
      <c r="S38" s="313"/>
      <c r="T38" s="313"/>
      <c r="U38" s="585"/>
      <c r="V38" s="585"/>
      <c r="W38" s="585"/>
    </row>
    <row r="39" spans="1:23" ht="13.15" customHeight="1">
      <c r="A39" s="409"/>
      <c r="B39" s="313"/>
      <c r="C39" s="313"/>
      <c r="D39" s="313"/>
      <c r="E39" s="313"/>
      <c r="F39" s="313"/>
      <c r="G39" s="313"/>
      <c r="H39" s="313"/>
      <c r="I39" s="313"/>
      <c r="J39" s="313"/>
      <c r="K39" s="313"/>
      <c r="L39" s="313"/>
      <c r="M39" s="313"/>
      <c r="N39" s="313"/>
      <c r="O39" s="313"/>
      <c r="P39" s="313"/>
      <c r="Q39" s="313"/>
      <c r="R39" s="313"/>
      <c r="S39" s="313"/>
      <c r="T39" s="313"/>
      <c r="U39" s="585"/>
      <c r="V39" s="585"/>
      <c r="W39" s="585"/>
    </row>
    <row r="40" spans="1:23" ht="13.15" customHeight="1">
      <c r="A40" s="410"/>
    </row>
    <row r="80" spans="7:7" ht="13.15" customHeight="1">
      <c r="G80" s="441"/>
    </row>
  </sheetData>
  <phoneticPr fontId="0" type="noConversion"/>
  <pageMargins left="0.19" right="0.2" top="0.33" bottom="0.31" header="0.17" footer="0.18"/>
  <pageSetup scale="87" orientation="landscape"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transitionEvaluation="1" codeName="Sheet13" enableFormatConditionsCalculation="0">
    <tabColor indexed="22"/>
    <pageSetUpPr fitToPage="1"/>
  </sheetPr>
  <dimension ref="A1:Y73"/>
  <sheetViews>
    <sheetView showGridLines="0" workbookViewId="0"/>
  </sheetViews>
  <sheetFormatPr defaultColWidth="11.33203125" defaultRowHeight="11.25"/>
  <cols>
    <col min="1" max="1" width="28.6640625" style="58" customWidth="1"/>
    <col min="2" max="2" width="2.83203125" style="58" customWidth="1"/>
    <col min="3" max="9" width="7.5" style="58" customWidth="1"/>
    <col min="10" max="15" width="8.1640625" style="58" customWidth="1"/>
    <col min="16" max="16" width="7.5" style="62" customWidth="1"/>
    <col min="17" max="20" width="7.5" style="58" customWidth="1"/>
    <col min="21" max="21" width="8.33203125" style="58" bestFit="1" customWidth="1"/>
    <col min="22" max="22" width="8.33203125" style="58" customWidth="1"/>
    <col min="23" max="23" width="8.33203125" style="58" bestFit="1" customWidth="1"/>
    <col min="24" max="24" width="2.6640625" style="58" bestFit="1" customWidth="1"/>
    <col min="25" max="25" width="50.5" style="424" bestFit="1" customWidth="1"/>
    <col min="26" max="50" width="10.6640625" style="58" customWidth="1"/>
    <col min="51" max="16384" width="11.33203125" style="58"/>
  </cols>
  <sheetData>
    <row r="1" spans="1:25" s="459" customFormat="1" ht="13.15" customHeight="1">
      <c r="A1" s="37">
        <v>13</v>
      </c>
      <c r="C1" s="458"/>
      <c r="D1" s="458"/>
      <c r="E1" s="458"/>
      <c r="F1" s="458"/>
      <c r="G1" s="458"/>
      <c r="H1" s="458"/>
      <c r="I1" s="458"/>
      <c r="J1" s="458"/>
      <c r="K1" s="458"/>
      <c r="L1" s="458"/>
      <c r="M1" s="458"/>
      <c r="N1" s="458"/>
      <c r="O1" s="458"/>
      <c r="P1" s="458"/>
      <c r="Y1" s="460">
        <v>13</v>
      </c>
    </row>
    <row r="2" spans="1:25" ht="13.15" customHeight="1">
      <c r="A2" s="36" t="s">
        <v>30</v>
      </c>
      <c r="C2" s="32"/>
      <c r="D2" s="32"/>
      <c r="E2" s="32"/>
      <c r="F2" s="32"/>
      <c r="G2" s="32"/>
      <c r="H2" s="32"/>
      <c r="I2" s="32"/>
      <c r="J2" s="32"/>
      <c r="K2" s="32"/>
      <c r="L2" s="32"/>
      <c r="M2" s="32"/>
      <c r="N2" s="32"/>
      <c r="O2" s="32"/>
      <c r="P2" s="42"/>
      <c r="Y2" s="350" t="s">
        <v>30</v>
      </c>
    </row>
    <row r="3" spans="1:25" ht="13.15" customHeight="1">
      <c r="A3" s="59" t="s">
        <v>71</v>
      </c>
      <c r="C3" s="32"/>
      <c r="D3" s="32"/>
      <c r="E3" s="32"/>
      <c r="F3" s="32"/>
      <c r="G3" s="32"/>
      <c r="H3" s="32"/>
      <c r="I3" s="32"/>
      <c r="J3" s="32"/>
      <c r="K3" s="32"/>
      <c r="L3" s="32"/>
      <c r="M3" s="32"/>
      <c r="N3" s="32"/>
      <c r="P3" s="42"/>
      <c r="Y3" s="421" t="s">
        <v>358</v>
      </c>
    </row>
    <row r="4" spans="1:25" ht="13.15" customHeight="1">
      <c r="A4" s="424" t="s">
        <v>478</v>
      </c>
      <c r="C4" s="32"/>
      <c r="D4" s="32"/>
      <c r="E4" s="32"/>
      <c r="F4" s="32"/>
      <c r="G4" s="32"/>
      <c r="H4" s="32"/>
      <c r="I4" s="32"/>
      <c r="J4" s="32"/>
      <c r="K4" s="32"/>
      <c r="L4" s="32"/>
      <c r="M4" s="32"/>
      <c r="N4" s="32"/>
      <c r="P4" s="42"/>
      <c r="Y4" s="422" t="s">
        <v>477</v>
      </c>
    </row>
    <row r="5" spans="1:25" ht="13.15" customHeight="1">
      <c r="A5" s="137"/>
      <c r="B5" s="78"/>
      <c r="C5" s="138"/>
      <c r="D5" s="138"/>
      <c r="E5" s="138"/>
      <c r="F5" s="138"/>
      <c r="G5" s="138"/>
      <c r="H5" s="138"/>
      <c r="I5" s="138"/>
      <c r="J5" s="138"/>
      <c r="K5" s="138"/>
      <c r="L5" s="138"/>
      <c r="M5" s="138"/>
      <c r="N5" s="138"/>
      <c r="O5" s="78"/>
      <c r="P5" s="139"/>
      <c r="Q5" s="78"/>
      <c r="R5" s="78"/>
      <c r="S5" s="78"/>
      <c r="T5" s="78"/>
      <c r="U5" s="78"/>
      <c r="V5" s="78"/>
      <c r="W5" s="78"/>
      <c r="X5" s="78"/>
      <c r="Y5" s="137"/>
    </row>
    <row r="6" spans="1:25" s="60" customFormat="1" ht="13.15" customHeight="1">
      <c r="A6" s="152"/>
      <c r="B6" s="152"/>
      <c r="C6" s="148">
        <v>1990</v>
      </c>
      <c r="D6" s="149" t="s">
        <v>1</v>
      </c>
      <c r="E6" s="149" t="s">
        <v>2</v>
      </c>
      <c r="F6" s="149" t="s">
        <v>3</v>
      </c>
      <c r="G6" s="149" t="s">
        <v>4</v>
      </c>
      <c r="H6" s="149" t="s">
        <v>5</v>
      </c>
      <c r="I6" s="149">
        <v>1996</v>
      </c>
      <c r="J6" s="149">
        <v>1997</v>
      </c>
      <c r="K6" s="149">
        <v>1998</v>
      </c>
      <c r="L6" s="149">
        <v>1999</v>
      </c>
      <c r="M6" s="149">
        <v>2000</v>
      </c>
      <c r="N6" s="149">
        <v>2001</v>
      </c>
      <c r="O6" s="149">
        <v>2002</v>
      </c>
      <c r="P6" s="148">
        <v>2003</v>
      </c>
      <c r="Q6" s="152">
        <v>2004</v>
      </c>
      <c r="R6" s="152">
        <v>2005</v>
      </c>
      <c r="S6" s="152">
        <v>2006</v>
      </c>
      <c r="T6" s="152">
        <v>2007</v>
      </c>
      <c r="U6" s="152">
        <v>2008</v>
      </c>
      <c r="V6" s="152">
        <v>2009</v>
      </c>
      <c r="W6" s="152">
        <v>2010</v>
      </c>
      <c r="X6" s="152" t="s">
        <v>22</v>
      </c>
      <c r="Y6" s="423"/>
    </row>
    <row r="7" spans="1:25" ht="13.15" customHeight="1">
      <c r="C7" s="61"/>
      <c r="H7" s="61"/>
      <c r="I7" s="61"/>
      <c r="J7" s="61"/>
    </row>
    <row r="8" spans="1:25" s="449" customFormat="1" ht="13.15" customHeight="1">
      <c r="A8" s="448" t="s">
        <v>60</v>
      </c>
      <c r="C8" s="711">
        <v>9125.1189999999988</v>
      </c>
      <c r="D8" s="711">
        <v>16438.065999999999</v>
      </c>
      <c r="E8" s="711">
        <v>24348.817000000003</v>
      </c>
      <c r="F8" s="711">
        <v>32648.032999999996</v>
      </c>
      <c r="G8" s="711">
        <v>50233.128000000004</v>
      </c>
      <c r="H8" s="711">
        <v>79001.976999999999</v>
      </c>
      <c r="I8" s="711">
        <v>96130.255999999994</v>
      </c>
      <c r="J8" s="711">
        <v>120844.018</v>
      </c>
      <c r="K8" s="711">
        <v>139792.43599999999</v>
      </c>
      <c r="L8" s="711">
        <v>158251.90100000001</v>
      </c>
      <c r="M8" s="711">
        <v>181115.128</v>
      </c>
      <c r="N8" s="450">
        <v>234206.81380593998</v>
      </c>
      <c r="O8" s="450">
        <v>235954.70492550003</v>
      </c>
      <c r="P8" s="450">
        <v>263731.53982744995</v>
      </c>
      <c r="Q8" s="450">
        <v>258173.16397500006</v>
      </c>
      <c r="R8" s="450">
        <v>247928.76910600002</v>
      </c>
      <c r="S8" s="712">
        <v>273957.75902100001</v>
      </c>
      <c r="T8" s="712">
        <v>279962.38624000002</v>
      </c>
      <c r="U8" s="712">
        <v>369553.70245499996</v>
      </c>
      <c r="V8" s="712">
        <v>355663.33786099998</v>
      </c>
      <c r="W8" s="712">
        <v>420399.866339</v>
      </c>
      <c r="X8" s="451"/>
      <c r="Y8" s="425" t="s">
        <v>360</v>
      </c>
    </row>
    <row r="9" spans="1:25" ht="13.15" customHeight="1">
      <c r="A9" s="63"/>
      <c r="C9" s="713"/>
      <c r="D9" s="64"/>
      <c r="E9" s="64"/>
      <c r="F9" s="64"/>
      <c r="G9" s="64"/>
      <c r="H9" s="64"/>
      <c r="I9" s="64"/>
      <c r="J9" s="64"/>
      <c r="K9" s="714"/>
      <c r="L9" s="64"/>
      <c r="M9" s="64"/>
      <c r="N9" s="64"/>
      <c r="O9" s="64"/>
      <c r="P9" s="65"/>
      <c r="Q9" s="65"/>
      <c r="R9" s="65"/>
      <c r="S9" s="65"/>
      <c r="T9" s="65"/>
      <c r="U9" s="65"/>
      <c r="V9" s="65"/>
      <c r="W9" s="629"/>
      <c r="X9" s="66"/>
      <c r="Y9" s="426"/>
    </row>
    <row r="10" spans="1:25" ht="13.15" customHeight="1">
      <c r="A10" s="67" t="s">
        <v>64</v>
      </c>
      <c r="C10" s="68" t="s">
        <v>32</v>
      </c>
      <c r="D10" s="68" t="s">
        <v>32</v>
      </c>
      <c r="E10" s="68" t="s">
        <v>32</v>
      </c>
      <c r="F10" s="68" t="s">
        <v>32</v>
      </c>
      <c r="G10" s="68" t="s">
        <v>32</v>
      </c>
      <c r="H10" s="68" t="s">
        <v>32</v>
      </c>
      <c r="I10" s="68" t="s">
        <v>32</v>
      </c>
      <c r="J10" s="68" t="s">
        <v>32</v>
      </c>
      <c r="K10" s="68" t="s">
        <v>32</v>
      </c>
      <c r="L10" s="68" t="s">
        <v>32</v>
      </c>
      <c r="M10" s="68" t="s">
        <v>32</v>
      </c>
      <c r="N10" s="69">
        <v>122393.20686612831</v>
      </c>
      <c r="O10" s="69">
        <v>94659.920241140004</v>
      </c>
      <c r="P10" s="65">
        <v>167514.95329643996</v>
      </c>
      <c r="Q10" s="65">
        <v>190143.57648299998</v>
      </c>
      <c r="R10" s="65">
        <v>189737.40452399998</v>
      </c>
      <c r="S10" s="65">
        <v>183707.87399300002</v>
      </c>
      <c r="T10" s="65">
        <v>196882.98901100003</v>
      </c>
      <c r="U10" s="65">
        <v>285479.18433700001</v>
      </c>
      <c r="V10" s="65">
        <v>278076.72976399999</v>
      </c>
      <c r="W10" s="629">
        <v>299236.29443731846</v>
      </c>
      <c r="X10" s="66"/>
      <c r="Y10" s="427" t="s">
        <v>361</v>
      </c>
    </row>
    <row r="11" spans="1:25" ht="13.15" customHeight="1">
      <c r="A11" s="67"/>
      <c r="C11" s="70"/>
      <c r="D11" s="70"/>
      <c r="E11" s="70"/>
      <c r="F11" s="70"/>
      <c r="G11" s="70"/>
      <c r="H11" s="70"/>
      <c r="I11" s="70"/>
      <c r="J11" s="70"/>
      <c r="K11" s="70"/>
      <c r="L11" s="70"/>
      <c r="M11" s="70"/>
      <c r="N11" s="64"/>
      <c r="O11" s="64"/>
      <c r="P11" s="65"/>
      <c r="Q11" s="65"/>
      <c r="R11" s="65"/>
      <c r="S11" s="65"/>
      <c r="T11" s="65"/>
      <c r="U11" s="65"/>
      <c r="V11" s="65"/>
      <c r="W11" s="629"/>
      <c r="X11" s="66"/>
      <c r="Y11" s="427"/>
    </row>
    <row r="12" spans="1:25" ht="13.15" customHeight="1">
      <c r="A12" s="67" t="s">
        <v>50</v>
      </c>
      <c r="C12" s="68" t="s">
        <v>32</v>
      </c>
      <c r="D12" s="68" t="s">
        <v>32</v>
      </c>
      <c r="E12" s="68" t="s">
        <v>32</v>
      </c>
      <c r="F12" s="68" t="s">
        <v>32</v>
      </c>
      <c r="G12" s="68" t="s">
        <v>32</v>
      </c>
      <c r="H12" s="68" t="s">
        <v>32</v>
      </c>
      <c r="I12" s="68" t="s">
        <v>32</v>
      </c>
      <c r="J12" s="68" t="s">
        <v>32</v>
      </c>
      <c r="K12" s="68" t="s">
        <v>32</v>
      </c>
      <c r="L12" s="68" t="s">
        <v>32</v>
      </c>
      <c r="M12" s="68" t="s">
        <v>32</v>
      </c>
      <c r="N12" s="68">
        <v>111813.60693981167</v>
      </c>
      <c r="O12" s="68">
        <v>141294.78468436003</v>
      </c>
      <c r="P12" s="65">
        <v>96216.586531009991</v>
      </c>
      <c r="Q12" s="65">
        <v>68029.587492000079</v>
      </c>
      <c r="R12" s="65">
        <v>58191.364582000038</v>
      </c>
      <c r="S12" s="65">
        <v>90249.88502799999</v>
      </c>
      <c r="T12" s="65">
        <v>83079.397228999995</v>
      </c>
      <c r="U12" s="65">
        <v>84074.518117999949</v>
      </c>
      <c r="V12" s="65">
        <v>77586.608096999989</v>
      </c>
      <c r="W12" s="629">
        <v>121163.57190168154</v>
      </c>
      <c r="X12" s="66"/>
      <c r="Y12" s="427" t="s">
        <v>362</v>
      </c>
    </row>
    <row r="13" spans="1:25" ht="13.15" customHeight="1">
      <c r="A13" s="71" t="s">
        <v>63</v>
      </c>
      <c r="C13" s="68">
        <v>1612.251</v>
      </c>
      <c r="D13" s="68">
        <v>2071.627</v>
      </c>
      <c r="E13" s="68">
        <v>3179.4810000000002</v>
      </c>
      <c r="F13" s="68">
        <v>4502.7790000000005</v>
      </c>
      <c r="G13" s="68">
        <v>6856.1469999999999</v>
      </c>
      <c r="H13" s="68">
        <v>8075.91</v>
      </c>
      <c r="I13" s="68">
        <v>8497.7350000000006</v>
      </c>
      <c r="J13" s="68">
        <v>7527.6679999999997</v>
      </c>
      <c r="K13" s="68">
        <v>3277.7449999999999</v>
      </c>
      <c r="L13" s="68">
        <v>9594.2369999999992</v>
      </c>
      <c r="M13" s="68">
        <v>10102.651</v>
      </c>
      <c r="N13" s="68">
        <v>16698.933924669996</v>
      </c>
      <c r="O13" s="68">
        <v>60689.990964590004</v>
      </c>
      <c r="P13" s="65">
        <v>46588.872262279998</v>
      </c>
      <c r="Q13" s="65">
        <v>46893.791018999997</v>
      </c>
      <c r="R13" s="65">
        <v>25060.333860999999</v>
      </c>
      <c r="S13" s="65">
        <v>35644.047417000002</v>
      </c>
      <c r="T13" s="65">
        <v>7292.4161069999991</v>
      </c>
      <c r="U13" s="65">
        <v>19735.322022</v>
      </c>
      <c r="V13" s="65">
        <v>25327.858595000002</v>
      </c>
      <c r="W13" s="629">
        <v>75272.789261999991</v>
      </c>
      <c r="X13" s="66"/>
      <c r="Y13" s="428" t="s">
        <v>231</v>
      </c>
    </row>
    <row r="14" spans="1:25" ht="13.15" customHeight="1">
      <c r="A14" s="72" t="s">
        <v>73</v>
      </c>
      <c r="C14" s="68" t="s">
        <v>33</v>
      </c>
      <c r="D14" s="68" t="s">
        <v>33</v>
      </c>
      <c r="E14" s="68" t="s">
        <v>33</v>
      </c>
      <c r="F14" s="68" t="s">
        <v>33</v>
      </c>
      <c r="G14" s="68" t="s">
        <v>33</v>
      </c>
      <c r="H14" s="68" t="s">
        <v>33</v>
      </c>
      <c r="I14" s="68" t="s">
        <v>33</v>
      </c>
      <c r="J14" s="68" t="s">
        <v>33</v>
      </c>
      <c r="K14" s="68" t="s">
        <v>33</v>
      </c>
      <c r="L14" s="68" t="s">
        <v>33</v>
      </c>
      <c r="M14" s="68" t="s">
        <v>33</v>
      </c>
      <c r="N14" s="68">
        <v>9388.9385410199975</v>
      </c>
      <c r="O14" s="68">
        <v>46867.875655940006</v>
      </c>
      <c r="P14" s="65">
        <v>36105.132723579998</v>
      </c>
      <c r="Q14" s="65">
        <v>37954.912192999996</v>
      </c>
      <c r="R14" s="65">
        <v>17187.428956</v>
      </c>
      <c r="S14" s="65">
        <v>29136.750413000002</v>
      </c>
      <c r="T14" s="65">
        <v>5803.7332449999994</v>
      </c>
      <c r="U14" s="65">
        <v>16751.416582000002</v>
      </c>
      <c r="V14" s="65">
        <v>22101.099148000001</v>
      </c>
      <c r="W14" s="629">
        <v>73719.875316999998</v>
      </c>
      <c r="X14" s="66"/>
      <c r="Y14" s="429" t="s">
        <v>471</v>
      </c>
    </row>
    <row r="15" spans="1:25" ht="13.15" customHeight="1">
      <c r="A15" s="72" t="s">
        <v>74</v>
      </c>
      <c r="C15" s="68" t="s">
        <v>33</v>
      </c>
      <c r="D15" s="68" t="s">
        <v>33</v>
      </c>
      <c r="E15" s="68" t="s">
        <v>33</v>
      </c>
      <c r="F15" s="68" t="s">
        <v>33</v>
      </c>
      <c r="G15" s="68" t="s">
        <v>33</v>
      </c>
      <c r="H15" s="68" t="s">
        <v>33</v>
      </c>
      <c r="I15" s="68" t="s">
        <v>33</v>
      </c>
      <c r="J15" s="68" t="s">
        <v>33</v>
      </c>
      <c r="K15" s="68" t="s">
        <v>33</v>
      </c>
      <c r="L15" s="68" t="s">
        <v>33</v>
      </c>
      <c r="M15" s="68" t="s">
        <v>33</v>
      </c>
      <c r="N15" s="68">
        <v>7309.9953836500008</v>
      </c>
      <c r="O15" s="68">
        <v>13822.11530865</v>
      </c>
      <c r="P15" s="65">
        <v>10483.7395387</v>
      </c>
      <c r="Q15" s="65">
        <v>8938.8788260000001</v>
      </c>
      <c r="R15" s="65">
        <v>7872.9049050000003</v>
      </c>
      <c r="S15" s="65">
        <v>6507.297004</v>
      </c>
      <c r="T15" s="65">
        <v>1488.6828619999997</v>
      </c>
      <c r="U15" s="65">
        <v>2983.9054400000005</v>
      </c>
      <c r="V15" s="65">
        <v>3226.7594469999995</v>
      </c>
      <c r="W15" s="629">
        <v>1552.9139449999998</v>
      </c>
      <c r="X15" s="66"/>
      <c r="Y15" s="429" t="s">
        <v>472</v>
      </c>
    </row>
    <row r="16" spans="1:25" ht="13.15" customHeight="1">
      <c r="A16" s="73" t="s">
        <v>51</v>
      </c>
      <c r="C16" s="68">
        <v>5571.7290000000003</v>
      </c>
      <c r="D16" s="68">
        <v>9795.9120000000003</v>
      </c>
      <c r="E16" s="68">
        <v>16051.319</v>
      </c>
      <c r="F16" s="68">
        <v>24163.29</v>
      </c>
      <c r="G16" s="68">
        <v>37993.307000000001</v>
      </c>
      <c r="H16" s="68">
        <v>60952.004000000001</v>
      </c>
      <c r="I16" s="68">
        <v>77337.331000000006</v>
      </c>
      <c r="J16" s="68">
        <v>99122.297999999995</v>
      </c>
      <c r="K16" s="68">
        <v>122332.10400000001</v>
      </c>
      <c r="L16" s="68">
        <v>133626.5</v>
      </c>
      <c r="M16" s="68">
        <v>139242.35800000001</v>
      </c>
      <c r="N16" s="68">
        <v>167961.74708614999</v>
      </c>
      <c r="O16" s="68">
        <v>196430.82945926001</v>
      </c>
      <c r="P16" s="65">
        <v>146848.63382229701</v>
      </c>
      <c r="Q16" s="65">
        <v>117751.95210440045</v>
      </c>
      <c r="R16" s="65">
        <v>111138.8503659245</v>
      </c>
      <c r="S16" s="65">
        <v>123381.93653478796</v>
      </c>
      <c r="T16" s="65">
        <v>137766.43383844121</v>
      </c>
      <c r="U16" s="65">
        <v>192055.34825864405</v>
      </c>
      <c r="V16" s="65">
        <v>160564.45647307034</v>
      </c>
      <c r="W16" s="629">
        <v>197715.37752983446</v>
      </c>
      <c r="X16" s="66"/>
      <c r="Y16" s="430" t="s">
        <v>232</v>
      </c>
    </row>
    <row r="17" spans="1:25" ht="13.15" customHeight="1">
      <c r="A17" s="73" t="s">
        <v>52</v>
      </c>
      <c r="C17" s="68" t="s">
        <v>32</v>
      </c>
      <c r="D17" s="68" t="s">
        <v>32</v>
      </c>
      <c r="E17" s="68" t="s">
        <v>32</v>
      </c>
      <c r="F17" s="68" t="s">
        <v>32</v>
      </c>
      <c r="G17" s="68" t="s">
        <v>32</v>
      </c>
      <c r="H17" s="68" t="s">
        <v>32</v>
      </c>
      <c r="I17" s="68" t="s">
        <v>32</v>
      </c>
      <c r="J17" s="68" t="s">
        <v>32</v>
      </c>
      <c r="K17" s="68" t="s">
        <v>32</v>
      </c>
      <c r="L17" s="68" t="s">
        <v>32</v>
      </c>
      <c r="M17" s="68" t="s">
        <v>32</v>
      </c>
      <c r="N17" s="68">
        <v>-72847.074071008319</v>
      </c>
      <c r="O17" s="68">
        <v>-115826.03573948999</v>
      </c>
      <c r="P17" s="65">
        <v>-97220.919553567015</v>
      </c>
      <c r="Q17" s="65">
        <v>-96616.155631400368</v>
      </c>
      <c r="R17" s="65">
        <v>-78007.819644924457</v>
      </c>
      <c r="S17" s="65">
        <v>-68776.098923787969</v>
      </c>
      <c r="T17" s="65">
        <v>-61979.452716441214</v>
      </c>
      <c r="U17" s="65">
        <v>-127716.15216264411</v>
      </c>
      <c r="V17" s="65">
        <v>-108305.70697107035</v>
      </c>
      <c r="W17" s="629">
        <v>-151824.59489015292</v>
      </c>
      <c r="X17" s="66"/>
      <c r="Y17" s="431" t="s">
        <v>473</v>
      </c>
    </row>
    <row r="18" spans="1:25" ht="13.15" customHeight="1">
      <c r="A18" s="72"/>
      <c r="C18" s="68"/>
      <c r="D18" s="68"/>
      <c r="E18" s="68"/>
      <c r="F18" s="68"/>
      <c r="G18" s="68"/>
      <c r="H18" s="68"/>
      <c r="I18" s="68"/>
      <c r="J18" s="68"/>
      <c r="K18" s="68"/>
      <c r="L18" s="68"/>
      <c r="M18" s="68"/>
      <c r="N18" s="68"/>
      <c r="O18" s="68"/>
      <c r="P18" s="65"/>
      <c r="Q18" s="65"/>
      <c r="R18" s="65"/>
      <c r="S18" s="65"/>
      <c r="T18" s="65"/>
      <c r="U18" s="65"/>
      <c r="V18" s="65"/>
      <c r="W18" s="629"/>
      <c r="X18" s="66"/>
      <c r="Y18" s="432"/>
    </row>
    <row r="19" spans="1:25" s="449" customFormat="1" ht="13.15" customHeight="1">
      <c r="A19" s="452" t="s">
        <v>53</v>
      </c>
      <c r="C19" s="453">
        <v>9125.1189999999988</v>
      </c>
      <c r="D19" s="453">
        <v>16438.065999999999</v>
      </c>
      <c r="E19" s="453">
        <v>24348.817000000003</v>
      </c>
      <c r="F19" s="453">
        <v>32648.032999999996</v>
      </c>
      <c r="G19" s="453">
        <v>50233.128000000004</v>
      </c>
      <c r="H19" s="453">
        <v>79001.976999999999</v>
      </c>
      <c r="I19" s="453">
        <v>96130.255999999994</v>
      </c>
      <c r="J19" s="453">
        <v>120844.018</v>
      </c>
      <c r="K19" s="453">
        <v>139792.43599999999</v>
      </c>
      <c r="L19" s="453">
        <v>158251.90100000001</v>
      </c>
      <c r="M19" s="453">
        <v>181115.128</v>
      </c>
      <c r="N19" s="454">
        <v>234206.81380593998</v>
      </c>
      <c r="O19" s="454">
        <v>235954.70492550003</v>
      </c>
      <c r="P19" s="450">
        <v>263731.53982744995</v>
      </c>
      <c r="Q19" s="450">
        <v>258173.16397500006</v>
      </c>
      <c r="R19" s="450">
        <v>247928.76910600002</v>
      </c>
      <c r="S19" s="450">
        <v>273957.75902100001</v>
      </c>
      <c r="T19" s="450">
        <v>279962.38624000002</v>
      </c>
      <c r="U19" s="450">
        <v>369553.70245499996</v>
      </c>
      <c r="V19" s="450">
        <v>355663.33786099998</v>
      </c>
      <c r="W19" s="712">
        <v>420399.866339</v>
      </c>
      <c r="X19" s="451"/>
      <c r="Y19" s="433" t="s">
        <v>363</v>
      </c>
    </row>
    <row r="20" spans="1:25" ht="13.15" customHeight="1">
      <c r="A20" s="73"/>
      <c r="C20" s="68"/>
      <c r="D20" s="68"/>
      <c r="E20" s="68"/>
      <c r="F20" s="68"/>
      <c r="G20" s="68"/>
      <c r="H20" s="68"/>
      <c r="I20" s="68"/>
      <c r="J20" s="68"/>
      <c r="K20" s="68"/>
      <c r="L20" s="68"/>
      <c r="M20" s="68"/>
      <c r="N20" s="69"/>
      <c r="O20" s="69"/>
      <c r="P20" s="65"/>
      <c r="Q20" s="65"/>
      <c r="R20" s="65"/>
      <c r="S20" s="65"/>
      <c r="T20" s="65"/>
      <c r="U20" s="65"/>
      <c r="V20" s="65"/>
      <c r="W20" s="629"/>
      <c r="X20" s="66"/>
      <c r="Y20" s="434"/>
    </row>
    <row r="21" spans="1:25" ht="13.15" customHeight="1">
      <c r="A21" s="74" t="s">
        <v>54</v>
      </c>
      <c r="C21" s="68">
        <v>737.00900000000001</v>
      </c>
      <c r="D21" s="68">
        <v>1426.268</v>
      </c>
      <c r="E21" s="68">
        <v>2450.8209999999999</v>
      </c>
      <c r="F21" s="68">
        <v>4399.0069999999996</v>
      </c>
      <c r="G21" s="68">
        <v>6412.5360000000001</v>
      </c>
      <c r="H21" s="68">
        <v>8536.8630000000012</v>
      </c>
      <c r="I21" s="68">
        <v>10862.785</v>
      </c>
      <c r="J21" s="68">
        <v>12849.259</v>
      </c>
      <c r="K21" s="68">
        <v>14611.277</v>
      </c>
      <c r="L21" s="68">
        <v>15120.041999999999</v>
      </c>
      <c r="M21" s="68">
        <v>14366.063</v>
      </c>
      <c r="N21" s="69">
        <v>14048.3406755</v>
      </c>
      <c r="O21" s="69">
        <v>14714.18048458</v>
      </c>
      <c r="P21" s="65">
        <v>19711.055390450001</v>
      </c>
      <c r="Q21" s="65">
        <v>22281.021089000002</v>
      </c>
      <c r="R21" s="65">
        <v>29731.280461999999</v>
      </c>
      <c r="S21" s="65">
        <v>35691.718831999999</v>
      </c>
      <c r="T21" s="65">
        <v>47050.937869000001</v>
      </c>
      <c r="U21" s="65">
        <v>55266.974692999996</v>
      </c>
      <c r="V21" s="65">
        <v>61843.582213000002</v>
      </c>
      <c r="W21" s="629">
        <v>79252.16748628208</v>
      </c>
      <c r="X21" s="66"/>
      <c r="Y21" s="432" t="s">
        <v>364</v>
      </c>
    </row>
    <row r="22" spans="1:25" s="16" customFormat="1" ht="13.15" customHeight="1">
      <c r="A22" s="73" t="s">
        <v>55</v>
      </c>
      <c r="B22" s="58"/>
      <c r="C22" s="68">
        <v>418.255</v>
      </c>
      <c r="D22" s="68">
        <v>815.06899999999996</v>
      </c>
      <c r="E22" s="68">
        <v>1420.731</v>
      </c>
      <c r="F22" s="68">
        <v>2303.2550000000001</v>
      </c>
      <c r="G22" s="68">
        <v>3259.0070000000001</v>
      </c>
      <c r="H22" s="68">
        <v>4212.3969999999999</v>
      </c>
      <c r="I22" s="68">
        <v>5170.6869999999999</v>
      </c>
      <c r="J22" s="68">
        <v>6422.9610000000002</v>
      </c>
      <c r="K22" s="68">
        <v>7083.9620000000004</v>
      </c>
      <c r="L22" s="68">
        <v>7639.0079999999998</v>
      </c>
      <c r="M22" s="68">
        <v>7283.9960000000001</v>
      </c>
      <c r="N22" s="69">
        <v>7054.1223284200005</v>
      </c>
      <c r="O22" s="69">
        <v>7671.3072769999999</v>
      </c>
      <c r="P22" s="69">
        <v>9440.4633925899998</v>
      </c>
      <c r="Q22" s="69">
        <v>10803.718751</v>
      </c>
      <c r="R22" s="69">
        <v>13315.110943</v>
      </c>
      <c r="S22" s="69">
        <v>16130.710765000002</v>
      </c>
      <c r="T22" s="69">
        <v>18892.544672999997</v>
      </c>
      <c r="U22" s="69">
        <v>21406.721579999998</v>
      </c>
      <c r="V22" s="69">
        <v>24306.019893000004</v>
      </c>
      <c r="W22" s="75">
        <v>29519.123866999998</v>
      </c>
      <c r="X22" s="77"/>
      <c r="Y22" s="539" t="s">
        <v>474</v>
      </c>
    </row>
    <row r="23" spans="1:25" s="76" customFormat="1" ht="13.15" customHeight="1">
      <c r="A23" s="73" t="s">
        <v>56</v>
      </c>
      <c r="B23" s="58"/>
      <c r="C23" s="70">
        <v>318.75400000000002</v>
      </c>
      <c r="D23" s="70">
        <v>611.19899999999996</v>
      </c>
      <c r="E23" s="70">
        <v>1030.0899999999999</v>
      </c>
      <c r="F23" s="70">
        <v>2095.752</v>
      </c>
      <c r="G23" s="70">
        <v>3153.529</v>
      </c>
      <c r="H23" s="70">
        <v>4324.4660000000003</v>
      </c>
      <c r="I23" s="70">
        <v>5692.098</v>
      </c>
      <c r="J23" s="70">
        <v>6426.2979999999998</v>
      </c>
      <c r="K23" s="70">
        <v>7527.3149999999996</v>
      </c>
      <c r="L23" s="70">
        <v>7481.0339999999997</v>
      </c>
      <c r="M23" s="70">
        <v>7082.067</v>
      </c>
      <c r="N23" s="70">
        <v>6994.2183470800001</v>
      </c>
      <c r="O23" s="70">
        <v>7042.8732075799999</v>
      </c>
      <c r="P23" s="70">
        <v>10270.591997860001</v>
      </c>
      <c r="Q23" s="70">
        <v>11477.302338</v>
      </c>
      <c r="R23" s="70">
        <v>16416.169518999999</v>
      </c>
      <c r="S23" s="70">
        <v>19561.008066999999</v>
      </c>
      <c r="T23" s="70">
        <v>28158.393196000001</v>
      </c>
      <c r="U23" s="70">
        <v>33860.253112999999</v>
      </c>
      <c r="V23" s="70">
        <v>37537.562319999997</v>
      </c>
      <c r="W23" s="75">
        <v>49733.043619282085</v>
      </c>
      <c r="X23" s="75"/>
      <c r="Y23" s="431" t="s">
        <v>365</v>
      </c>
    </row>
    <row r="24" spans="1:25" s="16" customFormat="1" ht="13.15" customHeight="1">
      <c r="A24" s="74" t="s">
        <v>57</v>
      </c>
      <c r="C24" s="68">
        <v>1602.5529999999999</v>
      </c>
      <c r="D24" s="68">
        <v>3065.0039999999999</v>
      </c>
      <c r="E24" s="68">
        <v>4939.9519999999993</v>
      </c>
      <c r="F24" s="68">
        <v>7598.2549999999992</v>
      </c>
      <c r="G24" s="68">
        <v>10854.506000000001</v>
      </c>
      <c r="H24" s="68">
        <v>15703.085000000001</v>
      </c>
      <c r="I24" s="68">
        <v>18956.146000000001</v>
      </c>
      <c r="J24" s="68">
        <v>22890.332999999999</v>
      </c>
      <c r="K24" s="68">
        <v>25800.243000000002</v>
      </c>
      <c r="L24" s="68">
        <v>27086.421000000002</v>
      </c>
      <c r="M24" s="68">
        <v>28022.627</v>
      </c>
      <c r="N24" s="68">
        <v>27534.830246500002</v>
      </c>
      <c r="O24" s="68">
        <v>24980.027132579999</v>
      </c>
      <c r="P24" s="68">
        <v>31851.617661450004</v>
      </c>
      <c r="Q24" s="68">
        <v>36084.696505</v>
      </c>
      <c r="R24" s="68">
        <v>45662.763911000009</v>
      </c>
      <c r="S24" s="68">
        <v>55563.239363000001</v>
      </c>
      <c r="T24" s="68">
        <v>72539.475816999999</v>
      </c>
      <c r="U24" s="68">
        <v>84996.056291999994</v>
      </c>
      <c r="V24" s="68">
        <v>97700.782593000011</v>
      </c>
      <c r="W24" s="75">
        <v>127399.052518</v>
      </c>
      <c r="X24" s="77"/>
      <c r="Y24" s="435" t="s">
        <v>475</v>
      </c>
    </row>
    <row r="25" spans="1:25" s="16" customFormat="1" ht="13.15" customHeight="1">
      <c r="A25" s="73" t="s">
        <v>168</v>
      </c>
      <c r="B25" s="76"/>
      <c r="C25" s="68">
        <v>865.54399999999998</v>
      </c>
      <c r="D25" s="68">
        <v>1638.7360000000001</v>
      </c>
      <c r="E25" s="68">
        <v>2489.1309999999999</v>
      </c>
      <c r="F25" s="68">
        <v>3199.248</v>
      </c>
      <c r="G25" s="68">
        <v>4441.97</v>
      </c>
      <c r="H25" s="68">
        <v>7166.2219999999998</v>
      </c>
      <c r="I25" s="68">
        <v>8093.3609999999999</v>
      </c>
      <c r="J25" s="68">
        <v>10041.074000000001</v>
      </c>
      <c r="K25" s="68">
        <v>11188.966</v>
      </c>
      <c r="L25" s="68">
        <v>11966.379000000001</v>
      </c>
      <c r="M25" s="68">
        <v>13656.564</v>
      </c>
      <c r="N25" s="68">
        <v>11602.828503000001</v>
      </c>
      <c r="O25" s="68">
        <v>8909.6063460000005</v>
      </c>
      <c r="P25" s="68">
        <v>10849.472360000002</v>
      </c>
      <c r="Q25" s="68">
        <v>12418.404896999999</v>
      </c>
      <c r="R25" s="68">
        <v>14401.931449000003</v>
      </c>
      <c r="S25" s="68">
        <v>18174.650530999999</v>
      </c>
      <c r="T25" s="68">
        <v>23531.396948000001</v>
      </c>
      <c r="U25" s="68">
        <v>27500.459269000003</v>
      </c>
      <c r="V25" s="68">
        <v>33254.219100000002</v>
      </c>
      <c r="W25" s="75">
        <v>45332.802286999999</v>
      </c>
      <c r="X25" s="77"/>
      <c r="Y25" s="430" t="s">
        <v>368</v>
      </c>
    </row>
    <row r="26" spans="1:25" s="16" customFormat="1" ht="13.15" customHeight="1">
      <c r="A26" s="73" t="s">
        <v>169</v>
      </c>
      <c r="C26" s="68" t="s">
        <v>32</v>
      </c>
      <c r="D26" s="68" t="s">
        <v>32</v>
      </c>
      <c r="E26" s="68" t="s">
        <v>32</v>
      </c>
      <c r="F26" s="68" t="s">
        <v>32</v>
      </c>
      <c r="G26" s="68" t="s">
        <v>32</v>
      </c>
      <c r="H26" s="68" t="s">
        <v>32</v>
      </c>
      <c r="I26" s="68" t="s">
        <v>32</v>
      </c>
      <c r="J26" s="68" t="s">
        <v>32</v>
      </c>
      <c r="K26" s="68" t="s">
        <v>32</v>
      </c>
      <c r="L26" s="68" t="s">
        <v>32</v>
      </c>
      <c r="M26" s="68" t="s">
        <v>32</v>
      </c>
      <c r="N26" s="68">
        <v>1883.6610679999999</v>
      </c>
      <c r="O26" s="68">
        <v>1356.2403019999999</v>
      </c>
      <c r="P26" s="68">
        <v>1291.089911</v>
      </c>
      <c r="Q26" s="68">
        <v>1385.2705190000001</v>
      </c>
      <c r="R26" s="68">
        <v>1529.5519999999999</v>
      </c>
      <c r="S26" s="68">
        <v>1696.87</v>
      </c>
      <c r="T26" s="68">
        <v>1957.1410000000001</v>
      </c>
      <c r="U26" s="68">
        <v>2228.6223300000001</v>
      </c>
      <c r="V26" s="68">
        <v>2602.98128</v>
      </c>
      <c r="W26" s="715">
        <v>2814.0827447179199</v>
      </c>
      <c r="X26" s="77"/>
      <c r="Y26" s="489" t="s">
        <v>377</v>
      </c>
    </row>
    <row r="27" spans="1:25" s="16" customFormat="1" ht="13.15" customHeight="1">
      <c r="A27" s="74" t="s">
        <v>58</v>
      </c>
      <c r="C27" s="68">
        <v>9125.1189999999988</v>
      </c>
      <c r="D27" s="68">
        <v>16438.065999999999</v>
      </c>
      <c r="E27" s="68">
        <v>24348.817000000003</v>
      </c>
      <c r="F27" s="68">
        <v>32648.032999999996</v>
      </c>
      <c r="G27" s="68">
        <v>50233.128000000004</v>
      </c>
      <c r="H27" s="68">
        <v>79001.976999999999</v>
      </c>
      <c r="I27" s="68">
        <v>96130.255999999994</v>
      </c>
      <c r="J27" s="68">
        <v>120844.018</v>
      </c>
      <c r="K27" s="68">
        <v>139792.43599999999</v>
      </c>
      <c r="L27" s="68">
        <v>158251.90100000001</v>
      </c>
      <c r="M27" s="68">
        <v>181115.128</v>
      </c>
      <c r="N27" s="68">
        <v>234206.81380593998</v>
      </c>
      <c r="O27" s="68">
        <v>235954.70492550003</v>
      </c>
      <c r="P27" s="68">
        <v>263731.53982744995</v>
      </c>
      <c r="Q27" s="68">
        <v>258173.16397500006</v>
      </c>
      <c r="R27" s="68">
        <v>247928.76910600002</v>
      </c>
      <c r="S27" s="68">
        <v>273957.75902100001</v>
      </c>
      <c r="T27" s="68">
        <v>279962.38624000002</v>
      </c>
      <c r="U27" s="68">
        <v>369553.70245499996</v>
      </c>
      <c r="V27" s="68">
        <v>355663.33786099998</v>
      </c>
      <c r="W27" s="75">
        <v>420399.866339</v>
      </c>
      <c r="X27" s="77"/>
      <c r="Y27" s="432" t="s">
        <v>366</v>
      </c>
    </row>
    <row r="28" spans="1:25" ht="13.15" customHeight="1">
      <c r="A28" s="73" t="s">
        <v>59</v>
      </c>
      <c r="B28" s="16"/>
      <c r="C28" s="68">
        <v>7522.5659999999998</v>
      </c>
      <c r="D28" s="68">
        <v>13373.062</v>
      </c>
      <c r="E28" s="68">
        <v>19408.865000000002</v>
      </c>
      <c r="F28" s="68">
        <v>25049.777999999998</v>
      </c>
      <c r="G28" s="68">
        <v>39378.622000000003</v>
      </c>
      <c r="H28" s="68">
        <v>63298.892</v>
      </c>
      <c r="I28" s="68">
        <v>77174.11</v>
      </c>
      <c r="J28" s="68">
        <v>97953.684999999998</v>
      </c>
      <c r="K28" s="68">
        <v>113992.193</v>
      </c>
      <c r="L28" s="68">
        <v>131165.48000000001</v>
      </c>
      <c r="M28" s="68">
        <v>153092.50099999999</v>
      </c>
      <c r="N28" s="68">
        <v>206671.98355943998</v>
      </c>
      <c r="O28" s="68">
        <v>210974.67779292003</v>
      </c>
      <c r="P28" s="68">
        <v>231879.92216599995</v>
      </c>
      <c r="Q28" s="68">
        <v>222088.46747000006</v>
      </c>
      <c r="R28" s="68">
        <v>202266.00519500001</v>
      </c>
      <c r="S28" s="68">
        <v>218394.519658</v>
      </c>
      <c r="T28" s="68">
        <v>207422.91042299999</v>
      </c>
      <c r="U28" s="68">
        <v>284557.64616299997</v>
      </c>
      <c r="V28" s="68">
        <v>257962.55526799994</v>
      </c>
      <c r="W28" s="629">
        <v>293000.81382099999</v>
      </c>
      <c r="X28" s="66"/>
      <c r="Y28" s="430" t="s">
        <v>476</v>
      </c>
    </row>
    <row r="29" spans="1:25" ht="13.15" customHeight="1">
      <c r="A29" s="309"/>
      <c r="B29" s="78"/>
      <c r="C29" s="310"/>
      <c r="D29" s="310"/>
      <c r="E29" s="310"/>
      <c r="F29" s="310"/>
      <c r="G29" s="310"/>
      <c r="H29" s="310"/>
      <c r="I29" s="310"/>
      <c r="J29" s="310"/>
      <c r="K29" s="310"/>
      <c r="L29" s="310"/>
      <c r="M29" s="310"/>
      <c r="N29" s="310"/>
      <c r="O29" s="310"/>
      <c r="P29" s="310"/>
      <c r="Q29" s="310"/>
      <c r="R29" s="310"/>
      <c r="S29" s="310"/>
      <c r="T29" s="310"/>
      <c r="U29" s="310"/>
      <c r="V29" s="310"/>
      <c r="W29" s="343"/>
      <c r="X29" s="343"/>
      <c r="Y29" s="436"/>
    </row>
    <row r="30" spans="1:25" s="313" customFormat="1" ht="13.15" customHeight="1">
      <c r="A30" s="74"/>
      <c r="Y30" s="424"/>
    </row>
    <row r="31" spans="1:25" s="313" customFormat="1" ht="13.15" customHeight="1">
      <c r="A31" s="311" t="s">
        <v>66</v>
      </c>
      <c r="U31" s="65"/>
      <c r="V31" s="65"/>
      <c r="Y31" s="424"/>
    </row>
    <row r="32" spans="1:25" s="313" customFormat="1" ht="13.15" customHeight="1">
      <c r="A32" s="311" t="s">
        <v>684</v>
      </c>
      <c r="U32" s="65"/>
      <c r="V32" s="65"/>
      <c r="Y32" s="424"/>
    </row>
    <row r="33" spans="1:25" s="313" customFormat="1" ht="13.15" customHeight="1">
      <c r="A33" s="311" t="s">
        <v>39</v>
      </c>
      <c r="U33" s="65"/>
      <c r="V33" s="65"/>
      <c r="Y33" s="424"/>
    </row>
    <row r="34" spans="1:25" s="313" customFormat="1" ht="13.15" customHeight="1">
      <c r="A34" s="58"/>
      <c r="U34" s="65"/>
      <c r="V34" s="65"/>
      <c r="Y34" s="424"/>
    </row>
    <row r="35" spans="1:25" s="313" customFormat="1" ht="13.15" customHeight="1">
      <c r="A35" s="599" t="s">
        <v>367</v>
      </c>
      <c r="U35" s="65"/>
      <c r="V35" s="65"/>
      <c r="Y35" s="424"/>
    </row>
    <row r="36" spans="1:25" s="313" customFormat="1" ht="13.15" customHeight="1">
      <c r="A36" s="437" t="s">
        <v>568</v>
      </c>
      <c r="U36" s="65"/>
      <c r="V36" s="65"/>
      <c r="Y36" s="400"/>
    </row>
    <row r="37" spans="1:25" s="313" customFormat="1" ht="13.15" customHeight="1">
      <c r="A37" s="408" t="s">
        <v>286</v>
      </c>
      <c r="U37" s="65"/>
      <c r="V37" s="65"/>
      <c r="Y37" s="400"/>
    </row>
    <row r="38" spans="1:25" s="313" customFormat="1" ht="13.15" customHeight="1">
      <c r="A38" s="58"/>
      <c r="Y38" s="400"/>
    </row>
    <row r="39" spans="1:25" s="313" customFormat="1" ht="13.15" customHeight="1">
      <c r="A39" s="58"/>
      <c r="Y39" s="400"/>
    </row>
    <row r="40" spans="1:25" s="313" customFormat="1" ht="13.15" customHeight="1">
      <c r="A40" s="58"/>
      <c r="V40" s="65"/>
      <c r="Y40" s="400"/>
    </row>
    <row r="41" spans="1:25" s="313" customFormat="1" ht="13.15" customHeight="1">
      <c r="A41" s="58"/>
      <c r="Y41" s="400"/>
    </row>
    <row r="42" spans="1:25" s="313" customFormat="1" ht="13.15" customHeight="1">
      <c r="A42" s="58"/>
      <c r="Y42" s="400"/>
    </row>
    <row r="43" spans="1:25" ht="13.15" customHeight="1"/>
    <row r="44" spans="1:25" ht="13.15" customHeight="1"/>
    <row r="45" spans="1:25" ht="13.15" customHeight="1"/>
    <row r="46" spans="1:25" ht="13.15" customHeight="1"/>
    <row r="47" spans="1:25" ht="13.15" customHeight="1"/>
    <row r="48" spans="1:25" ht="13.15" customHeight="1"/>
    <row r="49" ht="13.15" customHeight="1"/>
    <row r="50" ht="13.15" customHeight="1"/>
    <row r="51" ht="13.15" customHeight="1"/>
    <row r="52" ht="13.15" customHeight="1"/>
    <row r="53" ht="13.15" customHeight="1"/>
    <row r="54" ht="13.15" customHeight="1"/>
    <row r="55" ht="13.15" customHeight="1"/>
    <row r="56" ht="13.15" customHeight="1"/>
    <row r="57" ht="13.15" customHeight="1"/>
    <row r="58" ht="13.15" customHeight="1"/>
    <row r="59" ht="13.15" customHeight="1"/>
    <row r="60" ht="13.15" customHeight="1"/>
    <row r="61" ht="13.15" customHeight="1"/>
    <row r="62" ht="13.15" customHeight="1"/>
    <row r="63" ht="13.15" customHeight="1"/>
    <row r="64" ht="13.15" customHeight="1"/>
    <row r="65" spans="7:7" ht="13.15" customHeight="1"/>
    <row r="66" spans="7:7" ht="13.15" customHeight="1"/>
    <row r="67" spans="7:7" ht="13.15" customHeight="1"/>
    <row r="68" spans="7:7" ht="13.15" customHeight="1"/>
    <row r="69" spans="7:7" ht="13.15" customHeight="1"/>
    <row r="70" spans="7:7" ht="13.15" customHeight="1"/>
    <row r="71" spans="7:7" ht="13.15" customHeight="1"/>
    <row r="72" spans="7:7" ht="13.15" customHeight="1"/>
    <row r="73" spans="7:7" ht="13.15" customHeight="1">
      <c r="G73" s="440"/>
    </row>
  </sheetData>
  <phoneticPr fontId="0" type="noConversion"/>
  <pageMargins left="0.19" right="0.2" top="0.33" bottom="0.31" header="0.17" footer="0.18"/>
  <pageSetup scale="68" orientation="landscape"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syncVertical="1" syncRef="A1" transitionEvaluation="1" codeName="Sheet14" enableFormatConditionsCalculation="0">
    <tabColor indexed="22"/>
    <pageSetUpPr fitToPage="1"/>
  </sheetPr>
  <dimension ref="A1:Y77"/>
  <sheetViews>
    <sheetView showGridLines="0" workbookViewId="0">
      <selection activeCell="A26" sqref="A26"/>
    </sheetView>
  </sheetViews>
  <sheetFormatPr defaultColWidth="11.33203125" defaultRowHeight="12" customHeight="1"/>
  <cols>
    <col min="1" max="1" width="31" style="51" customWidth="1"/>
    <col min="2" max="2" width="7.83203125" style="51" customWidth="1"/>
    <col min="3" max="5" width="5.6640625" style="51" bestFit="1" customWidth="1"/>
    <col min="6" max="13" width="6.6640625" style="51" bestFit="1" customWidth="1"/>
    <col min="14" max="16" width="7.33203125" style="51" bestFit="1" customWidth="1"/>
    <col min="17" max="17" width="6.6640625" style="54" bestFit="1" customWidth="1"/>
    <col min="18" max="18" width="6.6640625" style="51" bestFit="1" customWidth="1"/>
    <col min="19" max="19" width="7.6640625" style="51" bestFit="1" customWidth="1"/>
    <col min="20" max="23" width="7.6640625" style="51" customWidth="1"/>
    <col min="24" max="24" width="2.1640625" style="51" customWidth="1"/>
    <col min="25" max="25" width="8.1640625" style="51" customWidth="1"/>
    <col min="26" max="53" width="10.6640625" style="51" customWidth="1"/>
    <col min="54" max="16384" width="11.33203125" style="51"/>
  </cols>
  <sheetData>
    <row r="1" spans="1:25" s="457" customFormat="1" ht="12" customHeight="1">
      <c r="A1" s="37">
        <v>14</v>
      </c>
      <c r="C1" s="458"/>
      <c r="D1" s="458"/>
      <c r="E1" s="458"/>
      <c r="F1" s="458"/>
      <c r="G1" s="458"/>
      <c r="H1" s="458"/>
      <c r="I1" s="458"/>
      <c r="J1" s="458"/>
      <c r="K1" s="458"/>
      <c r="L1" s="458"/>
      <c r="M1" s="458"/>
      <c r="N1" s="458"/>
      <c r="O1" s="458"/>
      <c r="P1" s="458"/>
      <c r="Q1" s="458"/>
      <c r="Y1" s="352">
        <v>14</v>
      </c>
    </row>
    <row r="2" spans="1:25" ht="12" customHeight="1">
      <c r="A2" s="36" t="s">
        <v>30</v>
      </c>
      <c r="C2" s="32"/>
      <c r="D2" s="32"/>
      <c r="E2" s="32"/>
      <c r="F2" s="32"/>
      <c r="G2" s="32"/>
      <c r="H2" s="32"/>
      <c r="I2" s="32"/>
      <c r="J2" s="32"/>
      <c r="K2" s="32"/>
      <c r="L2" s="32"/>
      <c r="M2" s="32"/>
      <c r="N2" s="32"/>
      <c r="O2" s="32"/>
      <c r="P2" s="32"/>
      <c r="Q2" s="42"/>
      <c r="Y2" s="350" t="s">
        <v>30</v>
      </c>
    </row>
    <row r="3" spans="1:25" ht="12" customHeight="1">
      <c r="A3" s="52" t="s">
        <v>462</v>
      </c>
      <c r="C3" s="32"/>
      <c r="D3" s="32"/>
      <c r="E3" s="32"/>
      <c r="F3" s="32"/>
      <c r="G3" s="32"/>
      <c r="H3" s="32"/>
      <c r="I3" s="32"/>
      <c r="J3" s="32"/>
      <c r="K3" s="32"/>
      <c r="L3" s="32"/>
      <c r="M3" s="32"/>
      <c r="N3" s="32"/>
      <c r="O3" s="32"/>
      <c r="P3" s="42"/>
      <c r="Q3" s="42"/>
      <c r="Y3" s="600" t="s">
        <v>463</v>
      </c>
    </row>
    <row r="4" spans="1:25" ht="12" customHeight="1">
      <c r="A4" s="438" t="s">
        <v>72</v>
      </c>
      <c r="C4" s="32"/>
      <c r="D4" s="32"/>
      <c r="E4" s="32"/>
      <c r="F4" s="32"/>
      <c r="G4" s="32"/>
      <c r="H4" s="32"/>
      <c r="I4" s="32"/>
      <c r="J4" s="32"/>
      <c r="K4" s="32"/>
      <c r="L4" s="32"/>
      <c r="M4" s="32"/>
      <c r="N4" s="32"/>
      <c r="O4" s="32"/>
      <c r="P4" s="42"/>
      <c r="Q4" s="42"/>
      <c r="Y4" s="38" t="s">
        <v>359</v>
      </c>
    </row>
    <row r="5" spans="1:25" ht="12" customHeight="1">
      <c r="A5" s="140"/>
      <c r="B5" s="55"/>
      <c r="C5" s="138"/>
      <c r="D5" s="138"/>
      <c r="E5" s="138"/>
      <c r="F5" s="138"/>
      <c r="G5" s="138"/>
      <c r="H5" s="138"/>
      <c r="I5" s="138"/>
      <c r="J5" s="138"/>
      <c r="K5" s="138"/>
      <c r="L5" s="138"/>
      <c r="M5" s="138"/>
      <c r="N5" s="138"/>
      <c r="O5" s="138"/>
      <c r="P5" s="139"/>
      <c r="Q5" s="139"/>
      <c r="R5" s="55"/>
      <c r="S5" s="55"/>
      <c r="T5" s="55"/>
      <c r="U5" s="55"/>
      <c r="V5" s="55"/>
      <c r="W5" s="55"/>
      <c r="X5" s="55"/>
      <c r="Y5" s="140"/>
    </row>
    <row r="6" spans="1:25" s="53" customFormat="1" ht="12" customHeight="1">
      <c r="A6" s="151"/>
      <c r="B6" s="151"/>
      <c r="C6" s="148">
        <v>1990</v>
      </c>
      <c r="D6" s="149" t="s">
        <v>1</v>
      </c>
      <c r="E6" s="149" t="s">
        <v>2</v>
      </c>
      <c r="F6" s="149" t="s">
        <v>3</v>
      </c>
      <c r="G6" s="149" t="s">
        <v>4</v>
      </c>
      <c r="H6" s="149" t="s">
        <v>5</v>
      </c>
      <c r="I6" s="149">
        <v>1996</v>
      </c>
      <c r="J6" s="149">
        <v>1997</v>
      </c>
      <c r="K6" s="149">
        <v>1998</v>
      </c>
      <c r="L6" s="149">
        <v>1999</v>
      </c>
      <c r="M6" s="149">
        <v>2000</v>
      </c>
      <c r="N6" s="149">
        <v>2001</v>
      </c>
      <c r="O6" s="149">
        <v>2002</v>
      </c>
      <c r="P6" s="148">
        <v>2003</v>
      </c>
      <c r="Q6" s="151">
        <v>2004</v>
      </c>
      <c r="R6" s="151">
        <v>2005</v>
      </c>
      <c r="S6" s="151">
        <v>2006</v>
      </c>
      <c r="T6" s="151">
        <v>2007</v>
      </c>
      <c r="U6" s="151">
        <v>2008</v>
      </c>
      <c r="V6" s="151">
        <v>2009</v>
      </c>
      <c r="W6" s="151">
        <v>2010</v>
      </c>
      <c r="X6" s="151" t="s">
        <v>70</v>
      </c>
    </row>
    <row r="7" spans="1:25" ht="12" customHeight="1">
      <c r="A7" s="17"/>
      <c r="C7" s="17"/>
      <c r="D7" s="17"/>
      <c r="E7" s="17"/>
      <c r="F7" s="17"/>
      <c r="Y7" s="17"/>
    </row>
    <row r="8" spans="1:25" s="253" customFormat="1" ht="11.25">
      <c r="A8" s="634" t="s">
        <v>549</v>
      </c>
      <c r="C8" s="331">
        <v>1738.704</v>
      </c>
      <c r="D8" s="332">
        <v>3714.3409999999999</v>
      </c>
      <c r="E8" s="332">
        <v>6771.25</v>
      </c>
      <c r="F8" s="332">
        <v>10109.681</v>
      </c>
      <c r="G8" s="332">
        <v>15319.966</v>
      </c>
      <c r="H8" s="332">
        <v>21398.671999999999</v>
      </c>
      <c r="I8" s="332">
        <v>29181.258000000002</v>
      </c>
      <c r="J8" s="332">
        <v>38545.220999999998</v>
      </c>
      <c r="K8" s="332">
        <v>45752.093000000001</v>
      </c>
      <c r="L8" s="332">
        <v>49451.266166000001</v>
      </c>
      <c r="M8" s="332">
        <v>49378.507999999994</v>
      </c>
      <c r="N8" s="332">
        <v>51325.733999999997</v>
      </c>
      <c r="O8" s="332">
        <v>55364.905117657996</v>
      </c>
      <c r="P8" s="332">
        <v>67685.042060313004</v>
      </c>
      <c r="Q8" s="332">
        <v>81988.540205808007</v>
      </c>
      <c r="R8" s="510">
        <v>88734.042413660994</v>
      </c>
      <c r="S8" s="510">
        <v>101982.43349209892</v>
      </c>
      <c r="T8" s="510">
        <v>115288.52590048697</v>
      </c>
      <c r="U8" s="510">
        <v>130749.74066702199</v>
      </c>
      <c r="V8" s="510">
        <v>144874.81829304234</v>
      </c>
      <c r="W8" s="510">
        <v>167575.41874772232</v>
      </c>
      <c r="X8" s="609"/>
      <c r="Y8" s="642" t="s">
        <v>373</v>
      </c>
    </row>
    <row r="9" spans="1:25" ht="11.25">
      <c r="A9" s="633" t="s">
        <v>656</v>
      </c>
      <c r="C9" s="251">
        <v>1738.704</v>
      </c>
      <c r="D9" s="252">
        <v>3714.3409999999999</v>
      </c>
      <c r="E9" s="252">
        <v>6771.25</v>
      </c>
      <c r="F9" s="252">
        <v>10109.681</v>
      </c>
      <c r="G9" s="252">
        <v>15319.966</v>
      </c>
      <c r="H9" s="252">
        <v>21398.671999999999</v>
      </c>
      <c r="I9" s="252">
        <v>29181.258000000002</v>
      </c>
      <c r="J9" s="252">
        <v>38545.220999999998</v>
      </c>
      <c r="K9" s="252">
        <v>45752.093000000001</v>
      </c>
      <c r="L9" s="252">
        <v>49451.266166000001</v>
      </c>
      <c r="M9" s="252">
        <v>49378.507999999994</v>
      </c>
      <c r="N9" s="252">
        <v>51325.733999999997</v>
      </c>
      <c r="O9" s="252">
        <v>55364.905117657996</v>
      </c>
      <c r="P9" s="252">
        <v>67685.042060313004</v>
      </c>
      <c r="Q9" s="252">
        <v>81988.540205808007</v>
      </c>
      <c r="R9" s="511">
        <v>88734.042413660994</v>
      </c>
      <c r="S9" s="511">
        <v>101982.43349209892</v>
      </c>
      <c r="T9" s="511">
        <v>115288.52590048697</v>
      </c>
      <c r="U9" s="511">
        <v>130749.74066702199</v>
      </c>
      <c r="V9" s="511">
        <v>144874.81829304234</v>
      </c>
      <c r="W9" s="511">
        <v>167575.41874772232</v>
      </c>
      <c r="X9" s="610"/>
      <c r="Y9" s="643" t="s">
        <v>551</v>
      </c>
    </row>
    <row r="10" spans="1:25" ht="11.25">
      <c r="A10" s="633" t="s">
        <v>657</v>
      </c>
      <c r="C10" s="251">
        <v>1574.0420000000001</v>
      </c>
      <c r="D10" s="252">
        <v>3255.8789999999999</v>
      </c>
      <c r="E10" s="252">
        <v>5979.0079999999998</v>
      </c>
      <c r="F10" s="252">
        <v>8820.4</v>
      </c>
      <c r="G10" s="252">
        <v>12957.532999999999</v>
      </c>
      <c r="H10" s="252">
        <v>17882.154000000002</v>
      </c>
      <c r="I10" s="252">
        <v>24298.481</v>
      </c>
      <c r="J10" s="252">
        <v>32009.401000000002</v>
      </c>
      <c r="K10" s="252">
        <v>37803.305</v>
      </c>
      <c r="L10" s="252">
        <v>40795.072</v>
      </c>
      <c r="M10" s="252">
        <v>40983.310999999994</v>
      </c>
      <c r="N10" s="252">
        <v>43123.271999999997</v>
      </c>
      <c r="O10" s="252">
        <v>45860.637999999992</v>
      </c>
      <c r="P10" s="252">
        <v>58571.528000000006</v>
      </c>
      <c r="Q10" s="252">
        <v>70214.914457744002</v>
      </c>
      <c r="R10" s="511">
        <v>76188.365549953</v>
      </c>
      <c r="S10" s="511">
        <v>89663.589076671924</v>
      </c>
      <c r="T10" s="511">
        <v>101322.64361732098</v>
      </c>
      <c r="U10" s="511">
        <v>116076.074981406</v>
      </c>
      <c r="V10" s="511">
        <v>128187.20654159733</v>
      </c>
      <c r="W10" s="511">
        <v>146033.67395120001</v>
      </c>
      <c r="X10" s="610"/>
      <c r="Y10" s="643" t="s">
        <v>670</v>
      </c>
    </row>
    <row r="11" spans="1:25" ht="11.25">
      <c r="A11" s="633" t="s">
        <v>658</v>
      </c>
      <c r="C11" s="251">
        <v>164.66200000000001</v>
      </c>
      <c r="D11" s="252">
        <v>458.46199999999999</v>
      </c>
      <c r="E11" s="252">
        <v>792.24199999999996</v>
      </c>
      <c r="F11" s="252">
        <v>1289.2809999999999</v>
      </c>
      <c r="G11" s="252">
        <v>2362.433</v>
      </c>
      <c r="H11" s="252">
        <v>3516.518</v>
      </c>
      <c r="I11" s="252">
        <v>4882.777</v>
      </c>
      <c r="J11" s="252">
        <v>6535.82</v>
      </c>
      <c r="K11" s="252">
        <v>7948.7879999999996</v>
      </c>
      <c r="L11" s="252">
        <v>8656.1941660000011</v>
      </c>
      <c r="M11" s="252">
        <v>8395.1970000000001</v>
      </c>
      <c r="N11" s="252">
        <v>8202.4619999999995</v>
      </c>
      <c r="O11" s="252">
        <v>9504.2671176580006</v>
      </c>
      <c r="P11" s="252">
        <v>9113.5140603130003</v>
      </c>
      <c r="Q11" s="252">
        <v>11773.625748064</v>
      </c>
      <c r="R11" s="511">
        <v>12545.676863707999</v>
      </c>
      <c r="S11" s="511">
        <v>12318.844415427</v>
      </c>
      <c r="T11" s="511">
        <v>13965.882283166</v>
      </c>
      <c r="U11" s="511">
        <v>14673.665685616001</v>
      </c>
      <c r="V11" s="511">
        <v>16687.611751445002</v>
      </c>
      <c r="W11" s="511">
        <v>21541.7447965223</v>
      </c>
      <c r="X11" s="610"/>
      <c r="Y11" s="643" t="s">
        <v>671</v>
      </c>
    </row>
    <row r="12" spans="1:25" ht="11.25">
      <c r="A12" s="633" t="s">
        <v>659</v>
      </c>
      <c r="C12" s="251">
        <v>0</v>
      </c>
      <c r="D12" s="252">
        <v>0</v>
      </c>
      <c r="E12" s="252">
        <v>0</v>
      </c>
      <c r="F12" s="252">
        <v>0</v>
      </c>
      <c r="G12" s="252">
        <v>0</v>
      </c>
      <c r="H12" s="252">
        <v>0</v>
      </c>
      <c r="I12" s="252">
        <v>0</v>
      </c>
      <c r="J12" s="252">
        <v>0</v>
      </c>
      <c r="K12" s="252">
        <v>0</v>
      </c>
      <c r="L12" s="252">
        <v>0</v>
      </c>
      <c r="M12" s="252">
        <v>0</v>
      </c>
      <c r="N12" s="252">
        <v>0</v>
      </c>
      <c r="O12" s="252">
        <v>0</v>
      </c>
      <c r="P12" s="252">
        <v>0</v>
      </c>
      <c r="Q12" s="252">
        <v>0</v>
      </c>
      <c r="R12" s="511">
        <v>0</v>
      </c>
      <c r="S12" s="511">
        <v>0</v>
      </c>
      <c r="T12" s="511">
        <v>0</v>
      </c>
      <c r="U12" s="511">
        <v>0</v>
      </c>
      <c r="V12" s="511">
        <v>0</v>
      </c>
      <c r="W12" s="511">
        <v>0</v>
      </c>
      <c r="X12" s="610"/>
      <c r="Y12" s="643" t="s">
        <v>552</v>
      </c>
    </row>
    <row r="13" spans="1:25" ht="11.25">
      <c r="A13" s="633" t="s">
        <v>705</v>
      </c>
      <c r="C13" s="251">
        <v>0</v>
      </c>
      <c r="D13" s="252">
        <v>0</v>
      </c>
      <c r="E13" s="252">
        <v>0</v>
      </c>
      <c r="F13" s="252">
        <v>0</v>
      </c>
      <c r="G13" s="252">
        <v>0</v>
      </c>
      <c r="H13" s="252">
        <v>0</v>
      </c>
      <c r="I13" s="252">
        <v>0</v>
      </c>
      <c r="J13" s="252">
        <v>0</v>
      </c>
      <c r="K13" s="252">
        <v>0</v>
      </c>
      <c r="L13" s="252">
        <v>0</v>
      </c>
      <c r="M13" s="252">
        <v>0</v>
      </c>
      <c r="N13" s="252">
        <v>0</v>
      </c>
      <c r="O13" s="252">
        <v>0</v>
      </c>
      <c r="P13" s="252">
        <v>0</v>
      </c>
      <c r="Q13" s="252">
        <v>0</v>
      </c>
      <c r="R13" s="511">
        <v>0</v>
      </c>
      <c r="S13" s="511">
        <v>0</v>
      </c>
      <c r="T13" s="511">
        <v>0</v>
      </c>
      <c r="U13" s="511">
        <v>0</v>
      </c>
      <c r="V13" s="511">
        <v>0</v>
      </c>
      <c r="W13" s="511">
        <v>0</v>
      </c>
      <c r="X13" s="610"/>
      <c r="Y13" s="643" t="s">
        <v>706</v>
      </c>
    </row>
    <row r="14" spans="1:25" s="253" customFormat="1" ht="18" customHeight="1">
      <c r="A14" s="634" t="s">
        <v>550</v>
      </c>
      <c r="C14" s="331">
        <v>1746.2239999999999</v>
      </c>
      <c r="D14" s="332">
        <v>3636.9410000000003</v>
      </c>
      <c r="E14" s="332">
        <v>6654.107</v>
      </c>
      <c r="F14" s="332">
        <v>10704.929</v>
      </c>
      <c r="G14" s="332">
        <v>17031.645</v>
      </c>
      <c r="H14" s="332">
        <v>23771.473999999998</v>
      </c>
      <c r="I14" s="332">
        <v>32161.887000000002</v>
      </c>
      <c r="J14" s="332">
        <v>41748.224999999999</v>
      </c>
      <c r="K14" s="332">
        <v>48473.757999999994</v>
      </c>
      <c r="L14" s="332">
        <v>58705.897077999995</v>
      </c>
      <c r="M14" s="332">
        <v>57973.619000000006</v>
      </c>
      <c r="N14" s="332">
        <v>62425.751000000004</v>
      </c>
      <c r="O14" s="332">
        <v>68029.235573305996</v>
      </c>
      <c r="P14" s="332">
        <v>82186.204667803861</v>
      </c>
      <c r="Q14" s="332">
        <v>91388.921476943404</v>
      </c>
      <c r="R14" s="510">
        <v>95405.247466546061</v>
      </c>
      <c r="S14" s="510">
        <v>106600.41815509752</v>
      </c>
      <c r="T14" s="510">
        <v>124266.39815228943</v>
      </c>
      <c r="U14" s="510">
        <v>137822.32089031435</v>
      </c>
      <c r="V14" s="510">
        <v>155341.71039796085</v>
      </c>
      <c r="W14" s="510">
        <v>176823.03826198881</v>
      </c>
      <c r="X14" s="609"/>
      <c r="Y14" s="642" t="s">
        <v>228</v>
      </c>
    </row>
    <row r="15" spans="1:25" ht="11.25">
      <c r="A15" s="633" t="s">
        <v>660</v>
      </c>
      <c r="C15" s="251">
        <v>1555.5809999999999</v>
      </c>
      <c r="D15" s="252">
        <v>3294.0250000000001</v>
      </c>
      <c r="E15" s="252">
        <v>6047.7479999999996</v>
      </c>
      <c r="F15" s="252">
        <v>9494.0069999999996</v>
      </c>
      <c r="G15" s="252">
        <v>14825.328</v>
      </c>
      <c r="H15" s="252">
        <v>21180.871999999999</v>
      </c>
      <c r="I15" s="252">
        <v>29355.846000000001</v>
      </c>
      <c r="J15" s="252">
        <v>37952.995999999999</v>
      </c>
      <c r="K15" s="252">
        <v>43270.538999999997</v>
      </c>
      <c r="L15" s="252">
        <v>52552.951304000002</v>
      </c>
      <c r="M15" s="252">
        <v>53447.971000000005</v>
      </c>
      <c r="N15" s="252">
        <v>57968.467000000004</v>
      </c>
      <c r="O15" s="252">
        <v>64328.434000000001</v>
      </c>
      <c r="P15" s="252">
        <v>78066.361032714005</v>
      </c>
      <c r="Q15" s="252">
        <v>85718.004383154999</v>
      </c>
      <c r="R15" s="511">
        <v>89885.027914275008</v>
      </c>
      <c r="S15" s="511">
        <v>99974.533159179991</v>
      </c>
      <c r="T15" s="511">
        <v>115759.49600215399</v>
      </c>
      <c r="U15" s="511">
        <v>126206.66425285599</v>
      </c>
      <c r="V15" s="511">
        <v>144144.75228806149</v>
      </c>
      <c r="W15" s="511">
        <v>163309.55606707599</v>
      </c>
      <c r="X15" s="610"/>
      <c r="Y15" s="643" t="s">
        <v>553</v>
      </c>
    </row>
    <row r="16" spans="1:25" ht="11.25">
      <c r="A16" s="633" t="s">
        <v>661</v>
      </c>
      <c r="C16" s="251">
        <v>525.30351199999996</v>
      </c>
      <c r="D16" s="252">
        <v>1032.8138650000001</v>
      </c>
      <c r="E16" s="252">
        <v>1704.8790000000001</v>
      </c>
      <c r="F16" s="252">
        <v>2576.2289999999998</v>
      </c>
      <c r="G16" s="252">
        <v>3958.0070000000001</v>
      </c>
      <c r="H16" s="252">
        <v>5359.25</v>
      </c>
      <c r="I16" s="252">
        <v>7626.6820000000007</v>
      </c>
      <c r="J16" s="252">
        <v>9412.8410000000003</v>
      </c>
      <c r="K16" s="252">
        <v>10764.172</v>
      </c>
      <c r="L16" s="252">
        <v>12241.718772000002</v>
      </c>
      <c r="M16" s="252">
        <v>12432.738000000001</v>
      </c>
      <c r="N16" s="252">
        <v>13045.462000000001</v>
      </c>
      <c r="O16" s="252">
        <v>13377.607</v>
      </c>
      <c r="P16" s="252">
        <v>14384.138000000001</v>
      </c>
      <c r="Q16" s="252">
        <v>16624.169199999997</v>
      </c>
      <c r="R16" s="511">
        <v>18360.631759999997</v>
      </c>
      <c r="S16" s="511">
        <v>20676.903682</v>
      </c>
      <c r="T16" s="511">
        <v>24035.753005999999</v>
      </c>
      <c r="U16" s="511">
        <v>27565.461177999998</v>
      </c>
      <c r="V16" s="511">
        <v>33583.046275062501</v>
      </c>
      <c r="W16" s="511">
        <v>36673.480148928</v>
      </c>
      <c r="X16" s="610"/>
      <c r="Y16" s="643" t="s">
        <v>554</v>
      </c>
    </row>
    <row r="17" spans="1:25" ht="11.25">
      <c r="A17" s="633" t="s">
        <v>662</v>
      </c>
      <c r="C17" s="251">
        <v>254.95500000000001</v>
      </c>
      <c r="D17" s="252">
        <v>570.84</v>
      </c>
      <c r="E17" s="252">
        <v>1060.6690000000001</v>
      </c>
      <c r="F17" s="252">
        <v>1633.2090000000001</v>
      </c>
      <c r="G17" s="252">
        <v>2398.4250000000002</v>
      </c>
      <c r="H17" s="252">
        <v>3417.7069999999999</v>
      </c>
      <c r="I17" s="252">
        <v>4148.0910000000003</v>
      </c>
      <c r="J17" s="252">
        <v>5234.1930000000002</v>
      </c>
      <c r="K17" s="252">
        <v>6273.8180000000002</v>
      </c>
      <c r="L17" s="252">
        <v>9807.4975319999994</v>
      </c>
      <c r="M17" s="252">
        <v>8222.4820000000018</v>
      </c>
      <c r="N17" s="252">
        <v>9650.4120000000003</v>
      </c>
      <c r="O17" s="252">
        <v>8789.0029999999988</v>
      </c>
      <c r="P17" s="252">
        <v>11444.443321354</v>
      </c>
      <c r="Q17" s="252">
        <v>13978.159416891</v>
      </c>
      <c r="R17" s="511">
        <v>16029.523924665</v>
      </c>
      <c r="S17" s="511">
        <v>18974.130269959998</v>
      </c>
      <c r="T17" s="511">
        <v>21752.112826132001</v>
      </c>
      <c r="U17" s="511">
        <v>22846.983550855999</v>
      </c>
      <c r="V17" s="511">
        <v>24075.553324398999</v>
      </c>
      <c r="W17" s="511">
        <v>28021.642126900999</v>
      </c>
      <c r="X17" s="610"/>
      <c r="Y17" s="643" t="s">
        <v>555</v>
      </c>
    </row>
    <row r="18" spans="1:25" ht="11.25">
      <c r="A18" s="633" t="s">
        <v>663</v>
      </c>
      <c r="C18" s="251">
        <v>182.03100000000001</v>
      </c>
      <c r="D18" s="252">
        <v>345.13799999999998</v>
      </c>
      <c r="E18" s="252">
        <v>509.69</v>
      </c>
      <c r="F18" s="252">
        <v>768.53200000000004</v>
      </c>
      <c r="G18" s="252">
        <v>1033.752</v>
      </c>
      <c r="H18" s="252">
        <v>1677.962</v>
      </c>
      <c r="I18" s="252">
        <v>2046.107</v>
      </c>
      <c r="J18" s="252">
        <v>2845.1080000000002</v>
      </c>
      <c r="K18" s="252">
        <v>3092.4870000000001</v>
      </c>
      <c r="L18" s="252">
        <v>4161.7030000000004</v>
      </c>
      <c r="M18" s="252">
        <v>5014.4110000000001</v>
      </c>
      <c r="N18" s="252">
        <v>6138.7330000000002</v>
      </c>
      <c r="O18" s="252">
        <v>10591.93</v>
      </c>
      <c r="P18" s="252">
        <v>17803.358711359997</v>
      </c>
      <c r="Q18" s="252">
        <v>18645.961766263998</v>
      </c>
      <c r="R18" s="511">
        <v>17946.803729610001</v>
      </c>
      <c r="S18" s="511">
        <v>19880.688000000002</v>
      </c>
      <c r="T18" s="511">
        <v>20735.646186532002</v>
      </c>
      <c r="U18" s="511">
        <v>18310.932999999997</v>
      </c>
      <c r="V18" s="511">
        <v>19441.1018406</v>
      </c>
      <c r="W18" s="511">
        <v>19182.075080246999</v>
      </c>
      <c r="X18" s="610"/>
      <c r="Y18" s="643" t="s">
        <v>556</v>
      </c>
    </row>
    <row r="19" spans="1:25" ht="11.25">
      <c r="A19" s="633" t="s">
        <v>664</v>
      </c>
      <c r="C19" s="251">
        <v>532.70948799999996</v>
      </c>
      <c r="D19" s="252">
        <v>1230.9561349999999</v>
      </c>
      <c r="E19" s="252">
        <v>2538.7150000000001</v>
      </c>
      <c r="F19" s="252">
        <v>4116.0030000000006</v>
      </c>
      <c r="G19" s="252">
        <v>6943.3040000000001</v>
      </c>
      <c r="H19" s="252">
        <v>10243.611999999999</v>
      </c>
      <c r="I19" s="252">
        <v>15102.444</v>
      </c>
      <c r="J19" s="252">
        <v>19892.781999999999</v>
      </c>
      <c r="K19" s="252">
        <v>22624.046000000002</v>
      </c>
      <c r="L19" s="252">
        <v>26342.031999999999</v>
      </c>
      <c r="M19" s="252">
        <v>27778.34</v>
      </c>
      <c r="N19" s="252">
        <v>29133.86</v>
      </c>
      <c r="O19" s="252">
        <v>31569.894</v>
      </c>
      <c r="P19" s="252">
        <v>34434.421000000002</v>
      </c>
      <c r="Q19" s="252">
        <v>36469.714</v>
      </c>
      <c r="R19" s="511">
        <v>37548.068500000001</v>
      </c>
      <c r="S19" s="511">
        <v>40442.811207220002</v>
      </c>
      <c r="T19" s="511">
        <v>49235.983983489998</v>
      </c>
      <c r="U19" s="511">
        <v>57483.286524000003</v>
      </c>
      <c r="V19" s="511">
        <v>67045.050847999984</v>
      </c>
      <c r="W19" s="511">
        <v>79432.358710999993</v>
      </c>
      <c r="X19" s="610"/>
      <c r="Y19" s="643" t="s">
        <v>672</v>
      </c>
    </row>
    <row r="20" spans="1:25" ht="11.25">
      <c r="A20" s="633" t="s">
        <v>665</v>
      </c>
      <c r="C20" s="251">
        <v>60.582000000000001</v>
      </c>
      <c r="D20" s="252">
        <v>114.277</v>
      </c>
      <c r="E20" s="252">
        <v>233.79499999999999</v>
      </c>
      <c r="F20" s="252">
        <v>400.03399999999999</v>
      </c>
      <c r="G20" s="252">
        <v>491.84</v>
      </c>
      <c r="H20" s="252">
        <v>482.34100000000001</v>
      </c>
      <c r="I20" s="252">
        <v>432.52199999999999</v>
      </c>
      <c r="J20" s="252">
        <v>568.072</v>
      </c>
      <c r="K20" s="252">
        <v>516.01599999999996</v>
      </c>
      <c r="L20" s="252">
        <v>0</v>
      </c>
      <c r="M20" s="252">
        <v>0</v>
      </c>
      <c r="N20" s="252">
        <v>0</v>
      </c>
      <c r="O20" s="252">
        <v>0</v>
      </c>
      <c r="P20" s="252">
        <v>0</v>
      </c>
      <c r="Q20" s="252">
        <v>0</v>
      </c>
      <c r="R20" s="511">
        <v>0</v>
      </c>
      <c r="S20" s="511">
        <v>0</v>
      </c>
      <c r="T20" s="511">
        <v>0</v>
      </c>
      <c r="U20" s="511">
        <v>0</v>
      </c>
      <c r="V20" s="511">
        <v>0</v>
      </c>
      <c r="W20" s="511">
        <v>0</v>
      </c>
      <c r="X20" s="610"/>
      <c r="Y20" s="643" t="s">
        <v>557</v>
      </c>
    </row>
    <row r="21" spans="1:25" ht="11.25">
      <c r="A21" s="633" t="s">
        <v>666</v>
      </c>
      <c r="C21" s="251">
        <v>190.643</v>
      </c>
      <c r="D21" s="252">
        <v>342.916</v>
      </c>
      <c r="E21" s="252">
        <v>606.35900000000004</v>
      </c>
      <c r="F21" s="252">
        <v>1210.922</v>
      </c>
      <c r="G21" s="252">
        <v>2206.317</v>
      </c>
      <c r="H21" s="252">
        <v>2590.6019999999999</v>
      </c>
      <c r="I21" s="252">
        <v>2806.0410000000002</v>
      </c>
      <c r="J21" s="252">
        <v>3795.2289999999998</v>
      </c>
      <c r="K21" s="252">
        <v>5203.2190000000001</v>
      </c>
      <c r="L21" s="252">
        <v>6152.9457740000016</v>
      </c>
      <c r="M21" s="252">
        <v>4525.6480000000001</v>
      </c>
      <c r="N21" s="252">
        <v>4457.2839999999997</v>
      </c>
      <c r="O21" s="252">
        <v>3700.8015733059997</v>
      </c>
      <c r="P21" s="252">
        <v>4119.8436350898537</v>
      </c>
      <c r="Q21" s="252">
        <v>5670.9170937884037</v>
      </c>
      <c r="R21" s="511">
        <v>5520.2195522710699</v>
      </c>
      <c r="S21" s="511">
        <v>6625.8849959175259</v>
      </c>
      <c r="T21" s="511">
        <v>8506.9021501354218</v>
      </c>
      <c r="U21" s="511">
        <v>11615.65663745836</v>
      </c>
      <c r="V21" s="511">
        <v>11196.958109899351</v>
      </c>
      <c r="W21" s="511">
        <v>13513.48219491278</v>
      </c>
      <c r="X21" s="610"/>
      <c r="Y21" s="643" t="s">
        <v>673</v>
      </c>
    </row>
    <row r="22" spans="1:25" ht="11.25" hidden="1">
      <c r="A22" s="633" t="s">
        <v>667</v>
      </c>
      <c r="C22" s="251" t="s">
        <v>33</v>
      </c>
      <c r="D22" s="252" t="s">
        <v>33</v>
      </c>
      <c r="E22" s="252" t="s">
        <v>33</v>
      </c>
      <c r="F22" s="252" t="s">
        <v>33</v>
      </c>
      <c r="G22" s="252" t="s">
        <v>33</v>
      </c>
      <c r="H22" s="252" t="s">
        <v>33</v>
      </c>
      <c r="I22" s="252" t="s">
        <v>33</v>
      </c>
      <c r="J22" s="252" t="s">
        <v>33</v>
      </c>
      <c r="K22" s="252" t="s">
        <v>33</v>
      </c>
      <c r="L22" s="252" t="s">
        <v>33</v>
      </c>
      <c r="M22" s="252" t="s">
        <v>33</v>
      </c>
      <c r="N22" s="252" t="s">
        <v>33</v>
      </c>
      <c r="O22" s="252" t="s">
        <v>33</v>
      </c>
      <c r="P22" s="252" t="s">
        <v>33</v>
      </c>
      <c r="Q22" s="252" t="s">
        <v>33</v>
      </c>
      <c r="R22" s="511" t="s">
        <v>33</v>
      </c>
      <c r="S22" s="511" t="s">
        <v>33</v>
      </c>
      <c r="T22" s="511" t="s">
        <v>33</v>
      </c>
      <c r="U22" s="511" t="s">
        <v>33</v>
      </c>
      <c r="V22" s="511" t="s">
        <v>33</v>
      </c>
      <c r="W22" s="511" t="s">
        <v>33</v>
      </c>
      <c r="X22" s="610"/>
      <c r="Y22" s="643" t="s">
        <v>674</v>
      </c>
    </row>
    <row r="23" spans="1:25" ht="11.25" hidden="1">
      <c r="A23" s="633" t="s">
        <v>668</v>
      </c>
      <c r="C23" s="251" t="s">
        <v>33</v>
      </c>
      <c r="D23" s="252" t="s">
        <v>33</v>
      </c>
      <c r="E23" s="252" t="s">
        <v>33</v>
      </c>
      <c r="F23" s="252" t="s">
        <v>33</v>
      </c>
      <c r="G23" s="252" t="s">
        <v>33</v>
      </c>
      <c r="H23" s="252" t="s">
        <v>33</v>
      </c>
      <c r="I23" s="252" t="s">
        <v>33</v>
      </c>
      <c r="J23" s="252" t="s">
        <v>33</v>
      </c>
      <c r="K23" s="252" t="s">
        <v>33</v>
      </c>
      <c r="L23" s="252" t="s">
        <v>33</v>
      </c>
      <c r="M23" s="252" t="s">
        <v>33</v>
      </c>
      <c r="N23" s="252" t="s">
        <v>33</v>
      </c>
      <c r="O23" s="252" t="s">
        <v>33</v>
      </c>
      <c r="P23" s="252" t="s">
        <v>33</v>
      </c>
      <c r="Q23" s="252" t="s">
        <v>33</v>
      </c>
      <c r="R23" s="511" t="s">
        <v>33</v>
      </c>
      <c r="S23" s="511" t="s">
        <v>33</v>
      </c>
      <c r="T23" s="511" t="s">
        <v>33</v>
      </c>
      <c r="U23" s="511" t="s">
        <v>33</v>
      </c>
      <c r="V23" s="511" t="s">
        <v>33</v>
      </c>
      <c r="W23" s="511" t="s">
        <v>33</v>
      </c>
      <c r="X23" s="610"/>
      <c r="Y23" s="643" t="s">
        <v>675</v>
      </c>
    </row>
    <row r="24" spans="1:25" ht="11.25" hidden="1">
      <c r="A24" s="633" t="s">
        <v>687</v>
      </c>
      <c r="C24" s="251" t="s">
        <v>33</v>
      </c>
      <c r="D24" s="252" t="s">
        <v>33</v>
      </c>
      <c r="E24" s="252" t="s">
        <v>33</v>
      </c>
      <c r="F24" s="252" t="s">
        <v>33</v>
      </c>
      <c r="G24" s="252" t="s">
        <v>33</v>
      </c>
      <c r="H24" s="252" t="s">
        <v>33</v>
      </c>
      <c r="I24" s="252" t="s">
        <v>33</v>
      </c>
      <c r="J24" s="252" t="s">
        <v>33</v>
      </c>
      <c r="K24" s="252" t="s">
        <v>33</v>
      </c>
      <c r="L24" s="252" t="s">
        <v>33</v>
      </c>
      <c r="M24" s="252" t="s">
        <v>33</v>
      </c>
      <c r="N24" s="252" t="s">
        <v>33</v>
      </c>
      <c r="O24" s="252" t="s">
        <v>33</v>
      </c>
      <c r="P24" s="252" t="s">
        <v>33</v>
      </c>
      <c r="Q24" s="252" t="s">
        <v>33</v>
      </c>
      <c r="R24" s="511" t="s">
        <v>33</v>
      </c>
      <c r="S24" s="511" t="s">
        <v>33</v>
      </c>
      <c r="T24" s="511" t="s">
        <v>33</v>
      </c>
      <c r="U24" s="511" t="s">
        <v>33</v>
      </c>
      <c r="V24" s="511" t="s">
        <v>33</v>
      </c>
      <c r="W24" s="511" t="s">
        <v>33</v>
      </c>
      <c r="X24" s="610"/>
      <c r="Y24" s="643" t="s">
        <v>557</v>
      </c>
    </row>
    <row r="25" spans="1:25" ht="11.25">
      <c r="A25" s="633" t="s">
        <v>688</v>
      </c>
      <c r="C25" s="251">
        <v>0</v>
      </c>
      <c r="D25" s="252">
        <v>0</v>
      </c>
      <c r="E25" s="252">
        <v>0</v>
      </c>
      <c r="F25" s="252">
        <v>0</v>
      </c>
      <c r="G25" s="252">
        <v>0</v>
      </c>
      <c r="H25" s="252">
        <v>0</v>
      </c>
      <c r="I25" s="252">
        <v>0</v>
      </c>
      <c r="J25" s="252">
        <v>0</v>
      </c>
      <c r="K25" s="252">
        <v>0</v>
      </c>
      <c r="L25" s="252">
        <v>0</v>
      </c>
      <c r="M25" s="252">
        <v>0</v>
      </c>
      <c r="N25" s="252">
        <v>0</v>
      </c>
      <c r="O25" s="252">
        <v>0</v>
      </c>
      <c r="P25" s="252">
        <v>0</v>
      </c>
      <c r="Q25" s="252">
        <v>0</v>
      </c>
      <c r="R25" s="511">
        <v>0</v>
      </c>
      <c r="S25" s="511">
        <v>0</v>
      </c>
      <c r="T25" s="511">
        <v>0</v>
      </c>
      <c r="U25" s="511">
        <v>0</v>
      </c>
      <c r="V25" s="511">
        <v>0</v>
      </c>
      <c r="W25" s="511">
        <v>0</v>
      </c>
      <c r="X25" s="610"/>
      <c r="Y25" s="643" t="s">
        <v>692</v>
      </c>
    </row>
    <row r="26" spans="1:25" s="253" customFormat="1" ht="18" customHeight="1">
      <c r="A26" s="634" t="s">
        <v>61</v>
      </c>
      <c r="C26" s="331">
        <v>174.51100000000002</v>
      </c>
      <c r="D26" s="332">
        <v>422.53799999999961</v>
      </c>
      <c r="E26" s="332">
        <v>626.83300000000008</v>
      </c>
      <c r="F26" s="332">
        <v>173.28400000000045</v>
      </c>
      <c r="G26" s="332">
        <v>-677.92700000000013</v>
      </c>
      <c r="H26" s="332">
        <v>-694.83999999999969</v>
      </c>
      <c r="I26" s="332">
        <v>-934.52200000000084</v>
      </c>
      <c r="J26" s="332">
        <v>-357.89600000000064</v>
      </c>
      <c r="K26" s="332">
        <v>370.82200000000648</v>
      </c>
      <c r="L26" s="332">
        <v>-5092.9279119999965</v>
      </c>
      <c r="M26" s="332">
        <v>-3580.6999999999989</v>
      </c>
      <c r="N26" s="332">
        <v>-4961.2839999999978</v>
      </c>
      <c r="O26" s="332">
        <v>-2072.4004556479958</v>
      </c>
      <c r="P26" s="332">
        <v>3302.1961038691461</v>
      </c>
      <c r="Q26" s="332">
        <v>9245.5804951285936</v>
      </c>
      <c r="R26" s="510">
        <v>11275.598676724936</v>
      </c>
      <c r="S26" s="510">
        <v>15262.703337001389</v>
      </c>
      <c r="T26" s="510">
        <v>11757.773934729581</v>
      </c>
      <c r="U26" s="510">
        <v>11238.352776707634</v>
      </c>
      <c r="V26" s="510">
        <v>8974.2097356814829</v>
      </c>
      <c r="W26" s="510">
        <v>9934.4555659805228</v>
      </c>
      <c r="X26" s="609"/>
      <c r="Y26" s="642" t="s">
        <v>229</v>
      </c>
    </row>
    <row r="27" spans="1:25" s="253" customFormat="1" ht="11.25">
      <c r="A27" s="634" t="s">
        <v>165</v>
      </c>
      <c r="C27" s="331">
        <v>-7.5199999999999818</v>
      </c>
      <c r="D27" s="332">
        <v>77.399999999999636</v>
      </c>
      <c r="E27" s="332">
        <v>117.14300000000003</v>
      </c>
      <c r="F27" s="332">
        <v>-595.24799999999959</v>
      </c>
      <c r="G27" s="332">
        <v>-1711.6790000000001</v>
      </c>
      <c r="H27" s="332">
        <v>-2372.8019999999997</v>
      </c>
      <c r="I27" s="332">
        <v>-2980.6290000000008</v>
      </c>
      <c r="J27" s="332">
        <v>-3203.0040000000008</v>
      </c>
      <c r="K27" s="332">
        <v>-2721.6649999999936</v>
      </c>
      <c r="L27" s="332">
        <v>-9254.6309119999969</v>
      </c>
      <c r="M27" s="332">
        <v>-8595.110999999999</v>
      </c>
      <c r="N27" s="332">
        <v>-11100.016999999998</v>
      </c>
      <c r="O27" s="332">
        <v>-12664.330455647996</v>
      </c>
      <c r="P27" s="332">
        <v>-14501.162607490851</v>
      </c>
      <c r="Q27" s="332">
        <v>-9400.3812711354039</v>
      </c>
      <c r="R27" s="510">
        <v>-6671.205052885065</v>
      </c>
      <c r="S27" s="510">
        <v>-4617.9846629986141</v>
      </c>
      <c r="T27" s="510">
        <v>-8977.8722518024206</v>
      </c>
      <c r="U27" s="510">
        <v>-7072.5802232923634</v>
      </c>
      <c r="V27" s="510">
        <v>-10466.892104918517</v>
      </c>
      <c r="W27" s="510">
        <v>-9247.6195142664765</v>
      </c>
      <c r="X27" s="609"/>
      <c r="Y27" s="642" t="s">
        <v>230</v>
      </c>
    </row>
    <row r="28" spans="1:25" ht="11.25">
      <c r="A28" s="633" t="s">
        <v>669</v>
      </c>
      <c r="C28" s="251">
        <v>7.5199999999999818</v>
      </c>
      <c r="D28" s="252">
        <v>-77.399999999999636</v>
      </c>
      <c r="E28" s="252">
        <v>-117.14300000000003</v>
      </c>
      <c r="F28" s="252">
        <v>595.24799999999959</v>
      </c>
      <c r="G28" s="252">
        <v>1711.6790000000001</v>
      </c>
      <c r="H28" s="252">
        <v>2372.8019999999997</v>
      </c>
      <c r="I28" s="252">
        <v>2980.6290000000008</v>
      </c>
      <c r="J28" s="252">
        <v>3203.0040000000008</v>
      </c>
      <c r="K28" s="252">
        <v>2721.6649999999936</v>
      </c>
      <c r="L28" s="252" t="s">
        <v>33</v>
      </c>
      <c r="M28" s="252" t="s">
        <v>33</v>
      </c>
      <c r="N28" s="252" t="s">
        <v>33</v>
      </c>
      <c r="O28" s="252" t="s">
        <v>33</v>
      </c>
      <c r="P28" s="252" t="s">
        <v>33</v>
      </c>
      <c r="Q28" s="252" t="s">
        <v>33</v>
      </c>
      <c r="R28" s="511" t="s">
        <v>33</v>
      </c>
      <c r="S28" s="511" t="s">
        <v>33</v>
      </c>
      <c r="T28" s="511" t="s">
        <v>33</v>
      </c>
      <c r="U28" s="511" t="s">
        <v>33</v>
      </c>
      <c r="V28" s="511" t="s">
        <v>33</v>
      </c>
      <c r="W28" s="511" t="s">
        <v>33</v>
      </c>
      <c r="X28" s="610"/>
      <c r="Y28" s="643" t="s">
        <v>676</v>
      </c>
    </row>
    <row r="29" spans="1:25" ht="11.25" hidden="1">
      <c r="A29" s="633" t="s">
        <v>689</v>
      </c>
      <c r="C29" s="251" t="s">
        <v>33</v>
      </c>
      <c r="D29" s="252" t="s">
        <v>33</v>
      </c>
      <c r="E29" s="252" t="s">
        <v>33</v>
      </c>
      <c r="F29" s="252" t="s">
        <v>33</v>
      </c>
      <c r="G29" s="252" t="s">
        <v>33</v>
      </c>
      <c r="H29" s="252" t="s">
        <v>33</v>
      </c>
      <c r="I29" s="252" t="s">
        <v>33</v>
      </c>
      <c r="J29" s="252" t="s">
        <v>33</v>
      </c>
      <c r="K29" s="252" t="s">
        <v>33</v>
      </c>
      <c r="L29" s="252" t="s">
        <v>33</v>
      </c>
      <c r="M29" s="252" t="s">
        <v>33</v>
      </c>
      <c r="N29" s="252" t="s">
        <v>33</v>
      </c>
      <c r="O29" s="252" t="s">
        <v>33</v>
      </c>
      <c r="P29" s="252" t="s">
        <v>33</v>
      </c>
      <c r="Q29" s="252" t="s">
        <v>33</v>
      </c>
      <c r="R29" s="511" t="s">
        <v>33</v>
      </c>
      <c r="S29" s="511" t="s">
        <v>33</v>
      </c>
      <c r="T29" s="511" t="s">
        <v>33</v>
      </c>
      <c r="U29" s="511" t="s">
        <v>33</v>
      </c>
      <c r="V29" s="511" t="s">
        <v>33</v>
      </c>
      <c r="W29" s="511" t="s">
        <v>33</v>
      </c>
      <c r="X29" s="610"/>
      <c r="Y29" s="643" t="s">
        <v>693</v>
      </c>
    </row>
    <row r="30" spans="1:25" ht="11.25" hidden="1">
      <c r="A30" s="633" t="s">
        <v>690</v>
      </c>
      <c r="C30" s="251" t="s">
        <v>33</v>
      </c>
      <c r="D30" s="252" t="s">
        <v>33</v>
      </c>
      <c r="E30" s="252" t="s">
        <v>33</v>
      </c>
      <c r="F30" s="252" t="s">
        <v>33</v>
      </c>
      <c r="G30" s="252" t="s">
        <v>33</v>
      </c>
      <c r="H30" s="252" t="s">
        <v>33</v>
      </c>
      <c r="I30" s="252" t="s">
        <v>33</v>
      </c>
      <c r="J30" s="252" t="s">
        <v>33</v>
      </c>
      <c r="K30" s="252" t="s">
        <v>33</v>
      </c>
      <c r="L30" s="252" t="s">
        <v>33</v>
      </c>
      <c r="M30" s="252" t="s">
        <v>33</v>
      </c>
      <c r="N30" s="252" t="s">
        <v>33</v>
      </c>
      <c r="O30" s="252" t="s">
        <v>33</v>
      </c>
      <c r="P30" s="252" t="s">
        <v>33</v>
      </c>
      <c r="Q30" s="252" t="s">
        <v>33</v>
      </c>
      <c r="R30" s="511" t="s">
        <v>33</v>
      </c>
      <c r="S30" s="511" t="s">
        <v>33</v>
      </c>
      <c r="T30" s="511" t="s">
        <v>33</v>
      </c>
      <c r="U30" s="511" t="s">
        <v>33</v>
      </c>
      <c r="V30" s="511" t="s">
        <v>33</v>
      </c>
      <c r="W30" s="511" t="s">
        <v>33</v>
      </c>
      <c r="X30" s="610"/>
      <c r="Y30" s="643" t="s">
        <v>694</v>
      </c>
    </row>
    <row r="31" spans="1:25" ht="11.25" hidden="1">
      <c r="A31" s="633" t="s">
        <v>691</v>
      </c>
      <c r="C31" s="251" t="s">
        <v>33</v>
      </c>
      <c r="D31" s="252" t="s">
        <v>33</v>
      </c>
      <c r="E31" s="252" t="s">
        <v>33</v>
      </c>
      <c r="F31" s="252" t="s">
        <v>33</v>
      </c>
      <c r="G31" s="252" t="s">
        <v>33</v>
      </c>
      <c r="H31" s="252" t="s">
        <v>33</v>
      </c>
      <c r="I31" s="252" t="s">
        <v>33</v>
      </c>
      <c r="J31" s="252" t="s">
        <v>33</v>
      </c>
      <c r="K31" s="252" t="s">
        <v>33</v>
      </c>
      <c r="L31" s="252" t="s">
        <v>33</v>
      </c>
      <c r="M31" s="252" t="s">
        <v>33</v>
      </c>
      <c r="N31" s="252" t="s">
        <v>33</v>
      </c>
      <c r="O31" s="252" t="s">
        <v>33</v>
      </c>
      <c r="P31" s="252" t="s">
        <v>33</v>
      </c>
      <c r="Q31" s="252" t="s">
        <v>33</v>
      </c>
      <c r="R31" s="511" t="s">
        <v>33</v>
      </c>
      <c r="S31" s="511" t="s">
        <v>33</v>
      </c>
      <c r="T31" s="511" t="s">
        <v>33</v>
      </c>
      <c r="U31" s="511" t="s">
        <v>33</v>
      </c>
      <c r="V31" s="511" t="s">
        <v>33</v>
      </c>
      <c r="W31" s="511" t="s">
        <v>33</v>
      </c>
      <c r="X31" s="610"/>
      <c r="Y31" s="643" t="s">
        <v>557</v>
      </c>
    </row>
    <row r="32" spans="1:25" ht="11.25">
      <c r="A32" s="55"/>
      <c r="B32" s="55"/>
      <c r="C32" s="27"/>
      <c r="D32" s="27"/>
      <c r="E32" s="27"/>
      <c r="F32" s="27"/>
      <c r="G32" s="27"/>
      <c r="H32" s="27"/>
      <c r="I32" s="27"/>
      <c r="J32" s="27"/>
      <c r="K32" s="27"/>
      <c r="L32" s="27"/>
      <c r="M32" s="27"/>
      <c r="N32" s="27"/>
      <c r="O32" s="27"/>
      <c r="P32" s="27"/>
      <c r="Q32" s="27"/>
      <c r="R32" s="55"/>
      <c r="S32" s="55"/>
      <c r="T32" s="55"/>
      <c r="U32" s="55"/>
      <c r="V32" s="55"/>
      <c r="W32" s="55"/>
      <c r="X32" s="55"/>
      <c r="Y32" s="55"/>
    </row>
    <row r="33" spans="1:25" ht="12" customHeight="1">
      <c r="A33" s="17"/>
      <c r="B33" s="17"/>
      <c r="C33" s="19"/>
      <c r="D33" s="19"/>
      <c r="E33" s="19"/>
      <c r="F33" s="19"/>
      <c r="G33" s="19"/>
      <c r="H33" s="19"/>
      <c r="I33" s="19"/>
      <c r="J33" s="19"/>
      <c r="K33" s="19"/>
      <c r="L33" s="19"/>
      <c r="M33" s="19"/>
      <c r="N33" s="19"/>
      <c r="O33" s="19"/>
      <c r="P33" s="19"/>
      <c r="Q33" s="19"/>
      <c r="R33" s="17"/>
      <c r="S33" s="17"/>
      <c r="T33" s="17"/>
      <c r="U33" s="17"/>
      <c r="V33" s="17"/>
      <c r="W33" s="17"/>
      <c r="X33" s="17"/>
      <c r="Y33" s="17"/>
    </row>
    <row r="34" spans="1:25" ht="12" customHeight="1">
      <c r="A34" s="311" t="s">
        <v>699</v>
      </c>
      <c r="B34" s="17"/>
      <c r="C34" s="19"/>
      <c r="D34" s="19"/>
      <c r="E34" s="19"/>
      <c r="F34" s="19"/>
      <c r="G34" s="19"/>
      <c r="H34" s="19"/>
      <c r="I34" s="19"/>
      <c r="J34" s="19"/>
      <c r="K34" s="19"/>
      <c r="L34" s="19"/>
      <c r="M34" s="19"/>
      <c r="N34" s="19"/>
      <c r="O34" s="19"/>
      <c r="P34" s="19"/>
      <c r="Q34" s="56"/>
      <c r="R34" s="17"/>
      <c r="S34" s="17"/>
      <c r="T34" s="17"/>
      <c r="U34" s="17"/>
      <c r="V34" s="17"/>
      <c r="W34" s="17"/>
      <c r="X34" s="17"/>
    </row>
    <row r="35" spans="1:25" ht="12" customHeight="1">
      <c r="A35" s="258" t="s">
        <v>677</v>
      </c>
      <c r="C35" s="21"/>
      <c r="D35" s="21"/>
      <c r="E35" s="21"/>
      <c r="F35" s="21"/>
      <c r="G35" s="21"/>
      <c r="H35" s="21"/>
      <c r="I35" s="21"/>
      <c r="J35" s="21"/>
      <c r="K35" s="21"/>
      <c r="L35" s="21"/>
      <c r="M35" s="21"/>
      <c r="N35" s="21"/>
      <c r="O35" s="21"/>
      <c r="P35" s="21"/>
    </row>
    <row r="36" spans="1:25" ht="12" customHeight="1">
      <c r="A36" s="20"/>
      <c r="C36" s="21"/>
      <c r="D36" s="21"/>
      <c r="E36" s="21"/>
      <c r="F36" s="21"/>
      <c r="G36" s="21"/>
      <c r="H36" s="21"/>
      <c r="I36" s="21"/>
      <c r="J36" s="21"/>
      <c r="K36" s="21"/>
      <c r="L36" s="21"/>
      <c r="M36" s="21"/>
      <c r="N36" s="21"/>
      <c r="O36" s="21"/>
      <c r="P36" s="21"/>
      <c r="Y36" s="20"/>
    </row>
    <row r="37" spans="1:25" ht="12" customHeight="1">
      <c r="A37" s="387" t="s">
        <v>700</v>
      </c>
      <c r="C37" s="19"/>
      <c r="D37" s="19"/>
      <c r="E37" s="19"/>
      <c r="F37" s="19"/>
      <c r="G37" s="19"/>
      <c r="H37" s="19"/>
      <c r="I37" s="19"/>
      <c r="J37" s="19"/>
      <c r="K37" s="19"/>
      <c r="L37" s="19"/>
      <c r="M37" s="19"/>
      <c r="N37" s="19"/>
      <c r="O37" s="19"/>
      <c r="P37" s="19"/>
      <c r="Y37" s="18"/>
    </row>
    <row r="38" spans="1:25" ht="12" customHeight="1">
      <c r="A38" s="447" t="s">
        <v>254</v>
      </c>
    </row>
    <row r="39" spans="1:25" ht="9.75" customHeight="1"/>
    <row r="40" spans="1:25" ht="9.75" customHeight="1"/>
    <row r="41" spans="1:25" s="57" customFormat="1" ht="9.75" customHeight="1"/>
    <row r="77" spans="7:7" ht="12" customHeight="1">
      <c r="G77" s="439"/>
    </row>
  </sheetData>
  <phoneticPr fontId="0" type="noConversion"/>
  <pageMargins left="0.19" right="0.2" top="0.33" bottom="0.31" header="0.17" footer="0.18"/>
  <pageSetup scale="74" orientation="landscape" r:id="rId1"/>
  <headerFooter alignWithMargins="0">
    <oddHeader>&amp;R&amp;F  &amp;A  &amp;D  &amp;T</oddHeader>
  </headerFooter>
</worksheet>
</file>

<file path=xl/worksheets/sheet16.xml><?xml version="1.0" encoding="utf-8"?>
<worksheet xmlns="http://schemas.openxmlformats.org/spreadsheetml/2006/main" xmlns:r="http://schemas.openxmlformats.org/officeDocument/2006/relationships">
  <sheetPr enableFormatConditionsCalculation="0">
    <tabColor indexed="22"/>
    <pageSetUpPr fitToPage="1"/>
  </sheetPr>
  <dimension ref="A1:Y32"/>
  <sheetViews>
    <sheetView showGridLines="0" workbookViewId="0">
      <selection activeCell="A22" sqref="A22"/>
    </sheetView>
  </sheetViews>
  <sheetFormatPr defaultRowHeight="11.25"/>
  <cols>
    <col min="1" max="1" width="38.1640625" style="494" customWidth="1"/>
    <col min="2" max="2" width="1.6640625" style="494" customWidth="1"/>
    <col min="3" max="5" width="5.6640625" style="494" bestFit="1" customWidth="1"/>
    <col min="6" max="18" width="6.6640625" style="494" bestFit="1" customWidth="1"/>
    <col min="19" max="22" width="7.6640625" style="494" bestFit="1" customWidth="1"/>
    <col min="23" max="23" width="7.6640625" style="494" customWidth="1"/>
    <col min="24" max="24" width="2.5" style="494" customWidth="1"/>
    <col min="25" max="25" width="48.1640625" style="495" bestFit="1" customWidth="1"/>
    <col min="26" max="16384" width="9.33203125" style="494"/>
  </cols>
  <sheetData>
    <row r="1" spans="1:25">
      <c r="A1" s="259">
        <v>15</v>
      </c>
      <c r="D1" s="611"/>
      <c r="E1" s="612"/>
      <c r="F1" s="612"/>
      <c r="G1" s="612"/>
      <c r="H1" s="612"/>
      <c r="I1" s="612"/>
      <c r="J1" s="612"/>
      <c r="K1" s="612"/>
      <c r="L1" s="612"/>
      <c r="M1" s="612"/>
      <c r="N1" s="612"/>
      <c r="O1" s="612"/>
      <c r="P1" s="613"/>
      <c r="Q1" s="613"/>
      <c r="R1" s="613"/>
      <c r="S1" s="613"/>
      <c r="T1" s="613"/>
      <c r="U1" s="613"/>
      <c r="V1" s="613"/>
      <c r="W1" s="613"/>
      <c r="X1" s="612"/>
      <c r="Y1" s="644">
        <f>+A1</f>
        <v>15</v>
      </c>
    </row>
    <row r="2" spans="1:25">
      <c r="A2" s="36" t="s">
        <v>30</v>
      </c>
      <c r="D2" s="614"/>
      <c r="E2" s="615"/>
      <c r="F2" s="615"/>
      <c r="G2" s="615"/>
      <c r="H2" s="615"/>
      <c r="I2" s="615"/>
      <c r="J2" s="615"/>
      <c r="K2" s="615"/>
      <c r="L2" s="615"/>
      <c r="M2" s="615"/>
      <c r="N2" s="615"/>
      <c r="O2" s="615"/>
      <c r="P2" s="616"/>
      <c r="Q2" s="616"/>
      <c r="R2" s="616"/>
      <c r="S2" s="616"/>
      <c r="T2" s="616"/>
      <c r="U2" s="616"/>
      <c r="V2" s="616"/>
      <c r="W2" s="616"/>
      <c r="X2" s="612"/>
      <c r="Y2" s="645" t="str">
        <f>+A2</f>
        <v>URUGUAY</v>
      </c>
    </row>
    <row r="3" spans="1:25">
      <c r="A3" s="617" t="s">
        <v>627</v>
      </c>
      <c r="D3" s="618"/>
      <c r="E3" s="615"/>
      <c r="F3" s="615"/>
      <c r="G3" s="615"/>
      <c r="H3" s="615"/>
      <c r="I3" s="615"/>
      <c r="J3" s="615"/>
      <c r="K3" s="615"/>
      <c r="L3" s="615"/>
      <c r="M3" s="615"/>
      <c r="N3" s="615"/>
      <c r="O3" s="612"/>
      <c r="P3" s="616"/>
      <c r="Q3" s="616"/>
      <c r="R3" s="616"/>
      <c r="S3" s="616"/>
      <c r="T3" s="616"/>
      <c r="U3" s="616"/>
      <c r="V3" s="616"/>
      <c r="W3" s="616"/>
      <c r="X3" s="612"/>
      <c r="Y3" s="646" t="s">
        <v>628</v>
      </c>
    </row>
    <row r="4" spans="1:25">
      <c r="A4" s="647" t="s">
        <v>655</v>
      </c>
      <c r="B4" s="51"/>
      <c r="C4" s="32"/>
      <c r="D4" s="32"/>
      <c r="E4" s="32"/>
      <c r="F4" s="32"/>
      <c r="G4" s="32"/>
      <c r="H4" s="32"/>
      <c r="I4" s="32"/>
      <c r="J4" s="32"/>
      <c r="K4" s="32"/>
      <c r="L4" s="32"/>
      <c r="M4" s="32"/>
      <c r="N4" s="32"/>
      <c r="O4" s="42"/>
      <c r="P4" s="42"/>
      <c r="Q4" s="51"/>
      <c r="R4" s="51"/>
      <c r="S4" s="51"/>
      <c r="T4" s="51"/>
      <c r="U4" s="51"/>
      <c r="V4" s="51"/>
      <c r="W4" s="51"/>
      <c r="X4" s="51"/>
      <c r="Y4" s="38" t="s">
        <v>359</v>
      </c>
    </row>
    <row r="5" spans="1:25">
      <c r="A5" s="137"/>
      <c r="B5" s="648"/>
      <c r="D5" s="619"/>
      <c r="E5" s="32"/>
      <c r="F5" s="32"/>
      <c r="G5" s="32"/>
      <c r="H5" s="32"/>
      <c r="I5" s="32"/>
      <c r="J5" s="32"/>
      <c r="K5" s="32"/>
      <c r="L5" s="32"/>
      <c r="M5" s="32"/>
      <c r="N5" s="32"/>
      <c r="O5" s="16"/>
      <c r="P5" s="42"/>
      <c r="Q5" s="42"/>
      <c r="R5" s="42"/>
      <c r="S5" s="42"/>
      <c r="T5" s="42"/>
      <c r="U5" s="42"/>
      <c r="V5" s="42"/>
      <c r="W5" s="42"/>
      <c r="X5" s="16"/>
      <c r="Y5" s="137"/>
    </row>
    <row r="6" spans="1:25">
      <c r="A6" s="620"/>
      <c r="B6" s="649"/>
      <c r="C6" s="649">
        <v>1990</v>
      </c>
      <c r="D6" s="620">
        <v>1991</v>
      </c>
      <c r="E6" s="149" t="s">
        <v>2</v>
      </c>
      <c r="F6" s="149" t="s">
        <v>3</v>
      </c>
      <c r="G6" s="149">
        <v>1994</v>
      </c>
      <c r="H6" s="149" t="s">
        <v>5</v>
      </c>
      <c r="I6" s="149">
        <v>1996</v>
      </c>
      <c r="J6" s="149">
        <v>1997</v>
      </c>
      <c r="K6" s="149">
        <v>1998</v>
      </c>
      <c r="L6" s="149">
        <v>1999</v>
      </c>
      <c r="M6" s="149">
        <v>2000</v>
      </c>
      <c r="N6" s="149">
        <v>2001</v>
      </c>
      <c r="O6" s="149">
        <v>2002</v>
      </c>
      <c r="P6" s="148">
        <v>2003</v>
      </c>
      <c r="Q6" s="148">
        <v>2004</v>
      </c>
      <c r="R6" s="148">
        <v>2005</v>
      </c>
      <c r="S6" s="148">
        <v>2006</v>
      </c>
      <c r="T6" s="148">
        <v>2007</v>
      </c>
      <c r="U6" s="148">
        <v>2008</v>
      </c>
      <c r="V6" s="148">
        <v>2009</v>
      </c>
      <c r="W6" s="148">
        <v>2010</v>
      </c>
      <c r="X6" s="621" t="s">
        <v>70</v>
      </c>
      <c r="Y6" s="622"/>
    </row>
    <row r="7" spans="1:25">
      <c r="A7" s="623"/>
      <c r="D7" s="624"/>
      <c r="E7" s="625"/>
      <c r="F7" s="625"/>
      <c r="G7" s="626"/>
      <c r="H7" s="625"/>
      <c r="I7" s="625"/>
      <c r="J7" s="625"/>
      <c r="K7" s="625"/>
      <c r="L7" s="625"/>
      <c r="M7" s="625"/>
      <c r="N7" s="627"/>
      <c r="O7" s="628"/>
      <c r="P7" s="629"/>
      <c r="Q7" s="629"/>
      <c r="R7" s="629"/>
      <c r="S7" s="629"/>
      <c r="T7" s="629"/>
      <c r="U7" s="629"/>
      <c r="V7" s="629"/>
      <c r="W7" s="629"/>
      <c r="X7" s="58"/>
      <c r="Y7" s="630"/>
    </row>
    <row r="8" spans="1:25" s="687" customFormat="1">
      <c r="A8" s="686" t="s">
        <v>629</v>
      </c>
      <c r="C8" s="688">
        <v>1565.889091</v>
      </c>
      <c r="D8" s="688">
        <v>3198.335536</v>
      </c>
      <c r="E8" s="688">
        <v>5864.9308430000001</v>
      </c>
      <c r="F8" s="688">
        <v>8648.0824219999995</v>
      </c>
      <c r="G8" s="688">
        <v>12516.026373000001</v>
      </c>
      <c r="H8" s="688">
        <v>17433.185509999999</v>
      </c>
      <c r="I8" s="688">
        <v>23802.748829999997</v>
      </c>
      <c r="J8" s="688">
        <v>31390.715243999999</v>
      </c>
      <c r="K8" s="688">
        <v>37072.373435000001</v>
      </c>
      <c r="L8" s="688">
        <v>36183.457755999996</v>
      </c>
      <c r="M8" s="688">
        <v>36976.400786999999</v>
      </c>
      <c r="N8" s="688">
        <v>38553.274466000003</v>
      </c>
      <c r="O8" s="688">
        <v>40461.289280999998</v>
      </c>
      <c r="P8" s="688">
        <v>51470.783040209993</v>
      </c>
      <c r="Q8" s="688">
        <v>64563.635526743994</v>
      </c>
      <c r="R8" s="688">
        <v>72083.088403006012</v>
      </c>
      <c r="S8" s="688">
        <v>84622.997940451911</v>
      </c>
      <c r="T8" s="688">
        <v>97666.90395292599</v>
      </c>
      <c r="U8" s="688">
        <v>116063.769273</v>
      </c>
      <c r="V8" s="688">
        <v>128003.65857227964</v>
      </c>
      <c r="W8" s="688">
        <v>146372.89790496923</v>
      </c>
      <c r="Y8" s="689" t="s">
        <v>630</v>
      </c>
    </row>
    <row r="9" spans="1:25" ht="18" customHeight="1">
      <c r="A9" s="716" t="s">
        <v>631</v>
      </c>
      <c r="C9" s="650">
        <v>246.58415199999999</v>
      </c>
      <c r="D9" s="650">
        <v>458.49146299999995</v>
      </c>
      <c r="E9" s="650">
        <v>1043.0168939999999</v>
      </c>
      <c r="F9" s="650">
        <v>1728.0471200000002</v>
      </c>
      <c r="G9" s="650">
        <v>2480.7036010000002</v>
      </c>
      <c r="H9" s="650">
        <v>3587.2236790000002</v>
      </c>
      <c r="I9" s="650">
        <v>5486.5652629999995</v>
      </c>
      <c r="J9" s="650">
        <v>7375.3758109999999</v>
      </c>
      <c r="K9" s="650">
        <v>8979.4491369999978</v>
      </c>
      <c r="L9" s="650">
        <v>8855.9450750000015</v>
      </c>
      <c r="M9" s="650">
        <v>9543.9673649999986</v>
      </c>
      <c r="N9" s="650">
        <v>9051.8738099999991</v>
      </c>
      <c r="O9" s="650">
        <v>10388.523991000002</v>
      </c>
      <c r="P9" s="650">
        <v>12822.252697999998</v>
      </c>
      <c r="Q9" s="650">
        <v>17372.916889</v>
      </c>
      <c r="R9" s="650">
        <v>20281.968938000002</v>
      </c>
      <c r="S9" s="650">
        <v>22939.740482000001</v>
      </c>
      <c r="T9" s="650">
        <v>27512.635559000002</v>
      </c>
      <c r="U9" s="650">
        <v>38576.280583</v>
      </c>
      <c r="V9" s="650">
        <v>44555.016691999997</v>
      </c>
      <c r="W9" s="650">
        <v>51079.205114000004</v>
      </c>
      <c r="Y9" s="717" t="s">
        <v>632</v>
      </c>
    </row>
    <row r="10" spans="1:25">
      <c r="A10" s="652" t="s">
        <v>633</v>
      </c>
      <c r="C10" s="650">
        <v>122.22732199999999</v>
      </c>
      <c r="D10" s="650">
        <v>247.97071899999997</v>
      </c>
      <c r="E10" s="650">
        <v>588.55154599999992</v>
      </c>
      <c r="F10" s="650">
        <v>1113.038902</v>
      </c>
      <c r="G10" s="650">
        <v>1632.9140240000002</v>
      </c>
      <c r="H10" s="650">
        <v>2427.6270130000003</v>
      </c>
      <c r="I10" s="650">
        <v>3712.2785419999996</v>
      </c>
      <c r="J10" s="650">
        <v>4576.8848770000004</v>
      </c>
      <c r="K10" s="650">
        <v>6067.2104699999982</v>
      </c>
      <c r="L10" s="650">
        <v>6073.5665560000007</v>
      </c>
      <c r="M10" s="650">
        <v>6137.4808339999981</v>
      </c>
      <c r="N10" s="650">
        <v>5686.3318619999991</v>
      </c>
      <c r="O10" s="650">
        <v>5755.6794630000013</v>
      </c>
      <c r="P10" s="650">
        <v>6357.7269640000004</v>
      </c>
      <c r="Q10" s="650">
        <v>10819.162531000002</v>
      </c>
      <c r="R10" s="650">
        <v>13096.680206000003</v>
      </c>
      <c r="S10" s="650">
        <v>15660.609930000001</v>
      </c>
      <c r="T10" s="650">
        <v>19885.494146000001</v>
      </c>
      <c r="U10" s="650">
        <v>30917.767640000002</v>
      </c>
      <c r="V10" s="650">
        <v>35175.167700999998</v>
      </c>
      <c r="W10" s="650">
        <v>41043.096556000004</v>
      </c>
      <c r="Y10" s="651" t="s">
        <v>634</v>
      </c>
    </row>
    <row r="11" spans="1:25">
      <c r="A11" s="652" t="s">
        <v>635</v>
      </c>
      <c r="C11" s="650">
        <v>0</v>
      </c>
      <c r="D11" s="650">
        <v>14.792701999999998</v>
      </c>
      <c r="E11" s="650">
        <v>38.233112999999996</v>
      </c>
      <c r="F11" s="650">
        <v>71.829603000000006</v>
      </c>
      <c r="G11" s="650">
        <v>88.612945000000011</v>
      </c>
      <c r="H11" s="650">
        <v>112.06572100000001</v>
      </c>
      <c r="I11" s="650">
        <v>140.270839</v>
      </c>
      <c r="J11" s="650">
        <v>182.843062</v>
      </c>
      <c r="K11" s="650">
        <v>228.434743</v>
      </c>
      <c r="L11" s="650">
        <v>216.429328</v>
      </c>
      <c r="M11" s="650">
        <v>211.44062100000002</v>
      </c>
      <c r="N11" s="650">
        <v>99.336298999999997</v>
      </c>
      <c r="O11" s="650">
        <v>181.489937</v>
      </c>
      <c r="P11" s="650">
        <v>310.75804199999999</v>
      </c>
      <c r="Q11" s="650">
        <v>406.60705099999996</v>
      </c>
      <c r="R11" s="650">
        <v>389.61694199999999</v>
      </c>
      <c r="S11" s="650">
        <v>454.628916</v>
      </c>
      <c r="T11" s="650">
        <v>5165.7244629999996</v>
      </c>
      <c r="U11" s="650">
        <v>12491.672001000001</v>
      </c>
      <c r="V11" s="650">
        <v>14106.511662999999</v>
      </c>
      <c r="W11" s="650">
        <v>16696.649401000002</v>
      </c>
      <c r="Y11" s="651" t="s">
        <v>636</v>
      </c>
    </row>
    <row r="12" spans="1:25">
      <c r="A12" s="652" t="s">
        <v>637</v>
      </c>
      <c r="C12" s="650">
        <v>122.22732199999999</v>
      </c>
      <c r="D12" s="650">
        <v>233.17801699999998</v>
      </c>
      <c r="E12" s="650">
        <v>550.31843299999991</v>
      </c>
      <c r="F12" s="650">
        <v>1041.2092990000001</v>
      </c>
      <c r="G12" s="650">
        <v>1544.3010790000001</v>
      </c>
      <c r="H12" s="650">
        <v>2315.5612920000003</v>
      </c>
      <c r="I12" s="650">
        <v>3572.0077029999998</v>
      </c>
      <c r="J12" s="650">
        <v>4394.0418150000005</v>
      </c>
      <c r="K12" s="650">
        <v>5838.7757269999984</v>
      </c>
      <c r="L12" s="650">
        <v>5857.1372280000005</v>
      </c>
      <c r="M12" s="650">
        <v>5926.0402129999984</v>
      </c>
      <c r="N12" s="650">
        <v>5586.9955629999995</v>
      </c>
      <c r="O12" s="650">
        <v>5574.189526000001</v>
      </c>
      <c r="P12" s="650">
        <v>6046.968922</v>
      </c>
      <c r="Q12" s="650">
        <v>10412.555480000001</v>
      </c>
      <c r="R12" s="650">
        <v>12707.063264000002</v>
      </c>
      <c r="S12" s="650">
        <v>15205.981014000001</v>
      </c>
      <c r="T12" s="650">
        <v>14370.739005000001</v>
      </c>
      <c r="U12" s="650">
        <v>17401.044652000004</v>
      </c>
      <c r="V12" s="650">
        <v>19285.250725999998</v>
      </c>
      <c r="W12" s="650">
        <v>22686.883535000001</v>
      </c>
      <c r="Y12" s="651" t="s">
        <v>638</v>
      </c>
    </row>
    <row r="13" spans="1:25">
      <c r="A13" s="652" t="s">
        <v>639</v>
      </c>
      <c r="C13" s="650">
        <v>0</v>
      </c>
      <c r="D13" s="650">
        <v>0</v>
      </c>
      <c r="E13" s="650">
        <v>0</v>
      </c>
      <c r="F13" s="650">
        <v>0</v>
      </c>
      <c r="G13" s="650">
        <v>0</v>
      </c>
      <c r="H13" s="650">
        <v>0</v>
      </c>
      <c r="I13" s="650">
        <v>0</v>
      </c>
      <c r="J13" s="650">
        <v>0</v>
      </c>
      <c r="K13" s="650">
        <v>0</v>
      </c>
      <c r="L13" s="650">
        <v>0</v>
      </c>
      <c r="M13" s="650">
        <v>0</v>
      </c>
      <c r="N13" s="650">
        <v>0</v>
      </c>
      <c r="O13" s="650">
        <v>0</v>
      </c>
      <c r="P13" s="650">
        <v>0</v>
      </c>
      <c r="Q13" s="650">
        <v>0</v>
      </c>
      <c r="R13" s="650">
        <v>0</v>
      </c>
      <c r="S13" s="650">
        <v>0</v>
      </c>
      <c r="T13" s="650">
        <v>349.03067800000002</v>
      </c>
      <c r="U13" s="650">
        <v>1025.0509869999999</v>
      </c>
      <c r="V13" s="650">
        <v>1783.4053119999996</v>
      </c>
      <c r="W13" s="650">
        <v>1659.5636199999999</v>
      </c>
      <c r="Y13" s="651" t="s">
        <v>640</v>
      </c>
    </row>
    <row r="14" spans="1:25">
      <c r="A14" s="652" t="s">
        <v>641</v>
      </c>
      <c r="C14" s="650">
        <v>124.35683</v>
      </c>
      <c r="D14" s="650">
        <v>210.52074400000001</v>
      </c>
      <c r="E14" s="650">
        <v>454.46534800000001</v>
      </c>
      <c r="F14" s="650">
        <v>615.00821800000006</v>
      </c>
      <c r="G14" s="650">
        <v>847.78957699999989</v>
      </c>
      <c r="H14" s="650">
        <v>1159.5966659999999</v>
      </c>
      <c r="I14" s="650">
        <v>1774.2867210000002</v>
      </c>
      <c r="J14" s="650">
        <v>2798.4909339999999</v>
      </c>
      <c r="K14" s="650">
        <v>2912.2386670000001</v>
      </c>
      <c r="L14" s="650">
        <v>2782.3785190000003</v>
      </c>
      <c r="M14" s="650">
        <v>3406.4865310000005</v>
      </c>
      <c r="N14" s="650">
        <v>3365.5419480000005</v>
      </c>
      <c r="O14" s="650">
        <v>4632.8445280000005</v>
      </c>
      <c r="P14" s="650">
        <v>6464.525733999998</v>
      </c>
      <c r="Q14" s="650">
        <v>6553.7543580000001</v>
      </c>
      <c r="R14" s="650">
        <v>7185.288732</v>
      </c>
      <c r="S14" s="650">
        <v>7279.1305520000005</v>
      </c>
      <c r="T14" s="650">
        <v>7627.1414130000003</v>
      </c>
      <c r="U14" s="650">
        <v>7658.5129429999997</v>
      </c>
      <c r="V14" s="650">
        <v>9379.8489910000008</v>
      </c>
      <c r="W14" s="650">
        <v>10036.108558000002</v>
      </c>
      <c r="Y14" s="651" t="s">
        <v>642</v>
      </c>
    </row>
    <row r="15" spans="1:25">
      <c r="A15" s="652" t="s">
        <v>697</v>
      </c>
      <c r="C15" s="650">
        <v>0</v>
      </c>
      <c r="D15" s="650">
        <v>0</v>
      </c>
      <c r="E15" s="650">
        <v>0</v>
      </c>
      <c r="F15" s="650">
        <v>0</v>
      </c>
      <c r="G15" s="650">
        <v>0</v>
      </c>
      <c r="H15" s="650">
        <v>0</v>
      </c>
      <c r="I15" s="650">
        <v>0</v>
      </c>
      <c r="J15" s="650">
        <v>0</v>
      </c>
      <c r="K15" s="650">
        <v>0</v>
      </c>
      <c r="L15" s="650">
        <v>0</v>
      </c>
      <c r="M15" s="650">
        <v>0</v>
      </c>
      <c r="N15" s="650">
        <v>0</v>
      </c>
      <c r="O15" s="650">
        <v>0</v>
      </c>
      <c r="P15" s="650">
        <v>0</v>
      </c>
      <c r="Q15" s="650">
        <v>0</v>
      </c>
      <c r="R15" s="650">
        <v>0</v>
      </c>
      <c r="S15" s="650">
        <v>0</v>
      </c>
      <c r="T15" s="650">
        <v>0</v>
      </c>
      <c r="U15" s="650">
        <v>0</v>
      </c>
      <c r="V15" s="650">
        <v>0</v>
      </c>
      <c r="W15" s="650">
        <v>0</v>
      </c>
      <c r="Y15" s="651" t="s">
        <v>695</v>
      </c>
    </row>
    <row r="16" spans="1:25" ht="18" customHeight="1">
      <c r="A16" s="716" t="s">
        <v>643</v>
      </c>
      <c r="C16" s="650">
        <v>1329.0059390000001</v>
      </c>
      <c r="D16" s="650">
        <v>2749.2150730000003</v>
      </c>
      <c r="E16" s="650">
        <v>4830.3779490000006</v>
      </c>
      <c r="F16" s="650">
        <v>6926.3323019999998</v>
      </c>
      <c r="G16" s="650">
        <v>10052.354772000001</v>
      </c>
      <c r="H16" s="650">
        <v>14003.527830999999</v>
      </c>
      <c r="I16" s="650">
        <v>18572.867566999998</v>
      </c>
      <c r="J16" s="650">
        <v>24448.343433000002</v>
      </c>
      <c r="K16" s="650">
        <v>28567.855297999999</v>
      </c>
      <c r="L16" s="650">
        <v>27764.024680999999</v>
      </c>
      <c r="M16" s="650">
        <v>27872.896197999999</v>
      </c>
      <c r="N16" s="650">
        <v>29915.756432999999</v>
      </c>
      <c r="O16" s="650">
        <v>30353.088239000001</v>
      </c>
      <c r="P16" s="650">
        <v>38702.316185999996</v>
      </c>
      <c r="Q16" s="650">
        <v>47190.718637743994</v>
      </c>
      <c r="R16" s="650">
        <v>51801.119465006006</v>
      </c>
      <c r="S16" s="650">
        <v>61683.25745845191</v>
      </c>
      <c r="T16" s="650">
        <v>70154.268393925988</v>
      </c>
      <c r="U16" s="650">
        <v>74522.216702000005</v>
      </c>
      <c r="V16" s="650">
        <v>79959.754618579653</v>
      </c>
      <c r="W16" s="650">
        <v>92047.139796469215</v>
      </c>
      <c r="Y16" s="717" t="s">
        <v>644</v>
      </c>
    </row>
    <row r="17" spans="1:25">
      <c r="A17" s="652" t="s">
        <v>645</v>
      </c>
      <c r="C17" s="650">
        <v>659.51548899999989</v>
      </c>
      <c r="D17" s="650">
        <v>1443.592832</v>
      </c>
      <c r="E17" s="650">
        <v>2659.5363739999998</v>
      </c>
      <c r="F17" s="650">
        <v>4060.3926780000002</v>
      </c>
      <c r="G17" s="650">
        <v>5960.0412920000008</v>
      </c>
      <c r="H17" s="650">
        <v>8902.7721889999993</v>
      </c>
      <c r="I17" s="650">
        <v>11897.366446</v>
      </c>
      <c r="J17" s="650">
        <v>15482.370105</v>
      </c>
      <c r="K17" s="650">
        <v>18422.162346999998</v>
      </c>
      <c r="L17" s="650">
        <v>18340.756407000001</v>
      </c>
      <c r="M17" s="650">
        <v>17994.710680999997</v>
      </c>
      <c r="N17" s="650">
        <v>19109.189195999999</v>
      </c>
      <c r="O17" s="650">
        <v>19694.148849000001</v>
      </c>
      <c r="P17" s="650">
        <v>25765.722217999999</v>
      </c>
      <c r="Q17" s="650">
        <v>31243.669101999993</v>
      </c>
      <c r="R17" s="650">
        <v>34601.328624000002</v>
      </c>
      <c r="S17" s="650">
        <v>42382.659742000003</v>
      </c>
      <c r="T17" s="650">
        <v>49431.723616999996</v>
      </c>
      <c r="U17" s="650">
        <v>56334.100827999995</v>
      </c>
      <c r="V17" s="650">
        <v>60064.369755579653</v>
      </c>
      <c r="W17" s="650">
        <v>67604.465860469223</v>
      </c>
      <c r="Y17" s="651" t="s">
        <v>646</v>
      </c>
    </row>
    <row r="18" spans="1:25">
      <c r="A18" s="652" t="s">
        <v>647</v>
      </c>
      <c r="C18" s="650">
        <v>389.52345000000008</v>
      </c>
      <c r="D18" s="650">
        <v>802.52524099999994</v>
      </c>
      <c r="E18" s="650">
        <v>1363.0325750000004</v>
      </c>
      <c r="F18" s="650">
        <v>1952.0036239999999</v>
      </c>
      <c r="G18" s="650">
        <v>2969.9134800000006</v>
      </c>
      <c r="H18" s="650">
        <v>3796.4746950000003</v>
      </c>
      <c r="I18" s="650">
        <v>4988.3529680000001</v>
      </c>
      <c r="J18" s="650">
        <v>6649.7689950000004</v>
      </c>
      <c r="K18" s="650">
        <v>7372.0170040000003</v>
      </c>
      <c r="L18" s="650">
        <v>6967.2468360000003</v>
      </c>
      <c r="M18" s="650">
        <v>7645.662067000002</v>
      </c>
      <c r="N18" s="650">
        <v>8126.7333489999983</v>
      </c>
      <c r="O18" s="650">
        <v>7650.9295110000003</v>
      </c>
      <c r="P18" s="650">
        <v>8789.010938999998</v>
      </c>
      <c r="Q18" s="650">
        <v>10524.650767999996</v>
      </c>
      <c r="R18" s="650">
        <v>11515.292213999999</v>
      </c>
      <c r="S18" s="650">
        <v>12698.268882999997</v>
      </c>
      <c r="T18" s="650">
        <v>13124.663894999998</v>
      </c>
      <c r="U18" s="650">
        <v>11084.939874</v>
      </c>
      <c r="V18" s="650">
        <v>12852.956963000001</v>
      </c>
      <c r="W18" s="650">
        <v>15965.148936</v>
      </c>
      <c r="Y18" s="651" t="s">
        <v>648</v>
      </c>
    </row>
    <row r="19" spans="1:25">
      <c r="A19" s="653" t="s">
        <v>649</v>
      </c>
      <c r="C19" s="650">
        <v>279.96699999999998</v>
      </c>
      <c r="D19" s="650">
        <v>503.09699999999998</v>
      </c>
      <c r="E19" s="650">
        <v>807.80899999999997</v>
      </c>
      <c r="F19" s="650">
        <v>913.93600000000004</v>
      </c>
      <c r="G19" s="650">
        <v>1122.4000000000001</v>
      </c>
      <c r="H19" s="650">
        <v>1304.280947</v>
      </c>
      <c r="I19" s="650">
        <v>1687.1481529999999</v>
      </c>
      <c r="J19" s="650">
        <v>2316.2043330000001</v>
      </c>
      <c r="K19" s="650">
        <v>2773.6759470000002</v>
      </c>
      <c r="L19" s="650">
        <v>2456.0214380000002</v>
      </c>
      <c r="M19" s="650">
        <v>2232.5234500000001</v>
      </c>
      <c r="N19" s="650">
        <v>2679.8338879999997</v>
      </c>
      <c r="O19" s="650">
        <v>3008.0098790000002</v>
      </c>
      <c r="P19" s="650">
        <v>4147.5830290000004</v>
      </c>
      <c r="Q19" s="650">
        <v>5422.398767744</v>
      </c>
      <c r="R19" s="650">
        <v>5684.4986270060008</v>
      </c>
      <c r="S19" s="650">
        <v>6602.3288334519102</v>
      </c>
      <c r="T19" s="650">
        <v>7597.8808819260003</v>
      </c>
      <c r="U19" s="650">
        <v>7103.1760000000004</v>
      </c>
      <c r="V19" s="650">
        <v>7042.4279000000006</v>
      </c>
      <c r="W19" s="650">
        <v>8477.5249999999996</v>
      </c>
      <c r="Y19" s="654" t="s">
        <v>650</v>
      </c>
    </row>
    <row r="20" spans="1:25">
      <c r="A20" s="653" t="s">
        <v>698</v>
      </c>
      <c r="C20" s="650">
        <v>0</v>
      </c>
      <c r="D20" s="650">
        <v>0</v>
      </c>
      <c r="E20" s="650">
        <v>0</v>
      </c>
      <c r="F20" s="650">
        <v>0</v>
      </c>
      <c r="G20" s="650">
        <v>0</v>
      </c>
      <c r="H20" s="650">
        <v>0</v>
      </c>
      <c r="I20" s="650">
        <v>0</v>
      </c>
      <c r="J20" s="650">
        <v>0</v>
      </c>
      <c r="K20" s="650">
        <v>0</v>
      </c>
      <c r="L20" s="650">
        <v>0</v>
      </c>
      <c r="M20" s="650">
        <v>0</v>
      </c>
      <c r="N20" s="650">
        <v>0</v>
      </c>
      <c r="O20" s="650">
        <v>0</v>
      </c>
      <c r="P20" s="650">
        <v>0</v>
      </c>
      <c r="Q20" s="650">
        <v>0</v>
      </c>
      <c r="R20" s="650">
        <v>0</v>
      </c>
      <c r="S20" s="650">
        <v>0</v>
      </c>
      <c r="T20" s="650">
        <v>0</v>
      </c>
      <c r="U20" s="650">
        <v>0</v>
      </c>
      <c r="V20" s="650">
        <v>0</v>
      </c>
      <c r="W20" s="650">
        <v>0</v>
      </c>
      <c r="Y20" s="654" t="s">
        <v>696</v>
      </c>
    </row>
    <row r="21" spans="1:25">
      <c r="A21" s="652" t="s">
        <v>651</v>
      </c>
      <c r="C21" s="650">
        <v>-9.7010000000000005</v>
      </c>
      <c r="D21" s="650">
        <v>-9.3710000000000004</v>
      </c>
      <c r="E21" s="650">
        <v>-8.4640000000000004</v>
      </c>
      <c r="F21" s="650">
        <v>-6.2969999999999997</v>
      </c>
      <c r="G21" s="650">
        <v>-17.032</v>
      </c>
      <c r="H21" s="650">
        <v>-157.566</v>
      </c>
      <c r="I21" s="650">
        <v>-256.68400000000003</v>
      </c>
      <c r="J21" s="650">
        <v>-433.00400000000002</v>
      </c>
      <c r="K21" s="650">
        <v>-474.93099999999998</v>
      </c>
      <c r="L21" s="650">
        <v>-436.512</v>
      </c>
      <c r="M21" s="650">
        <v>-440.46277599999996</v>
      </c>
      <c r="N21" s="650">
        <v>-414.35577699999999</v>
      </c>
      <c r="O21" s="650">
        <v>-280.32294899999999</v>
      </c>
      <c r="P21" s="650">
        <v>-53.785843790000001</v>
      </c>
      <c r="Q21" s="650">
        <v>0</v>
      </c>
      <c r="R21" s="650">
        <v>0</v>
      </c>
      <c r="S21" s="650">
        <v>0</v>
      </c>
      <c r="T21" s="650">
        <v>0</v>
      </c>
      <c r="U21" s="650">
        <v>2965.271988</v>
      </c>
      <c r="V21" s="650">
        <v>3488.8872617000002</v>
      </c>
      <c r="W21" s="650">
        <v>3246.5529944999998</v>
      </c>
      <c r="Y21" s="651" t="s">
        <v>652</v>
      </c>
    </row>
    <row r="22" spans="1:25">
      <c r="A22" s="653" t="s">
        <v>812</v>
      </c>
      <c r="C22" s="650">
        <v>848.42700000000002</v>
      </c>
      <c r="D22" s="650">
        <v>1953.54</v>
      </c>
      <c r="E22" s="650">
        <v>3601.7869999999998</v>
      </c>
      <c r="F22" s="650">
        <v>5216.0720000000001</v>
      </c>
      <c r="G22" s="650">
        <v>7648.5959999999995</v>
      </c>
      <c r="H22" s="650">
        <v>10452.986000000001</v>
      </c>
      <c r="I22" s="650">
        <v>13413.012000000001</v>
      </c>
      <c r="J22" s="650">
        <v>16305.672</v>
      </c>
      <c r="K22" s="650">
        <v>18724.617999999999</v>
      </c>
      <c r="L22" s="650">
        <v>20148.880419999998</v>
      </c>
      <c r="M22" s="650">
        <v>20235.854081000001</v>
      </c>
      <c r="N22" s="650">
        <v>19247.281226000003</v>
      </c>
      <c r="O22" s="650">
        <v>18271.637071000005</v>
      </c>
      <c r="P22" s="650">
        <v>19287.946422000001</v>
      </c>
      <c r="Q22" s="650">
        <v>20922.055346809997</v>
      </c>
      <c r="R22" s="650">
        <v>23817.916482980003</v>
      </c>
      <c r="S22" s="650">
        <v>28420.452526550001</v>
      </c>
      <c r="T22" s="650">
        <v>33503.451713470007</v>
      </c>
      <c r="U22" s="650">
        <v>41887.694773900002</v>
      </c>
      <c r="V22" s="650">
        <v>50271.277200419994</v>
      </c>
      <c r="W22" s="650">
        <v>58646.614121990002</v>
      </c>
      <c r="Y22" s="654" t="s">
        <v>653</v>
      </c>
    </row>
    <row r="23" spans="1:25" ht="22.5" customHeight="1">
      <c r="A23" s="727" t="s">
        <v>813</v>
      </c>
      <c r="B23" s="516"/>
      <c r="C23" s="655">
        <v>2414.3160910000001</v>
      </c>
      <c r="D23" s="655">
        <v>5151.8755359999996</v>
      </c>
      <c r="E23" s="655">
        <v>9466.7178430000004</v>
      </c>
      <c r="F23" s="655">
        <v>13864.154422</v>
      </c>
      <c r="G23" s="655">
        <v>20164.622372999998</v>
      </c>
      <c r="H23" s="655">
        <v>27886.17151</v>
      </c>
      <c r="I23" s="655">
        <v>37215.760829999999</v>
      </c>
      <c r="J23" s="655">
        <v>47696.387243999998</v>
      </c>
      <c r="K23" s="655">
        <v>55796.991435000004</v>
      </c>
      <c r="L23" s="655">
        <v>56332.33817599999</v>
      </c>
      <c r="M23" s="655">
        <v>57212.254868000004</v>
      </c>
      <c r="N23" s="655">
        <v>57800.555692000009</v>
      </c>
      <c r="O23" s="655">
        <v>58732.926352000002</v>
      </c>
      <c r="P23" s="655">
        <v>70758.729462210002</v>
      </c>
      <c r="Q23" s="655">
        <v>85485.690873553991</v>
      </c>
      <c r="R23" s="655">
        <v>95901.004885986011</v>
      </c>
      <c r="S23" s="655">
        <v>113043.45046700191</v>
      </c>
      <c r="T23" s="655">
        <v>131170.355666396</v>
      </c>
      <c r="U23" s="655">
        <v>157951.46404689999</v>
      </c>
      <c r="V23" s="655">
        <v>178274.93577269965</v>
      </c>
      <c r="W23" s="655">
        <v>205019.51202695922</v>
      </c>
      <c r="X23" s="516"/>
      <c r="Y23" s="739" t="s">
        <v>654</v>
      </c>
    </row>
    <row r="24" spans="1:25">
      <c r="A24" s="648"/>
      <c r="B24" s="648"/>
      <c r="C24" s="648"/>
      <c r="D24" s="648"/>
      <c r="E24" s="648"/>
      <c r="F24" s="648"/>
      <c r="G24" s="648"/>
      <c r="H24" s="648"/>
      <c r="I24" s="648"/>
      <c r="J24" s="648"/>
      <c r="K24" s="648"/>
      <c r="L24" s="648"/>
      <c r="M24" s="648"/>
      <c r="N24" s="648"/>
      <c r="O24" s="648"/>
      <c r="P24" s="648"/>
      <c r="Q24" s="648"/>
      <c r="R24" s="648"/>
      <c r="S24" s="648"/>
      <c r="T24" s="648"/>
      <c r="U24" s="648"/>
      <c r="V24" s="648"/>
      <c r="W24" s="648"/>
      <c r="X24" s="648"/>
      <c r="Y24" s="690"/>
    </row>
    <row r="26" spans="1:25" s="48" customFormat="1">
      <c r="A26" s="631" t="s">
        <v>701</v>
      </c>
      <c r="Y26" s="658"/>
    </row>
    <row r="27" spans="1:25" s="48" customFormat="1">
      <c r="A27" s="631" t="s">
        <v>702</v>
      </c>
      <c r="Y27" s="658"/>
    </row>
    <row r="28" spans="1:25">
      <c r="A28" s="632" t="s">
        <v>9</v>
      </c>
    </row>
    <row r="29" spans="1:25">
      <c r="A29" s="631"/>
    </row>
    <row r="30" spans="1:25" s="48" customFormat="1">
      <c r="A30" s="656" t="s">
        <v>703</v>
      </c>
      <c r="Y30" s="658"/>
    </row>
    <row r="31" spans="1:25" s="48" customFormat="1">
      <c r="A31" s="658" t="s">
        <v>704</v>
      </c>
      <c r="Y31" s="658"/>
    </row>
    <row r="32" spans="1:25">
      <c r="A32" s="657" t="s">
        <v>254</v>
      </c>
    </row>
  </sheetData>
  <phoneticPr fontId="0" type="noConversion"/>
  <pageMargins left="0" right="0" top="0" bottom="0" header="0" footer="0"/>
  <pageSetup scale="7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17</vt:i4>
      </vt:variant>
    </vt:vector>
  </HeadingPairs>
  <TitlesOfParts>
    <vt:vector size="33" baseType="lpstr">
      <vt:lpstr>Index</vt:lpstr>
      <vt:lpstr>Ury_1</vt:lpstr>
      <vt:lpstr>Ury_2</vt:lpstr>
      <vt:lpstr>Ury_3</vt:lpstr>
      <vt:lpstr>Ury_4</vt:lpstr>
      <vt:lpstr>Ury_5</vt:lpstr>
      <vt:lpstr>Ury_6</vt:lpstr>
      <vt:lpstr>Ury_7</vt:lpstr>
      <vt:lpstr>Ury_8</vt:lpstr>
      <vt:lpstr>Ury_9</vt:lpstr>
      <vt:lpstr>Ury_10</vt:lpstr>
      <vt:lpstr>Ury_11</vt:lpstr>
      <vt:lpstr>Ury_12</vt:lpstr>
      <vt:lpstr>Ury_13</vt:lpstr>
      <vt:lpstr>Ury_14</vt:lpstr>
      <vt:lpstr>Ury_15</vt:lpstr>
      <vt:lpstr>Ury_13!_Importaciones</vt:lpstr>
      <vt:lpstr>Ury_9!_Importaciones</vt:lpstr>
      <vt:lpstr>Ury_13!_Monetaria</vt:lpstr>
      <vt:lpstr>Ury_13!_ProdManufact</vt:lpstr>
      <vt:lpstr>Ury_8!_ProdManufact</vt:lpstr>
      <vt:lpstr>Ury_9!_ProdManufact</vt:lpstr>
      <vt:lpstr>Ury_12!Print_Area_MI</vt:lpstr>
      <vt:lpstr>Ury_13!Print_Area_MI</vt:lpstr>
      <vt:lpstr>Ury_4!Print_Area_MI</vt:lpstr>
      <vt:lpstr>Ury_6!Print_Area_MI</vt:lpstr>
      <vt:lpstr>Ury_7!Print_Area_MI</vt:lpstr>
      <vt:lpstr>Ury_8!Print_Area_MI</vt:lpstr>
      <vt:lpstr>Ury_9!Print_Area_MI</vt:lpstr>
      <vt:lpstr>Ury_1!Print_Titles</vt:lpstr>
      <vt:lpstr>Ury_10!Print_Titles</vt:lpstr>
      <vt:lpstr>Ury_11!Print_Titles</vt:lpstr>
      <vt:lpstr>Ury_7!Print_Titles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PIB por rama, mn constante</dc:title>
  <dc:creator>jazmin chiu</dc:creator>
  <cp:lastModifiedBy>Jazmin Chiu</cp:lastModifiedBy>
  <cp:lastPrinted>2011-10-20T20:46:42Z</cp:lastPrinted>
  <dcterms:created xsi:type="dcterms:W3CDTF">1999-03-12T17:06:25Z</dcterms:created>
  <dcterms:modified xsi:type="dcterms:W3CDTF">2011-10-24T18:42:10Z</dcterms:modified>
</cp:coreProperties>
</file>