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6390" yWindow="-15" windowWidth="10770" windowHeight="10275" tabRatio="948"/>
  </bookViews>
  <sheets>
    <sheet name="Index" sheetId="1" r:id="rId1"/>
    <sheet name="TT_1" sheetId="2" r:id="rId2"/>
    <sheet name="TT_2" sheetId="27" r:id="rId3"/>
    <sheet name="Tt_3" sheetId="3" r:id="rId4"/>
    <sheet name="Tt_4" sheetId="32" r:id="rId5"/>
    <sheet name="Tt_5" sheetId="21" r:id="rId6"/>
    <sheet name="Tt_6" sheetId="22" r:id="rId7"/>
    <sheet name="Tt_7" sheetId="23" r:id="rId8"/>
    <sheet name="Tt_8" sheetId="7" r:id="rId9"/>
    <sheet name="Tt_9" sheetId="24" r:id="rId10"/>
    <sheet name="Tt_10" sheetId="25" r:id="rId11"/>
    <sheet name="Tt_11" sheetId="10" r:id="rId12"/>
    <sheet name="Tt_12" sheetId="11" r:id="rId13"/>
    <sheet name="Tt_13" sheetId="12" r:id="rId14"/>
    <sheet name="Tt_14" sheetId="26" r:id="rId15"/>
    <sheet name="Tt_15" sheetId="20" r:id="rId16"/>
    <sheet name="TT_16" sheetId="33" r:id="rId17"/>
  </sheets>
  <definedNames>
    <definedName name="_BalanzaPagos" localSheetId="5">#REF!</definedName>
    <definedName name="_BalanzaPagos" localSheetId="6">#REF!</definedName>
    <definedName name="_BalanzaPagos" localSheetId="7">#REF!</definedName>
    <definedName name="_DeudaExterna" localSheetId="5">#REF!</definedName>
    <definedName name="_DeudaExterna" localSheetId="6">#REF!</definedName>
    <definedName name="_DeudaExterna" localSheetId="7">#REF!</definedName>
    <definedName name="_e1" localSheetId="5">#REF!</definedName>
    <definedName name="_e1" localSheetId="6">#REF!</definedName>
    <definedName name="_e1" localSheetId="7">#REF!</definedName>
    <definedName name="_ExportDestino" localSheetId="5">#REF!</definedName>
    <definedName name="_ExportDestino" localSheetId="6">#REF!</definedName>
    <definedName name="_ExportDestino" localSheetId="7">#REF!</definedName>
    <definedName name="_Fiscal_SPNNF" localSheetId="5">#REF!</definedName>
    <definedName name="_Fiscal_SPNNF" localSheetId="6">#REF!</definedName>
    <definedName name="_Fiscal_SPNNF" localSheetId="7">#REF!</definedName>
    <definedName name="_ImportOrigen" localSheetId="5">#REF!</definedName>
    <definedName name="_ImportOrigen" localSheetId="6">#REF!</definedName>
    <definedName name="_ImportOrigen" localSheetId="7">#REF!</definedName>
    <definedName name="_Monetaria" localSheetId="5">#REF!</definedName>
    <definedName name="_Monetaria" localSheetId="6">#REF!</definedName>
    <definedName name="_Monetaria" localSheetId="7">#REF!</definedName>
    <definedName name="_ProdManufact" localSheetId="7">Tt_7!$B$1</definedName>
    <definedName name="_ProdMinera" localSheetId="5">Tt_6!$B$1</definedName>
    <definedName name="_ProdMinera" localSheetId="6">Tt_6!$B$1</definedName>
    <definedName name="_ProdMinera" localSheetId="7">Tt_6!$B$1</definedName>
    <definedName name="_Regression_Int" localSheetId="10" hidden="1">1</definedName>
    <definedName name="_Regression_Int" localSheetId="13" hidden="1">1</definedName>
    <definedName name="_Regression_Int" localSheetId="14" hidden="1">1</definedName>
    <definedName name="_Regression_Int" localSheetId="15"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Print_Area_MI" localSheetId="10">Tt_10!$A$1:$B$30</definedName>
    <definedName name="Print_Area_MI" localSheetId="13">Tt_13!$A$1:$B$53</definedName>
    <definedName name="Print_Area_MI" localSheetId="14">Tt_14!$A$1:$A$30</definedName>
    <definedName name="Print_Area_MI" localSheetId="15">Tt_15!#REF!</definedName>
    <definedName name="Print_Area_MI" localSheetId="6">Tt_6!$A$1:$B$51</definedName>
    <definedName name="Print_Area_MI" localSheetId="7">Tt_7!$A$1:$B$33</definedName>
    <definedName name="Print_Area_MI" localSheetId="8">Tt_8!$A$1:$A$38</definedName>
    <definedName name="Print_Area_MI" localSheetId="9">Tt_9!$A$1:$B$30</definedName>
    <definedName name="_xlnm.Print_Titles" localSheetId="1">TT_1!$5:$6</definedName>
    <definedName name="_xlnm.Print_Titles" localSheetId="11">Tt_11!$5:$9</definedName>
    <definedName name="_xlnm.Print_Titles" localSheetId="12">Tt_12!$5:$9</definedName>
    <definedName name="_xlnm.Print_Titles" localSheetId="8">Tt_8!$A:$A,Tt_8!$1:$6</definedName>
  </definedNames>
  <calcPr calcId="125725"/>
</workbook>
</file>

<file path=xl/calcChain.xml><?xml version="1.0" encoding="utf-8"?>
<calcChain xmlns="http://schemas.openxmlformats.org/spreadsheetml/2006/main">
  <c r="V20" i="26"/>
  <c r="U20"/>
  <c r="T20"/>
  <c r="S20"/>
  <c r="R20"/>
  <c r="Q20"/>
  <c r="P20"/>
  <c r="P13"/>
  <c r="V8"/>
  <c r="U8"/>
  <c r="T8"/>
  <c r="S8"/>
  <c r="R8"/>
  <c r="Q8"/>
  <c r="P8"/>
  <c r="K49" i="2"/>
  <c r="A2" i="1" l="1"/>
  <c r="J49" i="2" l="1"/>
  <c r="I49"/>
  <c r="H49"/>
  <c r="G49"/>
  <c r="F49"/>
  <c r="E49"/>
  <c r="D49"/>
  <c r="C49"/>
  <c r="B9" i="26"/>
  <c r="C19" i="1"/>
  <c r="B19"/>
  <c r="Z1" i="33"/>
  <c r="C11" i="1"/>
  <c r="B11"/>
  <c r="C17"/>
  <c r="C15"/>
  <c r="C14"/>
  <c r="B17"/>
  <c r="B15"/>
  <c r="B14"/>
  <c r="C13"/>
  <c r="C12"/>
  <c r="C10"/>
  <c r="C9"/>
  <c r="C8"/>
  <c r="B13"/>
  <c r="B12"/>
  <c r="B10"/>
  <c r="B9"/>
  <c r="B8"/>
  <c r="C18"/>
  <c r="C16"/>
  <c r="C6"/>
  <c r="C5"/>
  <c r="B18"/>
  <c r="B16"/>
  <c r="B6"/>
  <c r="B5"/>
</calcChain>
</file>

<file path=xl/sharedStrings.xml><?xml version="1.0" encoding="utf-8"?>
<sst xmlns="http://schemas.openxmlformats.org/spreadsheetml/2006/main" count="2167" uniqueCount="796">
  <si>
    <t xml:space="preserve">Source: Economic Commission for Latin America and the Caribbean (ECLAC), on the basis of information provided by the Central Bank of Trinidad and Tobago and the </t>
  </si>
  <si>
    <t>Monetary assets</t>
  </si>
  <si>
    <t>To the public sector</t>
  </si>
  <si>
    <t>To the private sector</t>
  </si>
  <si>
    <t>Monetary liabilities</t>
  </si>
  <si>
    <t>Money (M1)</t>
  </si>
  <si>
    <t>Broad money (M3)</t>
  </si>
  <si>
    <t>Currency outside banks</t>
  </si>
  <si>
    <t>Other assets (net)</t>
  </si>
  <si>
    <t>a/ Consolidation of accounts of the Central Bank of Trinidad and Tobago and commercial banks.</t>
  </si>
  <si>
    <t>b/ Preliminary figures.</t>
  </si>
  <si>
    <t>REVENUES AND EXPENDITURES OF THE CENTRAL GOVERNMENT</t>
  </si>
  <si>
    <t>Domestic</t>
  </si>
  <si>
    <t>Fuente: Comisión Económica para América latina y el Caribe (CEPAL), sobre la base de información oficial proporcionada por el Banco Central de Trinidad y Tabago y la Oficina Central de Estadística de Trinidad y Tabago.</t>
  </si>
  <si>
    <t>Source: Economic Commission for Latin America and the Caribbean (ECLAC), on the basis of official information provided by the Central Bank of Trinidad and Tobago and the Central Statistical Office.</t>
  </si>
  <si>
    <t xml:space="preserve"> 1991</t>
  </si>
  <si>
    <t xml:space="preserve"> 1992</t>
  </si>
  <si>
    <t xml:space="preserve"> 1993</t>
  </si>
  <si>
    <t xml:space="preserve"> 1994</t>
  </si>
  <si>
    <t xml:space="preserve"> 1995</t>
  </si>
  <si>
    <t>Total</t>
  </si>
  <si>
    <t xml:space="preserve"> </t>
  </si>
  <si>
    <t>b/</t>
  </si>
  <si>
    <t>....</t>
  </si>
  <si>
    <t>…</t>
  </si>
  <si>
    <t>...</t>
  </si>
  <si>
    <t>a/ Cifras preliminares.</t>
  </si>
  <si>
    <t>Fuente: Comisión Económica para América Latina y el Caribe (CEPAL), sobre la base de cifras oficiales.</t>
  </si>
  <si>
    <t>INDICADORES DE LA PRODUCCIÓN AGRÍCOLA</t>
  </si>
  <si>
    <t>Azúcar</t>
  </si>
  <si>
    <t>Producción de caña</t>
  </si>
  <si>
    <t>Ventas</t>
  </si>
  <si>
    <t>Cacao</t>
  </si>
  <si>
    <t>Producción</t>
  </si>
  <si>
    <t>Exportación</t>
  </si>
  <si>
    <t>Ventas internas</t>
  </si>
  <si>
    <t>Café</t>
  </si>
  <si>
    <t>Cítricos</t>
  </si>
  <si>
    <t>INDICADORES DE LA INDUSTRIA PETROLERA</t>
  </si>
  <si>
    <t xml:space="preserve">Petróleo crudo </t>
  </si>
  <si>
    <t>Producción media diaria (b/d)</t>
  </si>
  <si>
    <t>Importaciones</t>
  </si>
  <si>
    <t>Petróleo crudo</t>
  </si>
  <si>
    <t xml:space="preserve"> Productos refinados</t>
  </si>
  <si>
    <t>Exportaciones</t>
  </si>
  <si>
    <t>Consumo interno</t>
  </si>
  <si>
    <t>Petroquímicas</t>
  </si>
  <si>
    <t>Generación de electricidad</t>
  </si>
  <si>
    <t>Líquidos de gas natural</t>
  </si>
  <si>
    <t>Variación de existencias</t>
  </si>
  <si>
    <t>Fertilizantes</t>
  </si>
  <si>
    <t xml:space="preserve">Metanol </t>
  </si>
  <si>
    <t>TRINIDAD Y TABAGO</t>
  </si>
  <si>
    <t>Productos de acero</t>
  </si>
  <si>
    <t>Hierro obtenido por reducción directa</t>
  </si>
  <si>
    <t>Pellets</t>
  </si>
  <si>
    <t>Alambre</t>
  </si>
  <si>
    <t>Cemento</t>
  </si>
  <si>
    <t>Bienes de consumo</t>
  </si>
  <si>
    <t>Duraderos</t>
  </si>
  <si>
    <t>Materias primas y bienes intermedios</t>
  </si>
  <si>
    <t>Combustibles</t>
  </si>
  <si>
    <t>Materiales de construcción</t>
  </si>
  <si>
    <t>Otras materias primas</t>
  </si>
  <si>
    <t>Bienes de capital</t>
  </si>
  <si>
    <t>Material de transporte</t>
  </si>
  <si>
    <t xml:space="preserve">Importación total </t>
  </si>
  <si>
    <t xml:space="preserve">    No duraderos</t>
  </si>
  <si>
    <t>Otros</t>
  </si>
  <si>
    <t>Grupo</t>
  </si>
  <si>
    <t>Estados</t>
  </si>
  <si>
    <t>Unión</t>
  </si>
  <si>
    <t>MCCA</t>
  </si>
  <si>
    <t>Unidos</t>
  </si>
  <si>
    <t>Japón</t>
  </si>
  <si>
    <t>INDICADORES DEL ENDEUDAMIENTO EXTERNO</t>
  </si>
  <si>
    <t>Activos monetarios</t>
  </si>
  <si>
    <t>Al sector público</t>
  </si>
  <si>
    <t>Al sector privado</t>
  </si>
  <si>
    <t>Pasivos monetarios</t>
  </si>
  <si>
    <t>Efectivo en poder del público</t>
  </si>
  <si>
    <t>Depósitos en cuenta corriente</t>
  </si>
  <si>
    <t>Depósitos en moneda extranjera</t>
  </si>
  <si>
    <t>INGRESOS Y GASTOS DEL GOBIERNO CENTRAL</t>
  </si>
  <si>
    <t>China</t>
  </si>
  <si>
    <t>BALANCE MONETARIO DEL SISTEMA BANCARIO a/</t>
  </si>
  <si>
    <t>Crédito interno neto</t>
  </si>
  <si>
    <t>a/ Corresponde a la consolidación de cuentas del Banco Central de Trinidad y Tabago y bancos comerciales.</t>
  </si>
  <si>
    <t>b/ Cifras preliminares.</t>
  </si>
  <si>
    <t>Dinero (M1)</t>
  </si>
  <si>
    <t>Liquidez en moneda nacional (M2)</t>
  </si>
  <si>
    <t>Liquidez ampliada (M3)</t>
  </si>
  <si>
    <t>PRODUCTO INTERNO BRUTO POR RAMAS DE ACTIVIDAD ECONÓMICA</t>
  </si>
  <si>
    <t>1996</t>
  </si>
  <si>
    <t>2002</t>
  </si>
  <si>
    <t>2003</t>
  </si>
  <si>
    <t>2004</t>
  </si>
  <si>
    <t>a/</t>
  </si>
  <si>
    <t xml:space="preserve">  Electricidad, gas y agua</t>
  </si>
  <si>
    <t xml:space="preserve">  Transporte, almacenamiento y comunicaciones</t>
  </si>
  <si>
    <t xml:space="preserve">a/ Cifras preliminares.   </t>
  </si>
  <si>
    <t>ALADI</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</si>
  <si>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</si>
  <si>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</si>
  <si>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</si>
  <si>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</si>
  <si>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</si>
  <si>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</si>
  <si>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</si>
  <si>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</si>
  <si>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</si>
  <si>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</si>
  <si>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</si>
  <si>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</si>
  <si>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</si>
  <si>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</si>
  <si>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</si>
  <si>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</si>
  <si>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</si>
  <si>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</si>
  <si>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</si>
  <si>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</si>
  <si>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</si>
  <si>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</si>
  <si>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</si>
  <si>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</si>
  <si>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</si>
  <si>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</si>
  <si>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</si>
  <si>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</si>
  <si>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</si>
  <si>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</si>
  <si>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Deuda externa total</t>
  </si>
  <si>
    <t>Producto interno bruto total</t>
  </si>
  <si>
    <t>Producto interno bruto por habitante</t>
  </si>
  <si>
    <t xml:space="preserve">Producto interno bruto sectorial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</si>
  <si>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</si>
  <si>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</si>
  <si>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</si>
  <si>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</si>
  <si>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</si>
  <si>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</si>
  <si>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</si>
  <si>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</si>
  <si>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</si>
  <si>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</si>
  <si>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</si>
  <si>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Empleo</t>
  </si>
  <si>
    <t>Precios</t>
  </si>
  <si>
    <t xml:space="preserve">  Variación de los precios al consumidor</t>
  </si>
  <si>
    <t xml:space="preserve">     (diciembre a diciembre)</t>
  </si>
  <si>
    <t xml:space="preserve">  Variación del tipo de cambio nominal</t>
  </si>
  <si>
    <t xml:space="preserve">      Al sector privado</t>
  </si>
  <si>
    <t xml:space="preserve">   Liquidez de la economía (M3)</t>
  </si>
  <si>
    <t xml:space="preserve">      Masa monetaria y depósitos en moneda nacional (M2)</t>
  </si>
  <si>
    <t xml:space="preserve">      Depósitos en moneda extranjera  </t>
  </si>
  <si>
    <t xml:space="preserve">a/ Cifras preliminares.  </t>
  </si>
  <si>
    <t>d/ Incluye canteras.</t>
  </si>
  <si>
    <t>e/ Incluye errores y omisiones.</t>
  </si>
  <si>
    <t>PRINCIPALES INDICADORES ECONÓMICOS</t>
  </si>
  <si>
    <t xml:space="preserve">      Al sector público </t>
  </si>
  <si>
    <t>Resultado primario</t>
  </si>
  <si>
    <t>Resultado global</t>
  </si>
  <si>
    <t xml:space="preserve">b/ Sobre la base de cifras en moneda nacional a precios constantes de 2000. </t>
  </si>
  <si>
    <t>c/ Se refiere solo al sector del petróleo.</t>
  </si>
  <si>
    <t>Gas natural licuado</t>
  </si>
  <si>
    <t>Activos externos netos</t>
  </si>
  <si>
    <t>Al resto del sector público</t>
  </si>
  <si>
    <t>Otros activos netos</t>
  </si>
  <si>
    <t>Fuente: Comisión Económica para América Latina y el Caribe (CEPAL), sobre la base de cifras del Banco Central de Trinidad y Tabago y de la Oficina Central de Estadística.</t>
  </si>
  <si>
    <t>TRINIDAD AND TOBAGO</t>
  </si>
  <si>
    <t>MAIN ECONOMIC INDICATORS</t>
  </si>
  <si>
    <t>Gross domestic product</t>
  </si>
  <si>
    <t>Per capita gross domestic product</t>
  </si>
  <si>
    <t>Gross domestic product, by sector</t>
  </si>
  <si>
    <t>Balance of payments</t>
  </si>
  <si>
    <t>Other external-sector indicators</t>
  </si>
  <si>
    <t>Employment</t>
  </si>
  <si>
    <t>Prices</t>
  </si>
  <si>
    <t>Total expenditure</t>
  </si>
  <si>
    <t>Primary balance</t>
  </si>
  <si>
    <t>Overall balance</t>
  </si>
  <si>
    <t xml:space="preserve">a/ Preliminary figures. </t>
  </si>
  <si>
    <t xml:space="preserve">b/ Based on figures in local currency at constant 2000 prices.  </t>
  </si>
  <si>
    <t>c/ Refers only to the oil industry.</t>
  </si>
  <si>
    <t>e/ Includes errors and omissions.</t>
  </si>
  <si>
    <t>(Millions of 2000 Trinidad and Tobago dollars)</t>
  </si>
  <si>
    <t xml:space="preserve">  Manufacturing </t>
  </si>
  <si>
    <t xml:space="preserve">  Electricity, gas and water</t>
  </si>
  <si>
    <t xml:space="preserve">  Transport, storage and communications</t>
  </si>
  <si>
    <t>Source: Economic Commission for Latin America and the Caribbean (ECLAC), on the basis of official figures.</t>
  </si>
  <si>
    <t>a/ Preliminary figures.</t>
  </si>
  <si>
    <t>d/ Includes quarrying.</t>
  </si>
  <si>
    <t>Sugar</t>
  </si>
  <si>
    <t>Cane production</t>
  </si>
  <si>
    <t xml:space="preserve">Estates </t>
  </si>
  <si>
    <t>Farmers</t>
  </si>
  <si>
    <t>Production of raw sugar</t>
  </si>
  <si>
    <t>Production of refined sugar</t>
  </si>
  <si>
    <t>Sales</t>
  </si>
  <si>
    <t>Exports</t>
  </si>
  <si>
    <t>Production</t>
  </si>
  <si>
    <t xml:space="preserve">Exports </t>
  </si>
  <si>
    <t>Local sales</t>
  </si>
  <si>
    <t>Coffee</t>
  </si>
  <si>
    <t xml:space="preserve">Citrus </t>
  </si>
  <si>
    <t>Source: Economic Commission for Latin America and the Caribbean (ECLAC), on the basis of information provided by the Central Bank of Trinidad</t>
  </si>
  <si>
    <t>and Tobago and the Central Statistical Office.</t>
  </si>
  <si>
    <t>Fuente: Comisión Económica para América Latina y el Caribe (CEPAL), sobre la base de información oficial proporcionada por el Banco Central de</t>
  </si>
  <si>
    <t>Trinidad y Tabago y la Oficina Central de Estadística de Trinidad y Tabago.</t>
  </si>
  <si>
    <t>OIL INDUSTRY INDICATORS</t>
  </si>
  <si>
    <t xml:space="preserve">Crude oil </t>
  </si>
  <si>
    <t>Daily average (b/d)</t>
  </si>
  <si>
    <t>Imports</t>
  </si>
  <si>
    <t>Crude oil</t>
  </si>
  <si>
    <t>Refinery output</t>
  </si>
  <si>
    <t>Natural gas</t>
  </si>
  <si>
    <t>Petrochemicals</t>
  </si>
  <si>
    <t>Electricity generation</t>
  </si>
  <si>
    <t xml:space="preserve">Natural gas liquids </t>
  </si>
  <si>
    <t>Changes in stocks</t>
  </si>
  <si>
    <t xml:space="preserve">Fertilizers </t>
  </si>
  <si>
    <t xml:space="preserve">Methanol </t>
  </si>
  <si>
    <t>Domestic consumption</t>
  </si>
  <si>
    <t>Fuente: Comisión Económica para América Latina y el Caribe (CEPAL), sobre la base de información oficial proporcionada por el Banco Central de Trinidad y Tabago y el</t>
  </si>
  <si>
    <t>Ministerio de la Energía de Trinidad y Tabago.</t>
  </si>
  <si>
    <t>Source: Economic Commission for Latin America and the Caribbean (ECLAC), on the basis of information provided by the Central Bank of Trinidad and Tobago and the</t>
  </si>
  <si>
    <t>Ministry of Energy.</t>
  </si>
  <si>
    <t>Steel products</t>
  </si>
  <si>
    <t>Direct reduced iron</t>
  </si>
  <si>
    <t>Billets</t>
  </si>
  <si>
    <t>Wire rods</t>
  </si>
  <si>
    <t>Cement</t>
  </si>
  <si>
    <t>Central de Estadística de Trinidad y Tabago.</t>
  </si>
  <si>
    <t xml:space="preserve">Fuente: Comisión Económica para América Latina y el Caribe (CEPAL), sobre la base de información oficial proporcionada por el Banco Central de Trinidad y Tabago y la Oficina </t>
  </si>
  <si>
    <t>Source: Economic Commission for Latin America and the Caribbean (ECLAC), on the basis of information provided by the Central Bank of Trinidad and Tobago and the Central Statistical Office.</t>
  </si>
  <si>
    <t xml:space="preserve">Source: Economic Commission for Latin America and the Caribbean (ECLAC), on the basis of information provided by the Central Bank of Trinidad and Tobago and the Central </t>
  </si>
  <si>
    <t>Statistical Office.</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</si>
  <si>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</si>
  <si>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</si>
  <si>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</si>
  <si>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</si>
  <si>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</si>
  <si>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</si>
  <si>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</si>
  <si>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</si>
  <si>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</si>
  <si>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</si>
  <si>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</si>
  <si>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</si>
  <si>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Income (credit)</t>
  </si>
  <si>
    <t xml:space="preserve">    Compensation of employees</t>
  </si>
  <si>
    <t xml:space="preserve">    Investment income</t>
  </si>
  <si>
    <t xml:space="preserve">      Direct investment (profits and dividends)</t>
  </si>
  <si>
    <t xml:space="preserve">      Other investment (interest paid)</t>
  </si>
  <si>
    <t xml:space="preserve">  Income (debit)</t>
  </si>
  <si>
    <t xml:space="preserve">      Other investment (interest received)</t>
  </si>
  <si>
    <t xml:space="preserve">  Income balance</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</si>
  <si>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</si>
  <si>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</si>
  <si>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</si>
  <si>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</si>
  <si>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</si>
  <si>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</si>
  <si>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</si>
  <si>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</si>
  <si>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</si>
  <si>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</si>
  <si>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</si>
  <si>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</si>
  <si>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</si>
  <si>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</si>
  <si>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</si>
  <si>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</si>
  <si>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</si>
  <si>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</si>
  <si>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Reserve assets                                        </t>
  </si>
  <si>
    <t xml:space="preserve">    Use of IMF credit and loans               </t>
  </si>
  <si>
    <t xml:space="preserve">    Exceptional financing                               </t>
  </si>
  <si>
    <t>(Millions of Trinidad and Tobago dollars)</t>
  </si>
  <si>
    <t>Consumer goods</t>
  </si>
  <si>
    <t>Non-durables</t>
  </si>
  <si>
    <t>Durables</t>
  </si>
  <si>
    <t>Raw materials and intermediate goods</t>
  </si>
  <si>
    <t>Fuels</t>
  </si>
  <si>
    <t>Construction materials</t>
  </si>
  <si>
    <t>Chemicals</t>
  </si>
  <si>
    <t>Other raw materials</t>
  </si>
  <si>
    <t>Capital goods</t>
  </si>
  <si>
    <t>Transport equipment</t>
  </si>
  <si>
    <t>Other machinery and equipment</t>
  </si>
  <si>
    <t>Oficina Central de Estadística de Trinidad y Tabago.</t>
  </si>
  <si>
    <t>Source: Economic Commission for Latin America and the Caribbean (ECLAC), on the basis of information provided by the Central Bank of Trinidad and Tobago  and the</t>
  </si>
  <si>
    <t>Central Statistical Office.</t>
  </si>
  <si>
    <t>Total imports</t>
  </si>
  <si>
    <t>Oil and mining machinery</t>
  </si>
  <si>
    <t>Food and beverages</t>
  </si>
  <si>
    <t>de Estadística de Trinidad y Tabago.</t>
  </si>
  <si>
    <t>Commodities</t>
  </si>
  <si>
    <t>Manufactures</t>
  </si>
  <si>
    <t>Andean</t>
  </si>
  <si>
    <t>CACM</t>
  </si>
  <si>
    <t>United</t>
  </si>
  <si>
    <t xml:space="preserve">  European</t>
  </si>
  <si>
    <t>LAIA</t>
  </si>
  <si>
    <t>Japan</t>
  </si>
  <si>
    <t xml:space="preserve">Note: Due to the fact that different statistical sources were used, the totals shown here may not coincide with the figures appearing in the balance of payments or in the tables on foreign trade </t>
  </si>
  <si>
    <t>EXTERNAL DEBT INDICATORS</t>
  </si>
  <si>
    <t>Total external debt</t>
  </si>
  <si>
    <t>Refinación  b/</t>
  </si>
  <si>
    <t>Refining  b/</t>
  </si>
  <si>
    <t>(Thousands of tons)</t>
  </si>
  <si>
    <r>
      <t xml:space="preserve">Miles de toneladas / </t>
    </r>
    <r>
      <rPr>
        <i/>
        <sz val="8"/>
        <color indexed="8"/>
        <rFont val="Helvetica"/>
        <family val="2"/>
      </rPr>
      <t>Thousands of tons</t>
    </r>
  </si>
  <si>
    <t xml:space="preserve">  Pasivos de otra inversión                                 </t>
  </si>
  <si>
    <t>INDICADORES DE LA PRODUCCIÓN DE HIERRO, ACERO Y CEMENTO</t>
  </si>
  <si>
    <t>IRON, STEEL AND CEMENT OUTPUT</t>
  </si>
  <si>
    <t xml:space="preserve">  States</t>
  </si>
  <si>
    <t>Liquefied natural gas</t>
  </si>
  <si>
    <t>Others</t>
  </si>
  <si>
    <t>Fuente: Comisión económica para América Latina y el Caribe (CEPAL), sobre la base de información oficial proporcionada por el Banco Central de Trinidad y Tabago y la</t>
  </si>
  <si>
    <t>GROSS DOMESTIC PRODUCT, BY KIND OF ECONOMIC ACTIVITY</t>
  </si>
  <si>
    <t>INDICATORS OF AGRICULTURAL OUTPUT</t>
  </si>
  <si>
    <t xml:space="preserve">  Servicios (crédito)</t>
  </si>
  <si>
    <t xml:space="preserve">  Servicios (débito)</t>
  </si>
  <si>
    <t xml:space="preserve">  Renta (crédito)</t>
  </si>
  <si>
    <t xml:space="preserve">      Directa (utilidades y dividendos)</t>
  </si>
  <si>
    <t xml:space="preserve">      De cartera</t>
  </si>
  <si>
    <t xml:space="preserve">      Portfolio investment</t>
  </si>
  <si>
    <t xml:space="preserve">  Renta (débito)</t>
  </si>
  <si>
    <t xml:space="preserve">  Transferencias corrientes (crédito)</t>
  </si>
  <si>
    <t xml:space="preserve">  Transferencias corrientes  (débito)                      </t>
  </si>
  <si>
    <t xml:space="preserve">  Net current transfers</t>
  </si>
  <si>
    <t xml:space="preserve">  Uso del crédito y préstamos del FMI               </t>
  </si>
  <si>
    <t xml:space="preserve">  Transferencia neta de recursos (millones de dólares)</t>
  </si>
  <si>
    <t>Gasto total</t>
  </si>
  <si>
    <t>Domestic sales</t>
  </si>
  <si>
    <t>b/ Refining capacity has been estimated at 175,000 barrels per day since 1995.</t>
  </si>
  <si>
    <t>Crude oil condensates</t>
  </si>
  <si>
    <t>Capacity utilization (percentage)</t>
  </si>
  <si>
    <t>Fuente: Comisión Económica para América Latina y el Caribe (CEPAL), en base a cifras del Fondo Monetario Internacional y entidades nacionales.</t>
  </si>
  <si>
    <t>IMPORTS OF GOODS, FOB</t>
  </si>
  <si>
    <t>IMPORTACIONES DE BIENES, FOB</t>
  </si>
  <si>
    <t xml:space="preserve">   Pública </t>
  </si>
  <si>
    <t xml:space="preserve">   Public</t>
  </si>
  <si>
    <t xml:space="preserve">   Privada</t>
  </si>
  <si>
    <t xml:space="preserve">   Private</t>
  </si>
  <si>
    <t>Public-sector external debt</t>
  </si>
  <si>
    <t xml:space="preserve">    Oficiales</t>
  </si>
  <si>
    <t xml:space="preserve">    Official</t>
  </si>
  <si>
    <t xml:space="preserve">    Privadas</t>
  </si>
  <si>
    <t xml:space="preserve">    Private</t>
  </si>
  <si>
    <t>Total revenue</t>
  </si>
  <si>
    <t xml:space="preserve">    Staff costs</t>
  </si>
  <si>
    <t xml:space="preserve">  Deuda pública externa bruta (millones de dólares)</t>
  </si>
  <si>
    <t>b/ Capacidad de refinación estimada en 175.000 barriles por día desde 1995.</t>
  </si>
  <si>
    <t>(En millones de dólares)</t>
  </si>
  <si>
    <t>Fuente: Comisión Económica para América Latina y el Caribe (CEPAL), sobre la base de información proporcionada por el Banco Central de Trinidad y Tabago y la Oficina Central</t>
  </si>
  <si>
    <t>Miles de kilos / Thousands of kilos</t>
  </si>
  <si>
    <t xml:space="preserve"> Millones de pies cúbicos por día /  Millions of cubic feet per day</t>
  </si>
  <si>
    <t>Miles de barriles / Thousands of barrels</t>
  </si>
  <si>
    <t>Miles de toneladas / Thousands of tons</t>
  </si>
  <si>
    <t>Source: Economic Commission for Latin America and the Caribbean (ECLAC), on the basis of figures provided by the International Monetary Fund and national institutions.</t>
  </si>
  <si>
    <t>EXPORTACIONES DE BIENES, FOB</t>
  </si>
  <si>
    <t>EXPORTS OF GOODS, FOB</t>
  </si>
  <si>
    <t xml:space="preserve">  Net resource transfer (millions of dollars)</t>
  </si>
  <si>
    <t xml:space="preserve">  Gross external public debt (millions of dollars)</t>
  </si>
  <si>
    <t>Errors and omissions</t>
  </si>
  <si>
    <t xml:space="preserve">Overall balance </t>
  </si>
  <si>
    <t>Reserves and related items</t>
  </si>
  <si>
    <t xml:space="preserve">     (promedio anual)</t>
  </si>
  <si>
    <t xml:space="preserve">   Crédito interno </t>
  </si>
  <si>
    <t>(Millions of Trinidad and Tobago dollars, end-of-year stocks)</t>
  </si>
  <si>
    <t>(Millions of dollars, end-of-year stocks)</t>
  </si>
  <si>
    <t>MONETARY BALANCE OF THE BANKING SYSTEM a/</t>
  </si>
  <si>
    <t>Net international asset</t>
  </si>
  <si>
    <t>Net domestic credit</t>
  </si>
  <si>
    <t>To the central government</t>
  </si>
  <si>
    <t>Other public sector</t>
  </si>
  <si>
    <t>Demand deposits</t>
  </si>
  <si>
    <t xml:space="preserve">Liquidity (M2) </t>
  </si>
  <si>
    <t>Foreign currency deposits</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</si>
  <si>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</si>
  <si>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</si>
  <si>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</si>
  <si>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</si>
  <si>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</si>
  <si>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</si>
  <si>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</si>
  <si>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</si>
  <si>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</si>
  <si>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</si>
  <si>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</si>
  <si>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</si>
  <si>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</si>
  <si>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</si>
  <si>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d/ No incluye China y Japón.</t>
  </si>
  <si>
    <t>flows broken down by type of product.</t>
  </si>
  <si>
    <t>c/  27 countries.</t>
  </si>
  <si>
    <t>d/ Does not include China or Japan.</t>
  </si>
  <si>
    <t xml:space="preserve">  Comercio al por mayor y al por menor, </t>
  </si>
  <si>
    <t xml:space="preserve">    restaurantes y hoteles</t>
  </si>
  <si>
    <t xml:space="preserve">  Wholesale and retail commerce,</t>
  </si>
  <si>
    <t xml:space="preserve">    restaurants and hotels</t>
  </si>
  <si>
    <t xml:space="preserve">  Financial institutions, insurance, real estate</t>
  </si>
  <si>
    <t xml:space="preserve">  Servicios comunales, sociales y personales</t>
  </si>
  <si>
    <t xml:space="preserve">Producto interno bruto  </t>
  </si>
  <si>
    <t xml:space="preserve">Gross domestic product  </t>
  </si>
  <si>
    <t>b/ Se refiere solo a las industrias del petróleo.</t>
  </si>
  <si>
    <t>c/ Incluye canteras.</t>
  </si>
  <si>
    <t>b/ Refers only to oil industries.</t>
  </si>
  <si>
    <t>c/ Includes quarrying.</t>
  </si>
  <si>
    <t xml:space="preserve">  Industrias manufactureras</t>
  </si>
  <si>
    <t xml:space="preserve">  Establecimientos financieros, seguros, bienes  </t>
  </si>
  <si>
    <t xml:space="preserve">    inmuebles y servicios prestados a las empresas</t>
  </si>
  <si>
    <t xml:space="preserve">  Explotación de minas y canteras c/</t>
  </si>
  <si>
    <t xml:space="preserve">  Construcción d/</t>
  </si>
  <si>
    <t xml:space="preserve">    and business services</t>
  </si>
  <si>
    <t xml:space="preserve">  Community, social and personal services</t>
  </si>
  <si>
    <t xml:space="preserve">  Mining and quarrying b/</t>
  </si>
  <si>
    <t xml:space="preserve">  Construction c/</t>
  </si>
  <si>
    <t xml:space="preserve">  Explotación de minas y canteras b/</t>
  </si>
  <si>
    <t xml:space="preserve">  Construcción c/</t>
  </si>
  <si>
    <t xml:space="preserve">    Otros movimientos de capital</t>
  </si>
  <si>
    <t xml:space="preserve">    Other capital movements</t>
  </si>
  <si>
    <t>PRINCIPALES INDICADORES TRIMESTRALES</t>
  </si>
  <si>
    <t>MAIN QUARTERLY INDICATORS</t>
  </si>
  <si>
    <t>I</t>
  </si>
  <si>
    <t>II</t>
  </si>
  <si>
    <t>III</t>
  </si>
  <si>
    <t>IV</t>
  </si>
  <si>
    <t xml:space="preserve">Producto interno bruto total (variación respecto </t>
  </si>
  <si>
    <t xml:space="preserve">Gross domestic product (variation from same </t>
  </si>
  <si>
    <t>Reservas internacionales brutas (millones de dólares)</t>
  </si>
  <si>
    <t>Precios al consumidor</t>
  </si>
  <si>
    <t>Consumer prices</t>
  </si>
  <si>
    <t xml:space="preserve">   (variación porcentual en 12 meses)</t>
  </si>
  <si>
    <t xml:space="preserve">   (12-month percentage variation)</t>
  </si>
  <si>
    <t xml:space="preserve">Tipo de cambio nominal promedio </t>
  </si>
  <si>
    <t xml:space="preserve">Average nominal exchange rate </t>
  </si>
  <si>
    <t>Tasas de interés nominales (porcentajes anualizados)</t>
  </si>
  <si>
    <t>Nominal interest rates (annualized percentages)</t>
  </si>
  <si>
    <t xml:space="preserve">   Tasa de interés interbancaria</t>
  </si>
  <si>
    <t xml:space="preserve">   Interbank rate</t>
  </si>
  <si>
    <t xml:space="preserve">Crédito interno (variación respecto </t>
  </si>
  <si>
    <t>Domestic credit (variation from same</t>
  </si>
  <si>
    <t xml:space="preserve">   quarter of preceding year) </t>
  </si>
  <si>
    <t>3</t>
  </si>
  <si>
    <t xml:space="preserve">      Variación en activos de reserva f/</t>
  </si>
  <si>
    <t xml:space="preserve">  Tipo de cambio real efectivo (índice 2000=100) g/</t>
  </si>
  <si>
    <t xml:space="preserve">   Tasa de interés pasiva nominal j/</t>
  </si>
  <si>
    <t xml:space="preserve">f/ El signo menos (-) indica aumento de reservas.  </t>
  </si>
  <si>
    <t xml:space="preserve">g/ Promedio anual, ponderado por el valor de las exportaciones e importaciones de bienes.  </t>
  </si>
  <si>
    <t>h/ Población económicamente activa como porcentaje de la población en edad de trabajar, total nacional.</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</si>
  <si>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</si>
  <si>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</si>
  <si>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</si>
  <si>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</si>
  <si>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</si>
  <si>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</si>
  <si>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Uso de la capacidad instalada (porcentajes)</t>
  </si>
  <si>
    <t>Derivados del petróleo</t>
  </si>
  <si>
    <t>Petroleum products</t>
  </si>
  <si>
    <t xml:space="preserve">  Mining and quarrying c/</t>
  </si>
  <si>
    <t xml:space="preserve">  Construction d/</t>
  </si>
  <si>
    <t xml:space="preserve">  Real effective exchange rate (index: 2000=100) g/</t>
  </si>
  <si>
    <t xml:space="preserve">f/ A minus sign (-) denotes an increase in reserves. </t>
  </si>
  <si>
    <t>g/ Annual average, weighted by the value of goods exports and imports.</t>
  </si>
  <si>
    <t>h/ Economically active population as a percentage of the working-age population; nationwide total.</t>
  </si>
  <si>
    <t>Gross international reserves (millions of dollars)</t>
  </si>
  <si>
    <t>BALANZA DE PAGOS a/</t>
  </si>
  <si>
    <t>BALANCE OF PAYMENTS a/</t>
  </si>
  <si>
    <t xml:space="preserve">Financial account balance </t>
  </si>
  <si>
    <t xml:space="preserve">Capital account balance </t>
  </si>
  <si>
    <t xml:space="preserve">Balanza en la cuenta de capital </t>
  </si>
  <si>
    <t xml:space="preserve">Balanza en la cuenta financiera </t>
  </si>
  <si>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</si>
  <si>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</si>
  <si>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</si>
  <si>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r>
      <t xml:space="preserve">a/ Versión analítica, elaborada sobre la base de Fondo Monetario Internacional, </t>
    </r>
    <r>
      <rPr>
        <u/>
        <sz val="8"/>
        <rFont val="Arial"/>
        <family val="2"/>
      </rPr>
      <t>Manual de Balanza de pagos</t>
    </r>
    <r>
      <rPr>
        <sz val="8"/>
        <rFont val="Arial"/>
        <family val="2"/>
      </rPr>
      <t>, quinta edición.</t>
    </r>
  </si>
  <si>
    <t>(En millones de dólares de Trinidad y Tabago a precios constantes de 2000)</t>
  </si>
  <si>
    <t>(En millones de dólares de Trinidad y Tabago)</t>
  </si>
  <si>
    <t>(En millones de dólares de Trinidad y Tabago, saldos a fin de año)</t>
  </si>
  <si>
    <t>(En millones de dólares, saldos a fin de año)</t>
  </si>
  <si>
    <t>(En miles de toneladas)</t>
  </si>
  <si>
    <t>MERCOSUR</t>
  </si>
  <si>
    <t>Al gobierno central</t>
  </si>
  <si>
    <t>Depósitos de ahorro</t>
  </si>
  <si>
    <t>Depósitos a plazo</t>
  </si>
  <si>
    <t>Savings deposits</t>
  </si>
  <si>
    <t>Time deposits</t>
  </si>
  <si>
    <t xml:space="preserve">  Current revenue</t>
  </si>
  <si>
    <t xml:space="preserve">  Capital revenue</t>
  </si>
  <si>
    <t xml:space="preserve">  Current expenditure</t>
  </si>
  <si>
    <t>Tasas anuales de variación /Annual growth rates b/</t>
  </si>
  <si>
    <t>Millones de dólares / Millions of dollars</t>
  </si>
  <si>
    <t>Tasas anuales medias / Average annual rates</t>
  </si>
  <si>
    <t>Porcentajes anuales / Annual percentages</t>
  </si>
  <si>
    <t xml:space="preserve">Porcentajes del PIB / Percentages of GDP </t>
  </si>
  <si>
    <t>14</t>
  </si>
  <si>
    <t>Oferta global</t>
  </si>
  <si>
    <t xml:space="preserve">  Producto interno bruto</t>
  </si>
  <si>
    <t xml:space="preserve">  Importaciones de bienes y servicios</t>
  </si>
  <si>
    <t>Demanda global</t>
  </si>
  <si>
    <t>Demanda interna</t>
  </si>
  <si>
    <t>Consumo total</t>
  </si>
  <si>
    <t>Consumo general de gobierno</t>
  </si>
  <si>
    <t>Consumo privado</t>
  </si>
  <si>
    <t>Inversión bruta interna</t>
  </si>
  <si>
    <t>Inversión bruta fija</t>
  </si>
  <si>
    <t>Exportaciones de bienes y servicios</t>
  </si>
  <si>
    <t xml:space="preserve">a/ Preliminary figures.   </t>
  </si>
  <si>
    <t>TOTAL SUPPLY AND DEMAND</t>
  </si>
  <si>
    <t>Total  supply</t>
  </si>
  <si>
    <t xml:space="preserve">  Gross domestic product</t>
  </si>
  <si>
    <t xml:space="preserve">  Imports of goods and services</t>
  </si>
  <si>
    <t xml:space="preserve">Total demand </t>
  </si>
  <si>
    <t xml:space="preserve">  Domestic demand</t>
  </si>
  <si>
    <t xml:space="preserve">  Total consumption  </t>
  </si>
  <si>
    <t xml:space="preserve">     General government consumption</t>
  </si>
  <si>
    <t xml:space="preserve">     Private consumption</t>
  </si>
  <si>
    <t xml:space="preserve">    Gross domestic investment</t>
  </si>
  <si>
    <t xml:space="preserve">    Changes in stocks</t>
  </si>
  <si>
    <t xml:space="preserve">    Gross fixed investment</t>
  </si>
  <si>
    <t xml:space="preserve">  Exports of goods and services</t>
  </si>
  <si>
    <t>Producto interno bruto por tipo de gasto</t>
  </si>
  <si>
    <t>Gross domestic product, by type of expenditure</t>
  </si>
  <si>
    <t xml:space="preserve">     Consumo del gobierno</t>
  </si>
  <si>
    <t xml:space="preserve">     Consumo privado</t>
  </si>
  <si>
    <t xml:space="preserve">  Agriculture, livestock, hunting, forestry and fishing</t>
  </si>
  <si>
    <t xml:space="preserve">   (Trinidad and Tobago dollars per dollar)</t>
  </si>
  <si>
    <t xml:space="preserve">   (dólares de Trinidad y Tabago por dólar)</t>
  </si>
  <si>
    <t>m/ Refers to tax revenues from the non-petroleum sector.</t>
  </si>
  <si>
    <t>o/ The monetary figures are end-of-year stocks.</t>
  </si>
  <si>
    <t>n/ Includes net lending.</t>
  </si>
  <si>
    <t>m/ Corresponde a los ingresos tributarios del sector no petrolero.</t>
  </si>
  <si>
    <t>n/ Incluye concesión neta de préstamos.</t>
  </si>
  <si>
    <t xml:space="preserve">o/ Las cifras monetarias corresponden a saldos a fin de año.  </t>
  </si>
  <si>
    <t xml:space="preserve">   Tasa de interés activa nominal k/</t>
  </si>
  <si>
    <t>k/ Prime lending rate.</t>
  </si>
  <si>
    <t xml:space="preserve">  Formación bruta de capital fijo</t>
  </si>
  <si>
    <t xml:space="preserve">  Gasto de consumo final</t>
  </si>
  <si>
    <t xml:space="preserve">  Exportaciones de bienes y servicios</t>
  </si>
  <si>
    <t xml:space="preserve">  Current account balance</t>
  </si>
  <si>
    <t xml:space="preserve">  Overall balance</t>
  </si>
  <si>
    <t>j/ Savings rate average.</t>
  </si>
  <si>
    <t xml:space="preserve">  Tasa de actividad h/</t>
  </si>
  <si>
    <t xml:space="preserve">  Tasa de desempleo i/</t>
  </si>
  <si>
    <t xml:space="preserve">  Ingresos totales</t>
  </si>
  <si>
    <t xml:space="preserve">    Ingresos tributarios m/</t>
  </si>
  <si>
    <t xml:space="preserve">    Ingresos de capital</t>
  </si>
  <si>
    <t xml:space="preserve">  Gastos totales</t>
  </si>
  <si>
    <t xml:space="preserve">    Gastos corrientes</t>
  </si>
  <si>
    <t xml:space="preserve">      Intereses</t>
  </si>
  <si>
    <t xml:space="preserve">    Gastos de capital n/</t>
  </si>
  <si>
    <t xml:space="preserve">  Resultado primario</t>
  </si>
  <si>
    <t xml:space="preserve">  Resultado global</t>
  </si>
  <si>
    <t xml:space="preserve">  Agricultura, ganadería, caza, silvicultura y pesca</t>
  </si>
  <si>
    <t xml:space="preserve">  Total revenue</t>
  </si>
  <si>
    <t xml:space="preserve">      Tax revenue m/</t>
  </si>
  <si>
    <t xml:space="preserve">    Capital revenue</t>
  </si>
  <si>
    <t xml:space="preserve">  Total expenditure</t>
  </si>
  <si>
    <t xml:space="preserve">    Current expenditure</t>
  </si>
  <si>
    <t xml:space="preserve">      Interest</t>
  </si>
  <si>
    <t xml:space="preserve">    Capital expenditure n/</t>
  </si>
  <si>
    <t xml:space="preserve">  Primary balance</t>
  </si>
  <si>
    <t xml:space="preserve">  Domestic credit  </t>
  </si>
  <si>
    <t xml:space="preserve">    To the public sector</t>
  </si>
  <si>
    <t xml:space="preserve">    To the private sector</t>
  </si>
  <si>
    <t xml:space="preserve">  Liquidity (M3)</t>
  </si>
  <si>
    <t xml:space="preserve">    Currency outside banks and local-currency deposits (M2)</t>
  </si>
  <si>
    <t xml:space="preserve">    Foreign-currency deposits  </t>
  </si>
  <si>
    <t xml:space="preserve">  Variation in consumer prices</t>
  </si>
  <si>
    <t xml:space="preserve">    (December-December)</t>
  </si>
  <si>
    <t xml:space="preserve">  Variation in nominal exchange rate </t>
  </si>
  <si>
    <t xml:space="preserve">    (annual average)</t>
  </si>
  <si>
    <t xml:space="preserve">  Nominal deposit rate j/</t>
  </si>
  <si>
    <t xml:space="preserve">  Nominal lending rate k/</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</si>
  <si>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</si>
  <si>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</si>
  <si>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</si>
  <si>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</si>
  <si>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</si>
  <si>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</si>
  <si>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</si>
  <si>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Variation in reserve assets f/</t>
  </si>
  <si>
    <t xml:space="preserve">  Capital and financial balance e/</t>
  </si>
  <si>
    <t>i/ Percentage of the economically active population; nationwide total. Includes hidden unemployment.</t>
  </si>
  <si>
    <t xml:space="preserve">  Labour force participation rate h/</t>
  </si>
  <si>
    <t xml:space="preserve">  Unemployment rate i/</t>
  </si>
  <si>
    <t xml:space="preserve">   Balanzas de capital y financiera e/</t>
  </si>
  <si>
    <t>i/ Porcentajes de la población económicamente activa; total nacional. Incluye el desempleo oculto.</t>
  </si>
  <si>
    <t xml:space="preserve">  Consumption </t>
  </si>
  <si>
    <t xml:space="preserve">  Gross fixed capital formation</t>
  </si>
  <si>
    <t xml:space="preserve">  Exports (goods and services)</t>
  </si>
  <si>
    <t xml:space="preserve">  Imports (goods and services)</t>
  </si>
  <si>
    <t>l/ Fiscal year, from October to September.</t>
  </si>
  <si>
    <t>k/ Tasa preferencial.</t>
  </si>
  <si>
    <t>l/ Años fiscales, de octubre a septiembre.</t>
  </si>
  <si>
    <t>j/ Tasa de interés sobre ahorros especiales.</t>
  </si>
  <si>
    <t>OFERTA Y DEMANDA GLOBALES</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</si>
  <si>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</si>
  <si>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</si>
  <si>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</si>
  <si>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</si>
  <si>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</si>
  <si>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</si>
  <si>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</si>
  <si>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</si>
  <si>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</si>
  <si>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</si>
  <si>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</si>
  <si>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</si>
  <si>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</si>
  <si>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</si>
  <si>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</si>
  <si>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</si>
  <si>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</si>
  <si>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</si>
  <si>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</si>
  <si>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</si>
  <si>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</si>
  <si>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</si>
  <si>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Social security contributions</t>
  </si>
  <si>
    <t>Total taxes including social security contributions</t>
  </si>
  <si>
    <t>15</t>
  </si>
  <si>
    <t xml:space="preserve">    Tax revenues</t>
  </si>
  <si>
    <t xml:space="preserve">    Non-tax revenues</t>
  </si>
  <si>
    <t xml:space="preserve">    Goods and services</t>
  </si>
  <si>
    <t xml:space="preserve">    Interest payments on public debt</t>
  </si>
  <si>
    <t xml:space="preserve">    Transfers</t>
  </si>
  <si>
    <t xml:space="preserve">    Other</t>
  </si>
  <si>
    <t xml:space="preserve">  Capital expenditure</t>
  </si>
  <si>
    <t xml:space="preserve">    Real investment</t>
  </si>
  <si>
    <t xml:space="preserve">    Capital transfers</t>
  </si>
  <si>
    <t xml:space="preserve">  Net lending</t>
  </si>
  <si>
    <t>Ingreso total</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</si>
  <si>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</si>
  <si>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</si>
  <si>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</si>
  <si>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</si>
  <si>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</si>
  <si>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</si>
  <si>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</si>
  <si>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</si>
  <si>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</si>
  <si>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</si>
  <si>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</si>
  <si>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</si>
  <si>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 xml:space="preserve">    Otros gastos de capital</t>
  </si>
  <si>
    <t>(Millions of Trinidad and Tobago dollars, fiscal year) a/</t>
  </si>
  <si>
    <t>(En millones de dólares de Trinidad y Tabago, años fiscales) a/</t>
  </si>
  <si>
    <t>a/ El año fiscal va del 1 de octubre al 30 de septiembre.</t>
  </si>
  <si>
    <t>a/ The fiscal year runs from 1 October to 30 September.</t>
  </si>
  <si>
    <t xml:space="preserve">Fincas </t>
  </si>
  <si>
    <t>Agricultores</t>
  </si>
  <si>
    <t>Gas natural</t>
  </si>
  <si>
    <t>Alimentos y bebidas</t>
  </si>
  <si>
    <t xml:space="preserve">Otros </t>
  </si>
  <si>
    <t>Lubricantes y maquinaria minera</t>
  </si>
  <si>
    <t>Maquinaria y herramientas</t>
  </si>
  <si>
    <t xml:space="preserve">  Donaciones</t>
  </si>
  <si>
    <t xml:space="preserve">    Otros gastos corrientes</t>
  </si>
  <si>
    <t xml:space="preserve">  Concesión de préstamos menos recuperación</t>
  </si>
  <si>
    <t xml:space="preserve">  Financiamiento</t>
  </si>
  <si>
    <t xml:space="preserve">    Interno</t>
  </si>
  <si>
    <t xml:space="preserve">    Externo</t>
  </si>
  <si>
    <t xml:space="preserve">    Otro</t>
  </si>
  <si>
    <t xml:space="preserve">  Grants</t>
  </si>
  <si>
    <t xml:space="preserve">  Financing</t>
  </si>
  <si>
    <t xml:space="preserve">    Domestic</t>
  </si>
  <si>
    <t xml:space="preserve">    External</t>
  </si>
  <si>
    <t xml:space="preserve">      Otros directos</t>
  </si>
  <si>
    <t xml:space="preserve">      Otros indirectos</t>
  </si>
  <si>
    <t xml:space="preserve">    Otros impuestos</t>
  </si>
  <si>
    <t xml:space="preserve">      Other direct taxes</t>
  </si>
  <si>
    <t xml:space="preserve">      Other indirect taxes</t>
  </si>
  <si>
    <t xml:space="preserve">    Other taxes</t>
  </si>
  <si>
    <t>Deuda pública externa</t>
  </si>
  <si>
    <t xml:space="preserve">  Plazos</t>
  </si>
  <si>
    <t xml:space="preserve">    Mediano y largo plazo</t>
  </si>
  <si>
    <t xml:space="preserve">    Corto plazo</t>
  </si>
  <si>
    <t xml:space="preserve">  Fuentes</t>
  </si>
  <si>
    <t xml:space="preserve">      Multilaterales</t>
  </si>
  <si>
    <t xml:space="preserve">      Bilaterales</t>
  </si>
  <si>
    <t xml:space="preserve">      Otras</t>
  </si>
  <si>
    <t xml:space="preserve">      Bancos comerciales</t>
  </si>
  <si>
    <t xml:space="preserve">  Desembolsos en cada año</t>
  </si>
  <si>
    <t xml:space="preserve">    Servicio</t>
  </si>
  <si>
    <t xml:space="preserve">      Amortizaciones</t>
  </si>
  <si>
    <t xml:space="preserve">  Maturity</t>
  </si>
  <si>
    <t xml:space="preserve">    Medium- and long-term</t>
  </si>
  <si>
    <t xml:space="preserve">    Short-term</t>
  </si>
  <si>
    <t xml:space="preserve">  Sources</t>
  </si>
  <si>
    <t xml:space="preserve">      Multilateral</t>
  </si>
  <si>
    <t xml:space="preserve">      Bilateral</t>
  </si>
  <si>
    <t xml:space="preserve">      Other</t>
  </si>
  <si>
    <t xml:space="preserve">      Commercial banks</t>
  </si>
  <si>
    <t xml:space="preserve">  Disbursements</t>
  </si>
  <si>
    <t xml:space="preserve">    Service</t>
  </si>
  <si>
    <t xml:space="preserve">      Principal</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</si>
  <si>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</si>
  <si>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</si>
  <si>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del mismo trimestre  del año anterior)  </t>
  </si>
  <si>
    <t xml:space="preserve">  Primarios</t>
  </si>
  <si>
    <t xml:space="preserve">  Manufacturas</t>
  </si>
  <si>
    <t xml:space="preserve">  Total ingresos tributarios (incl. seguridad social)</t>
  </si>
  <si>
    <t>INGRESOS TRIBUTARIOS DEL GOBIERNO CENTRAL a/</t>
  </si>
  <si>
    <t>(En millones de dólares de Trinidad y Tabago, años fiscales) b/</t>
  </si>
  <si>
    <t>(Millions of Trinidad and Tobago dollars, fiscal year) b/</t>
  </si>
  <si>
    <t>TAX REVENUES OF THE CENTRAL GOVERNMENT a/</t>
  </si>
  <si>
    <t>a/ Corresponde al sector no petrolero.</t>
  </si>
  <si>
    <t>b// El año fiscal va del 1 de octubre al 30 de septiembre.</t>
  </si>
  <si>
    <t>c/ Cifras preliminares.</t>
  </si>
  <si>
    <t>a/ Corresponds to the non-oil sector.</t>
  </si>
  <si>
    <t>b/ The fiscal year runs from 1 October to 30 September.</t>
  </si>
  <si>
    <t>c/ Preliminary figures.</t>
  </si>
  <si>
    <t>ESTUDIO ECONÓMICO 2010-2011</t>
  </si>
  <si>
    <t>2010 a/</t>
  </si>
  <si>
    <t>2011 a/</t>
  </si>
  <si>
    <t/>
  </si>
  <si>
    <t>Tasa de desempleo</t>
  </si>
  <si>
    <t xml:space="preserve">Índices de precios de la bolsa de valores </t>
  </si>
  <si>
    <t xml:space="preserve">   del mismo trimestre del año anterior) c/</t>
  </si>
  <si>
    <t xml:space="preserve">   (Índice nacional, 31 diciembre 2000 = 100) </t>
  </si>
  <si>
    <t>b/ Datos hasta el mes de mayo.</t>
  </si>
  <si>
    <t>c/ Sobre la base de cifras en moneda nacional a precios constantes de 2000.</t>
  </si>
  <si>
    <t>Gobierno central l/</t>
  </si>
  <si>
    <t>Central government l/</t>
  </si>
  <si>
    <t>Moneda y crédito o/</t>
  </si>
  <si>
    <t>Money and credit o/</t>
  </si>
  <si>
    <t>Exportaciones de bienes FOB (millones de dólares)</t>
  </si>
  <si>
    <t>Importaciones de bienes FOB (millones de dólares)</t>
  </si>
  <si>
    <t>Goods exports, f.o.b. (millions of dollars)</t>
  </si>
  <si>
    <t>Goods imports, c.i.f. (millions of dollars)</t>
  </si>
  <si>
    <t xml:space="preserve">   quarter of preceding year) c/</t>
  </si>
  <si>
    <t>Stock price index (national index to</t>
  </si>
  <si>
    <t xml:space="preserve"> end of period, 31 December 2000 = 100)</t>
  </si>
  <si>
    <t>Unemployment rate</t>
  </si>
  <si>
    <t>b/ Data to May.</t>
  </si>
  <si>
    <t xml:space="preserve">c/ Based on figures in local currency at constant 2000 prices.  </t>
  </si>
  <si>
    <t>Tipo de cambio real efectivo (índice 2000=100) d/</t>
  </si>
  <si>
    <t>Real effective exchange rate (index: 2000=100) d/</t>
  </si>
  <si>
    <t>d/ Promedio trimestral, ponderado por el valor de las exportaciones e importaciones de bienes</t>
  </si>
  <si>
    <t>d/ Quarterly average, weighted by the value of goods exports and imports.</t>
  </si>
  <si>
    <t>b/ No incluye la República Bolivariana de Venezuela.</t>
  </si>
  <si>
    <t>b/ Does not include the Bolivarian Republic of Venezuela.</t>
  </si>
  <si>
    <t xml:space="preserve">  Otras partidas </t>
  </si>
  <si>
    <t xml:space="preserve">  Other items </t>
  </si>
  <si>
    <t>ECONOMIC SURVEY 2010-2011</t>
  </si>
  <si>
    <t xml:space="preserve">   Tasa de interés pasiva e/</t>
  </si>
  <si>
    <t>f/</t>
  </si>
  <si>
    <t xml:space="preserve">   Tasa de interés activa g/</t>
  </si>
  <si>
    <t>h/</t>
  </si>
  <si>
    <t xml:space="preserve">   Deposit rate e/</t>
  </si>
  <si>
    <t xml:space="preserve">   Lending rate g/ </t>
  </si>
  <si>
    <t>e/ Tasa de interés sobre ahorros especiales.</t>
  </si>
  <si>
    <t>f/ Datos hasta el mes de enero.</t>
  </si>
  <si>
    <t>g/ Tasa preferencial.</t>
  </si>
  <si>
    <t>h/ Datos hasta el mes de abril.</t>
  </si>
  <si>
    <t>e/ Special saving rates.</t>
  </si>
  <si>
    <t>f/ Data to January.</t>
  </si>
  <si>
    <t xml:space="preserve">g/ Prime lending rate.  </t>
  </si>
  <si>
    <t>h/ Data to April.</t>
  </si>
  <si>
    <t>Producción de azúcar cruda</t>
  </si>
  <si>
    <t>Producción de azúcar refinada</t>
  </si>
  <si>
    <t xml:space="preserve">    Condensados de petróleo crudo</t>
  </si>
  <si>
    <t xml:space="preserve">  Producción</t>
  </si>
  <si>
    <r>
      <t xml:space="preserve">Miles de barriles / </t>
    </r>
    <r>
      <rPr>
        <b/>
        <i/>
        <sz val="8"/>
        <color indexed="8"/>
        <rFont val="Helvetica"/>
        <family val="2"/>
      </rPr>
      <t>Thousand of barrels</t>
    </r>
  </si>
  <si>
    <t>Exportaciones totales</t>
  </si>
  <si>
    <t>Total exports</t>
  </si>
  <si>
    <t>Alimentos</t>
  </si>
  <si>
    <t>Food</t>
  </si>
  <si>
    <t>Bebidas y tabaco</t>
  </si>
  <si>
    <t>Beverages and tobacco</t>
  </si>
  <si>
    <t>Materias primas excepto combustibles</t>
  </si>
  <si>
    <t>Crude materials except fuels</t>
  </si>
  <si>
    <t>Minerales y combustibles</t>
  </si>
  <si>
    <t>Minerals and fuels</t>
  </si>
  <si>
    <t>Petróleo y derivados del petróleo</t>
  </si>
  <si>
    <t>Petroleum and petroleum products</t>
  </si>
  <si>
    <t>Aceites y grasas animales y vegetales</t>
  </si>
  <si>
    <t>Animal and vegetable oils and fats</t>
  </si>
  <si>
    <t>Productos químicos</t>
  </si>
  <si>
    <t>Bienes manufacturados</t>
  </si>
  <si>
    <t>Manufactured goods</t>
  </si>
  <si>
    <t>Hierro y acero</t>
  </si>
  <si>
    <t>Iron and steel</t>
  </si>
  <si>
    <t>Maquinarias y equipos de transporte</t>
  </si>
  <si>
    <t>Machinery and transport equipment</t>
  </si>
  <si>
    <t>Artículos manufacturados misceláneos</t>
  </si>
  <si>
    <t>Miscellaneus manufactured articles</t>
  </si>
  <si>
    <t>Transacciones y productos básicos misceláneos</t>
  </si>
  <si>
    <t>Miscellaneus transactions and commodities</t>
  </si>
  <si>
    <t>Transporte y almacenammiento</t>
  </si>
  <si>
    <t>Ships, stores and bunkers</t>
  </si>
  <si>
    <t xml:space="preserve">  Contribuciones a la seguridad social</t>
  </si>
</sst>
</file>

<file path=xl/styles.xml><?xml version="1.0" encoding="utf-8"?>
<styleSheet xmlns="http://schemas.openxmlformats.org/spreadsheetml/2006/main">
  <numFmts count="8">
    <numFmt numFmtId="43" formatCode="_(* #,##0.00_);_(* \(#,##0.00\);_(* &quot;-&quot;??_);_(@_)"/>
    <numFmt numFmtId="164" formatCode="0.0_)"/>
    <numFmt numFmtId="165" formatCode="#,##0.0_);\(#,##0.0\)"/>
    <numFmt numFmtId="166" formatCode="#,##0.0"/>
    <numFmt numFmtId="167" formatCode="0.0"/>
    <numFmt numFmtId="168" formatCode="###\ ##0"/>
    <numFmt numFmtId="169" formatCode="#\ ###\ ###"/>
    <numFmt numFmtId="170" formatCode="0.0000_)"/>
  </numFmts>
  <fonts count="45">
    <font>
      <sz val="8"/>
      <name val="Arial"/>
    </font>
    <font>
      <b/>
      <sz val="8"/>
      <name val="Arial"/>
      <family val="2"/>
    </font>
    <font>
      <i/>
      <sz val="8"/>
      <name val="Arial"/>
      <family val="2"/>
    </font>
    <font>
      <b/>
      <i/>
      <sz val="8"/>
      <name val="Arial"/>
      <family val="2"/>
    </font>
    <font>
      <sz val="8"/>
      <name val="Arial"/>
      <family val="2"/>
    </font>
    <font>
      <sz val="10"/>
      <name val="Arial"/>
      <family val="2"/>
    </font>
    <font>
      <sz val="10"/>
      <name val="Courier"/>
      <family val="3"/>
    </font>
    <font>
      <sz val="12"/>
      <name val="Helv"/>
    </font>
    <font>
      <sz val="8"/>
      <name val="Helvetica"/>
      <family val="2"/>
    </font>
    <font>
      <sz val="8"/>
      <color indexed="8"/>
      <name val="Helvetica"/>
      <family val="2"/>
    </font>
    <font>
      <i/>
      <sz val="8"/>
      <color indexed="8"/>
      <name val="Helvetica"/>
      <family val="2"/>
    </font>
    <font>
      <b/>
      <sz val="8"/>
      <color indexed="8"/>
      <name val="Helvetica"/>
      <family val="2"/>
    </font>
    <font>
      <b/>
      <sz val="8"/>
      <name val="Helvetica"/>
      <family val="2"/>
    </font>
    <font>
      <b/>
      <sz val="8"/>
      <color indexed="12"/>
      <name val="Helvetica"/>
      <family val="2"/>
    </font>
    <font>
      <i/>
      <sz val="8"/>
      <name val="Helvetica"/>
      <family val="2"/>
    </font>
    <font>
      <sz val="12"/>
      <name val="Courier"/>
      <family val="3"/>
    </font>
    <font>
      <sz val="8"/>
      <color indexed="12"/>
      <name val="Helvetica"/>
      <family val="2"/>
    </font>
    <font>
      <sz val="8"/>
      <color indexed="10"/>
      <name val="Helvetica"/>
      <family val="2"/>
    </font>
    <font>
      <sz val="8"/>
      <name val="Arial"/>
      <family val="2"/>
    </font>
    <font>
      <sz val="8"/>
      <color indexed="8"/>
      <name val="Arial"/>
      <family val="2"/>
    </font>
    <font>
      <b/>
      <sz val="8"/>
      <name val="Arial"/>
      <family val="2"/>
    </font>
    <font>
      <i/>
      <sz val="8"/>
      <name val="Arial"/>
      <family val="2"/>
    </font>
    <font>
      <b/>
      <sz val="8"/>
      <color indexed="8"/>
      <name val="Arial"/>
      <family val="2"/>
    </font>
    <font>
      <sz val="8"/>
      <color indexed="12"/>
      <name val="Arial"/>
      <family val="2"/>
    </font>
    <font>
      <sz val="8"/>
      <color indexed="12"/>
      <name val="Arial"/>
      <family val="2"/>
    </font>
    <font>
      <b/>
      <sz val="8"/>
      <color indexed="12"/>
      <name val="Arial"/>
      <family val="2"/>
    </font>
    <font>
      <b/>
      <i/>
      <sz val="8"/>
      <color indexed="12"/>
      <name val="Arial"/>
      <family val="2"/>
    </font>
    <font>
      <sz val="8"/>
      <color indexed="8"/>
      <name val="Helvetica"/>
      <family val="2"/>
    </font>
    <font>
      <b/>
      <i/>
      <sz val="8"/>
      <name val="Helvetica"/>
      <family val="2"/>
    </font>
    <font>
      <b/>
      <i/>
      <sz val="8"/>
      <color indexed="8"/>
      <name val="Helvetica"/>
      <family val="2"/>
    </font>
    <font>
      <b/>
      <i/>
      <sz val="8"/>
      <color indexed="8"/>
      <name val="Helvetica"/>
      <family val="2"/>
    </font>
    <font>
      <i/>
      <sz val="8"/>
      <color indexed="8"/>
      <name val="Helvetica"/>
      <family val="2"/>
    </font>
    <font>
      <i/>
      <sz val="8"/>
      <name val="Helvetica"/>
      <family val="2"/>
    </font>
    <font>
      <b/>
      <i/>
      <sz val="8"/>
      <color indexed="8"/>
      <name val="Arial"/>
      <family val="2"/>
    </font>
    <font>
      <b/>
      <i/>
      <sz val="8"/>
      <name val="Arial"/>
      <family val="2"/>
    </font>
    <font>
      <i/>
      <sz val="8"/>
      <color indexed="8"/>
      <name val="Arial"/>
      <family val="2"/>
    </font>
    <font>
      <sz val="8"/>
      <name val="Helvetica"/>
      <family val="2"/>
    </font>
    <font>
      <b/>
      <sz val="8"/>
      <color indexed="8"/>
      <name val="Helvetica"/>
      <family val="2"/>
    </font>
    <font>
      <b/>
      <i/>
      <sz val="8"/>
      <name val="Helvetica"/>
      <family val="2"/>
    </font>
    <font>
      <u/>
      <sz val="8"/>
      <name val="Arial"/>
      <family val="2"/>
    </font>
    <font>
      <i/>
      <u/>
      <sz val="8"/>
      <name val="Arial"/>
      <family val="2"/>
    </font>
    <font>
      <sz val="8"/>
      <name val="Arial"/>
      <family val="2"/>
    </font>
    <font>
      <sz val="8"/>
      <color indexed="8"/>
      <name val="Arial"/>
      <family val="2"/>
    </font>
    <font>
      <b/>
      <sz val="8"/>
      <color indexed="8"/>
      <name val="Arial"/>
      <family val="2"/>
    </font>
    <font>
      <u/>
      <sz val="8"/>
      <color indexed="8"/>
      <name val="Helvetica"/>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47">
    <xf numFmtId="0" fontId="0" fillId="0" borderId="0" applyNumberFormat="0" applyFill="0" applyBorder="0" applyAlignment="0" applyProtection="0"/>
    <xf numFmtId="43" fontId="4" fillId="0" borderId="0" applyFont="0" applyFill="0" applyBorder="0" applyAlignment="0" applyProtection="0"/>
    <xf numFmtId="0" fontId="4" fillId="0" borderId="0"/>
    <xf numFmtId="0" fontId="5" fillId="0" borderId="0"/>
    <xf numFmtId="37" fontId="7" fillId="0" borderId="0"/>
    <xf numFmtId="0" fontId="6" fillId="0" borderId="0"/>
    <xf numFmtId="0" fontId="6" fillId="0" borderId="0"/>
    <xf numFmtId="164" fontId="6" fillId="0" borderId="0"/>
    <xf numFmtId="164"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164" fontId="6" fillId="0" borderId="0"/>
    <xf numFmtId="164" fontId="6" fillId="0" borderId="0"/>
    <xf numFmtId="0" fontId="15" fillId="0" borderId="0"/>
    <xf numFmtId="0" fontId="6" fillId="0" borderId="0"/>
    <xf numFmtId="0" fontId="5" fillId="0" borderId="0"/>
    <xf numFmtId="0" fontId="6" fillId="0" borderId="0"/>
    <xf numFmtId="164" fontId="6" fillId="0" borderId="0"/>
    <xf numFmtId="164" fontId="6" fillId="0" borderId="0"/>
    <xf numFmtId="164" fontId="6" fillId="0" borderId="0"/>
    <xf numFmtId="164" fontId="6" fillId="0" borderId="0"/>
    <xf numFmtId="164"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4" fillId="0" borderId="0"/>
    <xf numFmtId="0" fontId="4" fillId="0" borderId="0" applyNumberFormat="0" applyFill="0" applyBorder="0" applyAlignment="0" applyProtection="0"/>
  </cellStyleXfs>
  <cellXfs count="685">
    <xf numFmtId="0" fontId="0" fillId="0" borderId="0" xfId="0"/>
    <xf numFmtId="164" fontId="9" fillId="0" borderId="0" xfId="7" applyFont="1" applyAlignment="1" applyProtection="1">
      <alignment horizontal="left"/>
    </xf>
    <xf numFmtId="164" fontId="9" fillId="0" borderId="0" xfId="28" applyNumberFormat="1" applyFont="1" applyAlignment="1" applyProtection="1">
      <alignment horizontal="left"/>
      <protection locked="0"/>
    </xf>
    <xf numFmtId="3" fontId="8" fillId="0" borderId="0" xfId="46" applyNumberFormat="1" applyFont="1" applyFill="1" applyBorder="1"/>
    <xf numFmtId="3" fontId="8" fillId="0" borderId="0" xfId="46" applyNumberFormat="1" applyFont="1" applyFill="1" applyAlignment="1">
      <alignment horizontal="right"/>
    </xf>
    <xf numFmtId="3" fontId="8" fillId="0" borderId="0" xfId="46" applyNumberFormat="1" applyFont="1" applyFill="1"/>
    <xf numFmtId="0" fontId="8" fillId="0" borderId="0" xfId="11" applyFont="1" applyFill="1" applyBorder="1"/>
    <xf numFmtId="164" fontId="9" fillId="0" borderId="0" xfId="7" applyFont="1" applyFill="1" applyBorder="1" applyAlignment="1" applyProtection="1">
      <alignment horizontal="left"/>
    </xf>
    <xf numFmtId="0" fontId="11" fillId="0" borderId="0" xfId="5" applyFont="1" applyFill="1" applyAlignment="1" applyProtection="1">
      <alignment horizontal="left"/>
    </xf>
    <xf numFmtId="0" fontId="9" fillId="0" borderId="0" xfId="5" applyFont="1" applyFill="1" applyAlignment="1" applyProtection="1">
      <alignment horizontal="left"/>
    </xf>
    <xf numFmtId="164" fontId="9" fillId="0" borderId="0" xfId="7" applyFont="1" applyFill="1" applyAlignment="1" applyProtection="1">
      <alignment horizontal="left"/>
    </xf>
    <xf numFmtId="0" fontId="8" fillId="0" borderId="0" xfId="46" applyFont="1" applyFill="1"/>
    <xf numFmtId="0" fontId="8" fillId="0" borderId="0" xfId="37" applyFont="1" applyFill="1"/>
    <xf numFmtId="0" fontId="8" fillId="0" borderId="1" xfId="14" applyFont="1" applyFill="1" applyBorder="1" applyAlignment="1" applyProtection="1">
      <alignment horizontal="fill"/>
    </xf>
    <xf numFmtId="0" fontId="8" fillId="0" borderId="0" xfId="14" applyFont="1" applyFill="1" applyBorder="1" applyAlignment="1" applyProtection="1">
      <alignment horizontal="fill"/>
    </xf>
    <xf numFmtId="0" fontId="8" fillId="0" borderId="0" xfId="37" applyFont="1" applyFill="1" applyAlignment="1" applyProtection="1">
      <alignment horizontal="left"/>
    </xf>
    <xf numFmtId="0" fontId="8" fillId="0" borderId="1" xfId="37" applyFont="1" applyFill="1" applyBorder="1" applyAlignment="1" applyProtection="1">
      <alignment horizontal="fill"/>
    </xf>
    <xf numFmtId="165" fontId="8" fillId="0" borderId="1" xfId="37" applyNumberFormat="1" applyFont="1" applyFill="1" applyBorder="1" applyAlignment="1" applyProtection="1">
      <alignment horizontal="fill"/>
    </xf>
    <xf numFmtId="165" fontId="8" fillId="0" borderId="0" xfId="37" applyNumberFormat="1" applyFont="1" applyFill="1" applyProtection="1"/>
    <xf numFmtId="0" fontId="8" fillId="0" borderId="0" xfId="14" applyFont="1" applyFill="1" applyAlignment="1" applyProtection="1">
      <alignment horizontal="left"/>
    </xf>
    <xf numFmtId="37" fontId="8" fillId="0" borderId="0" xfId="14" applyNumberFormat="1" applyFont="1" applyFill="1" applyProtection="1"/>
    <xf numFmtId="37" fontId="8" fillId="0" borderId="0" xfId="37" applyNumberFormat="1" applyFont="1" applyFill="1" applyProtection="1"/>
    <xf numFmtId="0" fontId="8" fillId="0" borderId="0" xfId="14" applyFont="1" applyFill="1"/>
    <xf numFmtId="164" fontId="9" fillId="0" borderId="0" xfId="7" applyFont="1" applyFill="1" applyBorder="1"/>
    <xf numFmtId="164" fontId="11" fillId="0" borderId="0" xfId="7" applyNumberFormat="1" applyFont="1" applyFill="1" applyAlignment="1" applyProtection="1">
      <alignment horizontal="left"/>
    </xf>
    <xf numFmtId="164" fontId="9" fillId="0" borderId="0" xfId="7" applyFont="1" applyFill="1" applyBorder="1" applyAlignment="1">
      <alignment horizontal="right"/>
    </xf>
    <xf numFmtId="164" fontId="10" fillId="0" borderId="1" xfId="7" applyFont="1" applyFill="1" applyBorder="1" applyAlignment="1">
      <alignment horizontal="left"/>
    </xf>
    <xf numFmtId="164" fontId="9" fillId="0" borderId="1" xfId="7" applyFont="1" applyFill="1" applyBorder="1"/>
    <xf numFmtId="164" fontId="9" fillId="0" borderId="1" xfId="7" applyFont="1" applyFill="1" applyBorder="1" applyAlignment="1">
      <alignment horizontal="right"/>
    </xf>
    <xf numFmtId="0" fontId="9" fillId="0" borderId="2" xfId="7" applyNumberFormat="1" applyFont="1" applyFill="1" applyBorder="1" applyAlignment="1" applyProtection="1">
      <alignment horizontal="right"/>
    </xf>
    <xf numFmtId="0" fontId="9" fillId="0" borderId="1" xfId="7" applyNumberFormat="1" applyFont="1" applyFill="1" applyBorder="1" applyAlignment="1" applyProtection="1">
      <alignment horizontal="right"/>
    </xf>
    <xf numFmtId="49" fontId="9" fillId="0" borderId="1" xfId="7" applyNumberFormat="1" applyFont="1" applyFill="1" applyBorder="1" applyAlignment="1" applyProtection="1">
      <alignment horizontal="right"/>
    </xf>
    <xf numFmtId="3" fontId="9" fillId="0" borderId="0" xfId="7" applyNumberFormat="1" applyFont="1" applyFill="1" applyBorder="1" applyAlignment="1">
      <alignment horizontal="right"/>
    </xf>
    <xf numFmtId="164" fontId="9" fillId="0" borderId="1" xfId="7" applyFont="1" applyFill="1" applyBorder="1" applyAlignment="1" applyProtection="1">
      <alignment horizontal="left"/>
    </xf>
    <xf numFmtId="164" fontId="9" fillId="0" borderId="0" xfId="8" applyFont="1" applyFill="1" applyBorder="1" applyAlignment="1" applyProtection="1">
      <alignment horizontal="left"/>
    </xf>
    <xf numFmtId="164" fontId="11" fillId="0" borderId="0" xfId="7" applyFont="1" applyFill="1" applyAlignment="1" applyProtection="1">
      <alignment horizontal="left"/>
    </xf>
    <xf numFmtId="164" fontId="11" fillId="0" borderId="0" xfId="7" applyFont="1" applyFill="1" applyBorder="1"/>
    <xf numFmtId="3" fontId="11" fillId="0" borderId="0" xfId="7" applyNumberFormat="1" applyFont="1" applyFill="1" applyBorder="1" applyAlignment="1">
      <alignment horizontal="right"/>
    </xf>
    <xf numFmtId="164" fontId="9" fillId="0" borderId="0" xfId="29" applyFont="1"/>
    <xf numFmtId="166" fontId="8" fillId="0" borderId="0" xfId="46" applyNumberFormat="1" applyFont="1" applyAlignment="1">
      <alignment horizontal="left" indent="1"/>
    </xf>
    <xf numFmtId="166" fontId="8" fillId="0" borderId="0" xfId="46" applyNumberFormat="1" applyFont="1" applyAlignment="1">
      <alignment horizontal="left" indent="2"/>
    </xf>
    <xf numFmtId="3" fontId="8" fillId="0" borderId="0" xfId="46" applyNumberFormat="1" applyFont="1"/>
    <xf numFmtId="3" fontId="9" fillId="0" borderId="0" xfId="29" applyNumberFormat="1" applyFont="1"/>
    <xf numFmtId="0" fontId="8" fillId="0" borderId="0" xfId="46" applyFont="1" applyAlignment="1">
      <alignment horizontal="left" indent="2"/>
    </xf>
    <xf numFmtId="3" fontId="8" fillId="0" borderId="0" xfId="46" applyNumberFormat="1" applyFont="1" applyAlignment="1">
      <alignment horizontal="right"/>
    </xf>
    <xf numFmtId="0" fontId="8" fillId="0" borderId="0" xfId="46" applyFont="1"/>
    <xf numFmtId="0" fontId="8" fillId="0" borderId="0" xfId="46" applyFont="1" applyAlignment="1">
      <alignment horizontal="left" indent="1"/>
    </xf>
    <xf numFmtId="3" fontId="8" fillId="0" borderId="0" xfId="46" applyNumberFormat="1" applyFont="1" applyBorder="1"/>
    <xf numFmtId="3" fontId="9" fillId="0" borderId="0" xfId="30" applyNumberFormat="1" applyFont="1"/>
    <xf numFmtId="164" fontId="9" fillId="0" borderId="0" xfId="31" applyFont="1"/>
    <xf numFmtId="164" fontId="9" fillId="0" borderId="0" xfId="32" applyFont="1"/>
    <xf numFmtId="0" fontId="13" fillId="0" borderId="0" xfId="5" applyFont="1" applyFill="1" applyAlignment="1" applyProtection="1">
      <alignment horizontal="left"/>
    </xf>
    <xf numFmtId="0" fontId="9" fillId="0" borderId="0" xfId="33" applyFont="1"/>
    <xf numFmtId="0" fontId="9" fillId="0" borderId="0" xfId="15" applyFont="1"/>
    <xf numFmtId="3" fontId="9" fillId="0" borderId="0" xfId="15" applyNumberFormat="1" applyFont="1" applyAlignment="1">
      <alignment horizontal="right"/>
    </xf>
    <xf numFmtId="0" fontId="9" fillId="0" borderId="0" xfId="15" applyFont="1" applyBorder="1"/>
    <xf numFmtId="3" fontId="9" fillId="0" borderId="0" xfId="15" applyNumberFormat="1" applyFont="1" applyBorder="1" applyAlignment="1">
      <alignment horizontal="right"/>
    </xf>
    <xf numFmtId="0" fontId="9" fillId="0" borderId="1" xfId="15" applyFont="1" applyBorder="1" applyAlignment="1">
      <alignment horizontal="left" indent="1"/>
    </xf>
    <xf numFmtId="0" fontId="9" fillId="0" borderId="1" xfId="15" applyFont="1" applyBorder="1"/>
    <xf numFmtId="0" fontId="11" fillId="0" borderId="0" xfId="15" applyFont="1"/>
    <xf numFmtId="0" fontId="11" fillId="0" borderId="0" xfId="15" applyFont="1" applyBorder="1"/>
    <xf numFmtId="0" fontId="16" fillId="0" borderId="0" xfId="2" applyFont="1" applyAlignment="1">
      <alignment horizontal="center"/>
    </xf>
    <xf numFmtId="0" fontId="16" fillId="0" borderId="0" xfId="2" applyFont="1"/>
    <xf numFmtId="0" fontId="16" fillId="2" borderId="2" xfId="2" applyFont="1" applyFill="1" applyBorder="1"/>
    <xf numFmtId="0" fontId="16" fillId="0" borderId="0" xfId="2" applyFont="1" applyAlignment="1">
      <alignment horizontal="left"/>
    </xf>
    <xf numFmtId="0" fontId="9" fillId="0" borderId="0" xfId="9" applyFont="1" applyFill="1" applyBorder="1"/>
    <xf numFmtId="0" fontId="9" fillId="0" borderId="0" xfId="9" applyFont="1" applyFill="1" applyBorder="1" applyAlignment="1">
      <alignment horizontal="right"/>
    </xf>
    <xf numFmtId="0" fontId="9" fillId="0" borderId="1" xfId="9" applyFont="1" applyFill="1" applyBorder="1"/>
    <xf numFmtId="0" fontId="9" fillId="0" borderId="1" xfId="9" applyFont="1" applyFill="1" applyBorder="1" applyAlignment="1">
      <alignment horizontal="right"/>
    </xf>
    <xf numFmtId="0" fontId="9" fillId="0" borderId="2" xfId="9" applyNumberFormat="1" applyFont="1" applyFill="1" applyBorder="1" applyAlignment="1" applyProtection="1">
      <alignment horizontal="right"/>
      <protection locked="0"/>
    </xf>
    <xf numFmtId="0" fontId="9" fillId="0" borderId="0" xfId="16" applyFont="1" applyFill="1"/>
    <xf numFmtId="0" fontId="9" fillId="0" borderId="0" xfId="16" applyFont="1" applyFill="1" applyAlignment="1">
      <alignment horizontal="right"/>
    </xf>
    <xf numFmtId="0" fontId="11" fillId="0" borderId="0" xfId="16" applyFont="1" applyFill="1" applyAlignment="1" applyProtection="1">
      <alignment horizontal="left"/>
      <protection locked="0"/>
    </xf>
    <xf numFmtId="0" fontId="14" fillId="0" borderId="1" xfId="46" applyFont="1" applyFill="1" applyBorder="1" applyAlignment="1">
      <alignment horizontal="left"/>
    </xf>
    <xf numFmtId="0" fontId="9" fillId="0" borderId="1" xfId="16" applyFont="1" applyFill="1" applyBorder="1"/>
    <xf numFmtId="0" fontId="9" fillId="0" borderId="2" xfId="16" applyFont="1" applyFill="1" applyBorder="1"/>
    <xf numFmtId="0" fontId="9" fillId="0" borderId="2" xfId="9" applyFont="1" applyFill="1" applyBorder="1" applyAlignment="1">
      <alignment horizontal="right"/>
    </xf>
    <xf numFmtId="0" fontId="9" fillId="0" borderId="0" xfId="9" applyNumberFormat="1" applyFont="1" applyFill="1" applyBorder="1" applyAlignment="1" applyProtection="1">
      <alignment horizontal="right"/>
      <protection locked="0"/>
    </xf>
    <xf numFmtId="0" fontId="11" fillId="0" borderId="0" xfId="44" applyFont="1"/>
    <xf numFmtId="0" fontId="11" fillId="0" borderId="0" xfId="16" applyFont="1"/>
    <xf numFmtId="3" fontId="11" fillId="0" borderId="0" xfId="16" applyNumberFormat="1" applyFont="1" applyAlignment="1" applyProtection="1">
      <alignment horizontal="right"/>
      <protection locked="0"/>
    </xf>
    <xf numFmtId="3" fontId="12" fillId="0" borderId="0" xfId="16" applyNumberFormat="1" applyFont="1" applyAlignment="1" applyProtection="1">
      <alignment horizontal="right"/>
      <protection locked="0"/>
    </xf>
    <xf numFmtId="3" fontId="12" fillId="0" borderId="0" xfId="16" applyNumberFormat="1" applyFont="1" applyProtection="1">
      <protection locked="0"/>
    </xf>
    <xf numFmtId="0" fontId="11" fillId="0" borderId="0" xfId="16" applyFont="1" applyFill="1"/>
    <xf numFmtId="0" fontId="9" fillId="0" borderId="0" xfId="16" applyFont="1"/>
    <xf numFmtId="3" fontId="9" fillId="0" borderId="0" xfId="16" applyNumberFormat="1" applyFont="1" applyAlignment="1" applyProtection="1">
      <alignment horizontal="right"/>
      <protection locked="0"/>
    </xf>
    <xf numFmtId="3" fontId="8" fillId="0" borderId="0" xfId="16" applyNumberFormat="1" applyFont="1" applyAlignment="1" applyProtection="1">
      <alignment horizontal="right"/>
      <protection locked="0"/>
    </xf>
    <xf numFmtId="3" fontId="8" fillId="0" borderId="0" xfId="16" applyNumberFormat="1" applyFont="1" applyAlignment="1">
      <alignment horizontal="right"/>
    </xf>
    <xf numFmtId="3" fontId="9" fillId="0" borderId="0" xfId="16" applyNumberFormat="1" applyFont="1" applyAlignment="1">
      <alignment horizontal="right"/>
    </xf>
    <xf numFmtId="0" fontId="9" fillId="0" borderId="0" xfId="36" applyFont="1" applyAlignment="1" applyProtection="1">
      <alignment horizontal="left" indent="1"/>
    </xf>
    <xf numFmtId="0" fontId="9" fillId="0" borderId="0" xfId="44" applyFont="1" applyAlignment="1" applyProtection="1">
      <alignment horizontal="left" indent="1"/>
      <protection locked="0"/>
    </xf>
    <xf numFmtId="3" fontId="9" fillId="0" borderId="0" xfId="16" applyNumberFormat="1" applyFont="1" applyProtection="1">
      <protection locked="0"/>
    </xf>
    <xf numFmtId="0" fontId="8" fillId="0" borderId="0" xfId="46" applyFont="1" applyAlignment="1">
      <alignment horizontal="left" indent="3"/>
    </xf>
    <xf numFmtId="3" fontId="17" fillId="0" borderId="0" xfId="46" applyNumberFormat="1" applyFont="1" applyFill="1" applyAlignment="1">
      <alignment horizontal="right"/>
    </xf>
    <xf numFmtId="3" fontId="17" fillId="0" borderId="0" xfId="46" applyNumberFormat="1" applyFont="1" applyFill="1"/>
    <xf numFmtId="0" fontId="12" fillId="0" borderId="0" xfId="46" applyFont="1" applyAlignment="1">
      <alignment horizontal="left"/>
    </xf>
    <xf numFmtId="3" fontId="12" fillId="0" borderId="0" xfId="46" applyNumberFormat="1" applyFont="1" applyFill="1" applyAlignment="1">
      <alignment horizontal="right"/>
    </xf>
    <xf numFmtId="3" fontId="12" fillId="0" borderId="0" xfId="46" applyNumberFormat="1" applyFont="1" applyFill="1"/>
    <xf numFmtId="0" fontId="8" fillId="0" borderId="0" xfId="46" applyFont="1" applyAlignment="1">
      <alignment horizontal="left"/>
    </xf>
    <xf numFmtId="3" fontId="8" fillId="0" borderId="0" xfId="16" applyNumberFormat="1" applyFont="1" applyAlignment="1" applyProtection="1">
      <alignment horizontal="right"/>
    </xf>
    <xf numFmtId="0" fontId="8" fillId="0" borderId="0" xfId="46" applyFont="1" applyBorder="1" applyAlignment="1">
      <alignment horizontal="left" indent="1"/>
    </xf>
    <xf numFmtId="3" fontId="8" fillId="0" borderId="0" xfId="46" applyNumberFormat="1" applyFont="1" applyFill="1" applyBorder="1" applyAlignment="1">
      <alignment horizontal="right"/>
    </xf>
    <xf numFmtId="0" fontId="9" fillId="0" borderId="0" xfId="16" applyFont="1" applyFill="1" applyBorder="1"/>
    <xf numFmtId="3" fontId="8" fillId="0" borderId="0" xfId="16" applyNumberFormat="1" applyFont="1" applyFill="1" applyAlignment="1">
      <alignment horizontal="right"/>
    </xf>
    <xf numFmtId="3" fontId="9" fillId="0" borderId="0" xfId="16" applyNumberFormat="1" applyFont="1" applyFill="1" applyAlignment="1">
      <alignment horizontal="right"/>
    </xf>
    <xf numFmtId="0" fontId="8" fillId="0" borderId="1" xfId="36" applyFont="1" applyBorder="1" applyAlignment="1" applyProtection="1">
      <alignment horizontal="fill"/>
    </xf>
    <xf numFmtId="3" fontId="9" fillId="0" borderId="1" xfId="16" applyNumberFormat="1" applyFont="1" applyBorder="1"/>
    <xf numFmtId="0" fontId="8" fillId="0" borderId="0" xfId="36" applyFont="1" applyBorder="1" applyAlignment="1" applyProtection="1">
      <alignment horizontal="fill"/>
    </xf>
    <xf numFmtId="3" fontId="9" fillId="0" borderId="0" xfId="16" applyNumberFormat="1" applyFont="1"/>
    <xf numFmtId="0" fontId="8" fillId="0" borderId="0" xfId="36" applyFont="1" applyAlignment="1" applyProtection="1">
      <alignment horizontal="left"/>
    </xf>
    <xf numFmtId="0" fontId="9" fillId="0" borderId="0" xfId="16" applyFont="1" applyAlignment="1" applyProtection="1">
      <alignment horizontal="left"/>
    </xf>
    <xf numFmtId="3" fontId="16" fillId="0" borderId="0" xfId="46" applyNumberFormat="1" applyFont="1" applyFill="1" applyBorder="1" applyProtection="1">
      <protection locked="0"/>
    </xf>
    <xf numFmtId="0" fontId="9" fillId="0" borderId="0" xfId="16" applyFont="1" applyFill="1" applyBorder="1" applyAlignment="1">
      <alignment horizontal="right"/>
    </xf>
    <xf numFmtId="167" fontId="9" fillId="0" borderId="0" xfId="16" applyNumberFormat="1" applyFont="1" applyFill="1" applyBorder="1"/>
    <xf numFmtId="0" fontId="9" fillId="0" borderId="0" xfId="15" applyFont="1" applyFill="1"/>
    <xf numFmtId="0" fontId="11" fillId="0" borderId="0" xfId="15" applyFont="1" applyFill="1" applyAlignment="1" applyProtection="1">
      <alignment horizontal="left"/>
      <protection locked="0"/>
    </xf>
    <xf numFmtId="168" fontId="14" fillId="0" borderId="1" xfId="11" applyNumberFormat="1" applyFont="1" applyFill="1" applyBorder="1" applyAlignment="1" applyProtection="1">
      <alignment horizontal="left"/>
    </xf>
    <xf numFmtId="0" fontId="9" fillId="0" borderId="1" xfId="15" applyFont="1" applyFill="1" applyBorder="1"/>
    <xf numFmtId="0" fontId="9" fillId="0" borderId="2" xfId="15" applyFont="1" applyFill="1" applyBorder="1"/>
    <xf numFmtId="0" fontId="9" fillId="0" borderId="0" xfId="15" applyFont="1" applyFill="1" applyBorder="1"/>
    <xf numFmtId="3" fontId="8" fillId="0" borderId="0" xfId="46" applyNumberFormat="1" applyFont="1" applyBorder="1" applyAlignment="1">
      <alignment horizontal="right"/>
    </xf>
    <xf numFmtId="3" fontId="8" fillId="0" borderId="1" xfId="46" applyNumberFormat="1" applyFont="1" applyFill="1" applyBorder="1" applyAlignment="1">
      <alignment horizontal="right"/>
    </xf>
    <xf numFmtId="3" fontId="9" fillId="0" borderId="1" xfId="15" applyNumberFormat="1" applyFont="1" applyFill="1" applyBorder="1" applyAlignment="1">
      <alignment horizontal="right"/>
    </xf>
    <xf numFmtId="0" fontId="9" fillId="0" borderId="0" xfId="15" applyFont="1" applyFill="1" applyAlignment="1">
      <alignment horizontal="right"/>
    </xf>
    <xf numFmtId="0" fontId="8" fillId="0" borderId="0" xfId="14" applyFont="1" applyFill="1" applyAlignment="1">
      <alignment horizontal="center"/>
    </xf>
    <xf numFmtId="0" fontId="12" fillId="0" borderId="0" xfId="14" applyFont="1" applyFill="1" applyAlignment="1" applyProtection="1">
      <alignment horizontal="left"/>
    </xf>
    <xf numFmtId="0" fontId="14" fillId="0" borderId="0" xfId="38" applyFont="1" applyFill="1" applyAlignment="1" applyProtection="1">
      <alignment horizontal="center"/>
    </xf>
    <xf numFmtId="0" fontId="8" fillId="0" borderId="0" xfId="20" applyFont="1" applyFill="1"/>
    <xf numFmtId="0" fontId="8" fillId="0" borderId="0" xfId="14" applyFont="1" applyFill="1" applyAlignment="1" applyProtection="1">
      <alignment horizontal="right"/>
    </xf>
    <xf numFmtId="0" fontId="8" fillId="0" borderId="0" xfId="14" applyFont="1" applyFill="1" applyAlignment="1">
      <alignment horizontal="right"/>
    </xf>
    <xf numFmtId="0" fontId="9" fillId="0" borderId="0" xfId="13" applyFont="1" applyFill="1" applyBorder="1"/>
    <xf numFmtId="0" fontId="11" fillId="0" borderId="0" xfId="13" applyFont="1" applyFill="1" applyAlignment="1" applyProtection="1">
      <alignment horizontal="left"/>
      <protection locked="0"/>
    </xf>
    <xf numFmtId="0" fontId="9" fillId="0" borderId="0" xfId="13" applyFont="1" applyFill="1"/>
    <xf numFmtId="0" fontId="9" fillId="0" borderId="1" xfId="13" applyFont="1" applyFill="1" applyBorder="1"/>
    <xf numFmtId="0" fontId="9" fillId="0" borderId="2" xfId="13" applyFont="1" applyFill="1" applyBorder="1"/>
    <xf numFmtId="3" fontId="9" fillId="0" borderId="0" xfId="13" applyNumberFormat="1" applyFont="1" applyFill="1"/>
    <xf numFmtId="0" fontId="8" fillId="0" borderId="0" xfId="46" applyFont="1" applyBorder="1"/>
    <xf numFmtId="3" fontId="9" fillId="0" borderId="0" xfId="13" applyNumberFormat="1" applyFont="1" applyFill="1" applyBorder="1" applyAlignment="1">
      <alignment horizontal="right"/>
    </xf>
    <xf numFmtId="0" fontId="9" fillId="0" borderId="0" xfId="43" applyFont="1" applyAlignment="1" applyProtection="1">
      <alignment horizontal="left"/>
      <protection locked="0"/>
    </xf>
    <xf numFmtId="3" fontId="9" fillId="0" borderId="0" xfId="13" applyNumberFormat="1" applyFont="1" applyFill="1" applyBorder="1" applyAlignment="1" applyProtection="1">
      <alignment horizontal="right"/>
      <protection locked="0"/>
    </xf>
    <xf numFmtId="3" fontId="9" fillId="0" borderId="0" xfId="13" applyNumberFormat="1" applyFont="1" applyFill="1" applyBorder="1" applyAlignment="1" applyProtection="1">
      <alignment horizontal="right"/>
    </xf>
    <xf numFmtId="3" fontId="9" fillId="0" borderId="1" xfId="13" applyNumberFormat="1" applyFont="1" applyFill="1" applyBorder="1" applyAlignment="1">
      <alignment horizontal="right"/>
    </xf>
    <xf numFmtId="0" fontId="9" fillId="0" borderId="0" xfId="12" applyFont="1" applyFill="1" applyBorder="1"/>
    <xf numFmtId="0" fontId="11" fillId="0" borderId="0" xfId="12" applyFont="1" applyFill="1" applyBorder="1" applyAlignment="1" applyProtection="1">
      <alignment horizontal="left"/>
      <protection locked="0"/>
    </xf>
    <xf numFmtId="0" fontId="9" fillId="0" borderId="1" xfId="12" applyFont="1" applyFill="1" applyBorder="1"/>
    <xf numFmtId="0" fontId="9" fillId="0" borderId="2" xfId="12" applyFont="1" applyFill="1" applyBorder="1"/>
    <xf numFmtId="3" fontId="9" fillId="0" borderId="0" xfId="12" applyNumberFormat="1" applyFont="1" applyFill="1" applyBorder="1"/>
    <xf numFmtId="0" fontId="9" fillId="0" borderId="0" xfId="12" applyFont="1" applyBorder="1"/>
    <xf numFmtId="0" fontId="9" fillId="0" borderId="0" xfId="12" applyFont="1" applyBorder="1" applyAlignment="1">
      <alignment horizontal="right"/>
    </xf>
    <xf numFmtId="0" fontId="9" fillId="0" borderId="1" xfId="12" applyFont="1" applyBorder="1"/>
    <xf numFmtId="0" fontId="8" fillId="0" borderId="0" xfId="11" applyFont="1" applyFill="1"/>
    <xf numFmtId="168" fontId="12" fillId="0" borderId="0" xfId="11" applyNumberFormat="1" applyFont="1" applyFill="1" applyAlignment="1" applyProtection="1">
      <alignment horizontal="left"/>
    </xf>
    <xf numFmtId="0" fontId="8" fillId="0" borderId="1" xfId="11" applyFont="1" applyFill="1" applyBorder="1"/>
    <xf numFmtId="164" fontId="9" fillId="0" borderId="2" xfId="9" applyNumberFormat="1" applyFont="1" applyFill="1" applyBorder="1" applyAlignment="1" applyProtection="1">
      <alignment horizontal="right"/>
      <protection locked="0"/>
    </xf>
    <xf numFmtId="164" fontId="9" fillId="0" borderId="0" xfId="9" applyNumberFormat="1" applyFont="1" applyFill="1" applyBorder="1" applyAlignment="1" applyProtection="1">
      <alignment horizontal="right"/>
      <protection locked="0"/>
    </xf>
    <xf numFmtId="3" fontId="8" fillId="0" borderId="0" xfId="11" applyNumberFormat="1" applyFont="1" applyFill="1"/>
    <xf numFmtId="0" fontId="8" fillId="0" borderId="0" xfId="46" applyFont="1" applyFill="1" applyBorder="1"/>
    <xf numFmtId="0" fontId="9" fillId="0" borderId="0" xfId="10" applyFont="1" applyFill="1" applyBorder="1"/>
    <xf numFmtId="0" fontId="11" fillId="0" borderId="0" xfId="10" applyFont="1" applyFill="1" applyBorder="1"/>
    <xf numFmtId="0" fontId="10" fillId="0" borderId="1" xfId="9" applyFont="1" applyFill="1" applyBorder="1" applyAlignment="1">
      <alignment horizontal="left"/>
    </xf>
    <xf numFmtId="0" fontId="9" fillId="0" borderId="1" xfId="10" applyFont="1" applyFill="1" applyBorder="1"/>
    <xf numFmtId="0" fontId="9" fillId="0" borderId="0" xfId="10" applyFont="1" applyFill="1" applyBorder="1" applyAlignment="1">
      <alignment horizontal="right"/>
    </xf>
    <xf numFmtId="0" fontId="9" fillId="0" borderId="0" xfId="10" applyFont="1" applyBorder="1"/>
    <xf numFmtId="167" fontId="9" fillId="0" borderId="0" xfId="10" applyNumberFormat="1" applyFont="1" applyBorder="1" applyAlignment="1">
      <alignment horizontal="right"/>
    </xf>
    <xf numFmtId="167" fontId="9" fillId="0" borderId="0" xfId="10" applyNumberFormat="1" applyFont="1" applyBorder="1" applyAlignment="1" applyProtection="1">
      <alignment horizontal="right"/>
      <protection locked="0"/>
    </xf>
    <xf numFmtId="167" fontId="9" fillId="0" borderId="0" xfId="10" applyNumberFormat="1" applyFont="1" applyFill="1" applyBorder="1" applyAlignment="1">
      <alignment horizontal="right"/>
    </xf>
    <xf numFmtId="3" fontId="9" fillId="0" borderId="0" xfId="10" applyNumberFormat="1" applyFont="1" applyBorder="1" applyAlignment="1" applyProtection="1">
      <alignment horizontal="right"/>
      <protection locked="0"/>
    </xf>
    <xf numFmtId="0" fontId="9" fillId="0" borderId="1" xfId="10" applyFont="1" applyBorder="1" applyAlignment="1" applyProtection="1">
      <alignment horizontal="left"/>
      <protection locked="0"/>
    </xf>
    <xf numFmtId="0" fontId="9" fillId="0" borderId="1" xfId="10" applyFont="1" applyBorder="1"/>
    <xf numFmtId="167" fontId="9" fillId="0" borderId="1" xfId="10" applyNumberFormat="1" applyFont="1" applyBorder="1" applyAlignment="1">
      <alignment horizontal="right"/>
    </xf>
    <xf numFmtId="167" fontId="9" fillId="0" borderId="1" xfId="10" applyNumberFormat="1" applyFont="1" applyFill="1" applyBorder="1" applyAlignment="1">
      <alignment horizontal="right"/>
    </xf>
    <xf numFmtId="0" fontId="9" fillId="0" borderId="0" xfId="10" applyFont="1" applyBorder="1" applyAlignment="1" applyProtection="1">
      <alignment horizontal="left"/>
      <protection locked="0"/>
    </xf>
    <xf numFmtId="0" fontId="9" fillId="0" borderId="0" xfId="10" applyFont="1" applyFill="1" applyBorder="1" applyAlignment="1" applyProtection="1">
      <alignment horizontal="left"/>
      <protection locked="0"/>
    </xf>
    <xf numFmtId="0" fontId="11" fillId="0" borderId="0" xfId="9" applyFont="1" applyFill="1" applyBorder="1"/>
    <xf numFmtId="0" fontId="9" fillId="0" borderId="2" xfId="9" applyFont="1" applyFill="1" applyBorder="1"/>
    <xf numFmtId="3" fontId="9" fillId="0" borderId="0" xfId="9" applyNumberFormat="1" applyFont="1" applyFill="1" applyBorder="1" applyAlignment="1">
      <alignment horizontal="right"/>
    </xf>
    <xf numFmtId="3" fontId="9" fillId="0" borderId="0" xfId="9" applyNumberFormat="1" applyFont="1" applyFill="1" applyBorder="1"/>
    <xf numFmtId="0" fontId="9" fillId="0" borderId="1" xfId="9" applyFont="1" applyFill="1" applyBorder="1" applyAlignment="1" applyProtection="1">
      <alignment horizontal="fill"/>
      <protection locked="0"/>
    </xf>
    <xf numFmtId="0" fontId="9" fillId="0" borderId="1" xfId="9" applyFont="1" applyFill="1" applyBorder="1" applyAlignment="1" applyProtection="1">
      <alignment horizontal="fill"/>
    </xf>
    <xf numFmtId="0" fontId="9" fillId="0" borderId="0" xfId="9" applyFont="1" applyFill="1" applyBorder="1" applyAlignment="1" applyProtection="1">
      <alignment horizontal="fill"/>
      <protection locked="0"/>
    </xf>
    <xf numFmtId="0" fontId="9" fillId="0" borderId="0" xfId="9" applyFont="1" applyFill="1" applyBorder="1" applyAlignment="1" applyProtection="1">
      <alignment horizontal="fill"/>
    </xf>
    <xf numFmtId="0" fontId="9" fillId="0" borderId="0" xfId="35" applyFont="1" applyFill="1"/>
    <xf numFmtId="0" fontId="11" fillId="0" borderId="0" xfId="35" applyFont="1" applyFill="1" applyAlignment="1" applyProtection="1">
      <alignment horizontal="left"/>
      <protection locked="0"/>
    </xf>
    <xf numFmtId="0" fontId="9" fillId="0" borderId="0" xfId="35" applyFont="1" applyFill="1" applyAlignment="1">
      <alignment horizontal="right"/>
    </xf>
    <xf numFmtId="0" fontId="11" fillId="0" borderId="1" xfId="35" applyFont="1" applyFill="1" applyBorder="1" applyAlignment="1" applyProtection="1">
      <alignment horizontal="left"/>
      <protection locked="0"/>
    </xf>
    <xf numFmtId="0" fontId="8" fillId="0" borderId="1" xfId="46" applyFont="1" applyFill="1" applyBorder="1"/>
    <xf numFmtId="0" fontId="9" fillId="0" borderId="1" xfId="35" applyFont="1" applyFill="1" applyBorder="1"/>
    <xf numFmtId="0" fontId="9" fillId="0" borderId="1" xfId="35" applyFont="1" applyFill="1" applyBorder="1" applyAlignment="1">
      <alignment horizontal="right"/>
    </xf>
    <xf numFmtId="0" fontId="9" fillId="0" borderId="2" xfId="35" applyFont="1" applyFill="1" applyBorder="1" applyAlignment="1" applyProtection="1">
      <alignment horizontal="right"/>
      <protection locked="0"/>
    </xf>
    <xf numFmtId="0" fontId="8" fillId="0" borderId="2" xfId="25" applyFont="1" applyFill="1" applyBorder="1" applyAlignment="1" applyProtection="1">
      <alignment horizontal="right"/>
    </xf>
    <xf numFmtId="0" fontId="8" fillId="0" borderId="2" xfId="46" applyFont="1" applyFill="1" applyBorder="1"/>
    <xf numFmtId="0" fontId="9" fillId="0" borderId="0" xfId="35" applyFont="1" applyFill="1" applyBorder="1"/>
    <xf numFmtId="164" fontId="9" fillId="0" borderId="0" xfId="35" applyNumberFormat="1" applyFont="1" applyFill="1" applyBorder="1" applyProtection="1">
      <protection locked="0"/>
    </xf>
    <xf numFmtId="164" fontId="9" fillId="0" borderId="0" xfId="28" applyFont="1" applyBorder="1" applyAlignment="1" applyProtection="1">
      <alignment horizontal="fill"/>
      <protection locked="0"/>
    </xf>
    <xf numFmtId="164" fontId="9" fillId="0" borderId="0" xfId="28" applyFont="1"/>
    <xf numFmtId="3" fontId="9" fillId="0" borderId="0" xfId="35" applyNumberFormat="1" applyFont="1" applyAlignment="1">
      <alignment horizontal="right"/>
    </xf>
    <xf numFmtId="3" fontId="9" fillId="0" borderId="0" xfId="28" applyNumberFormat="1" applyFont="1"/>
    <xf numFmtId="0" fontId="9" fillId="0" borderId="1" xfId="35" applyFont="1" applyBorder="1" applyAlignment="1" applyProtection="1">
      <alignment horizontal="fill"/>
      <protection locked="0"/>
    </xf>
    <xf numFmtId="0" fontId="8" fillId="0" borderId="1" xfId="46" applyFont="1" applyBorder="1"/>
    <xf numFmtId="3" fontId="9" fillId="0" borderId="1" xfId="35" applyNumberFormat="1" applyFont="1" applyBorder="1" applyAlignment="1" applyProtection="1">
      <alignment horizontal="fill"/>
    </xf>
    <xf numFmtId="3" fontId="9" fillId="0" borderId="1" xfId="35" applyNumberFormat="1" applyFont="1" applyBorder="1"/>
    <xf numFmtId="0" fontId="9" fillId="0" borderId="1" xfId="35" applyFont="1" applyBorder="1"/>
    <xf numFmtId="0" fontId="9" fillId="0" borderId="0" xfId="35" applyFont="1" applyBorder="1" applyAlignment="1" applyProtection="1">
      <alignment horizontal="fill"/>
      <protection locked="0"/>
    </xf>
    <xf numFmtId="3" fontId="9" fillId="0" borderId="0" xfId="35" applyNumberFormat="1" applyFont="1" applyBorder="1" applyAlignment="1" applyProtection="1">
      <alignment horizontal="fill"/>
    </xf>
    <xf numFmtId="3" fontId="9" fillId="0" borderId="0" xfId="35" applyNumberFormat="1" applyFont="1" applyBorder="1"/>
    <xf numFmtId="0" fontId="9" fillId="0" borderId="0" xfId="35" applyFont="1" applyBorder="1"/>
    <xf numFmtId="0" fontId="9" fillId="0" borderId="0" xfId="35" applyFont="1"/>
    <xf numFmtId="37" fontId="8" fillId="0" borderId="0" xfId="4" applyNumberFormat="1" applyFont="1" applyFill="1" applyProtection="1"/>
    <xf numFmtId="0" fontId="18" fillId="0" borderId="0" xfId="17" applyFont="1" applyFill="1"/>
    <xf numFmtId="0" fontId="19" fillId="0" borderId="0" xfId="9" applyFont="1" applyFill="1" applyBorder="1" applyAlignment="1">
      <alignment horizontal="right"/>
    </xf>
    <xf numFmtId="164" fontId="20" fillId="0" borderId="0" xfId="23" applyFont="1" applyFill="1" applyAlignment="1" applyProtection="1">
      <alignment horizontal="left"/>
    </xf>
    <xf numFmtId="164" fontId="21" fillId="0" borderId="0" xfId="23" applyFont="1" applyFill="1" applyBorder="1" applyAlignment="1" applyProtection="1">
      <alignment horizontal="left"/>
    </xf>
    <xf numFmtId="164" fontId="21" fillId="0" borderId="1" xfId="23" applyFont="1" applyFill="1" applyBorder="1" applyAlignment="1" applyProtection="1">
      <alignment horizontal="left"/>
    </xf>
    <xf numFmtId="0" fontId="18" fillId="0" borderId="1" xfId="17" applyFont="1" applyFill="1" applyBorder="1"/>
    <xf numFmtId="0" fontId="19" fillId="0" borderId="1" xfId="9" applyFont="1" applyFill="1" applyBorder="1" applyAlignment="1">
      <alignment horizontal="right"/>
    </xf>
    <xf numFmtId="0" fontId="18" fillId="0" borderId="0" xfId="17" applyNumberFormat="1" applyFont="1" applyFill="1" applyAlignment="1">
      <alignment horizontal="right"/>
    </xf>
    <xf numFmtId="0" fontId="19" fillId="0" borderId="2" xfId="9" applyNumberFormat="1" applyFont="1" applyFill="1" applyBorder="1" applyAlignment="1" applyProtection="1">
      <alignment horizontal="right"/>
      <protection locked="0"/>
    </xf>
    <xf numFmtId="0" fontId="19" fillId="0" borderId="2" xfId="9" applyNumberFormat="1" applyFont="1" applyFill="1" applyBorder="1" applyAlignment="1">
      <alignment horizontal="right"/>
    </xf>
    <xf numFmtId="0" fontId="18" fillId="0" borderId="2" xfId="17" applyNumberFormat="1" applyFont="1" applyFill="1" applyBorder="1" applyAlignment="1">
      <alignment horizontal="right" wrapText="1"/>
    </xf>
    <xf numFmtId="0" fontId="18" fillId="0" borderId="0" xfId="17" applyFont="1" applyFill="1" applyBorder="1"/>
    <xf numFmtId="0" fontId="19" fillId="0" borderId="0" xfId="17" applyFont="1" applyFill="1"/>
    <xf numFmtId="0" fontId="19" fillId="0" borderId="1" xfId="46" applyFont="1" applyFill="1" applyBorder="1" applyAlignment="1">
      <alignment horizontal="left" indent="1"/>
    </xf>
    <xf numFmtId="0" fontId="19" fillId="0" borderId="1" xfId="17" applyFont="1" applyFill="1" applyBorder="1"/>
    <xf numFmtId="3" fontId="19" fillId="0" borderId="1" xfId="17" applyNumberFormat="1" applyFont="1" applyFill="1" applyBorder="1"/>
    <xf numFmtId="0" fontId="19" fillId="0" borderId="0" xfId="46" applyFont="1" applyFill="1" applyBorder="1" applyAlignment="1">
      <alignment horizontal="left" indent="1"/>
    </xf>
    <xf numFmtId="1" fontId="19" fillId="0" borderId="0" xfId="17" applyNumberFormat="1" applyFont="1" applyFill="1"/>
    <xf numFmtId="166" fontId="18" fillId="0" borderId="0" xfId="17" applyNumberFormat="1" applyFont="1" applyFill="1" applyAlignment="1">
      <alignment horizontal="right"/>
    </xf>
    <xf numFmtId="3" fontId="18" fillId="0" borderId="0" xfId="17" applyNumberFormat="1" applyFont="1" applyFill="1" applyAlignment="1">
      <alignment horizontal="right"/>
    </xf>
    <xf numFmtId="164" fontId="18" fillId="0" borderId="0" xfId="23" applyFont="1" applyFill="1" applyBorder="1" applyAlignment="1" applyProtection="1">
      <alignment horizontal="left"/>
    </xf>
    <xf numFmtId="0" fontId="23" fillId="2" borderId="2" xfId="46" applyFont="1" applyFill="1" applyBorder="1" applyAlignment="1">
      <alignment horizontal="center"/>
    </xf>
    <xf numFmtId="0" fontId="23" fillId="0" borderId="0" xfId="46" applyFont="1" applyAlignment="1">
      <alignment horizontal="center"/>
    </xf>
    <xf numFmtId="49" fontId="24" fillId="0" borderId="0" xfId="46" applyNumberFormat="1" applyFont="1" applyAlignment="1">
      <alignment horizontal="center"/>
    </xf>
    <xf numFmtId="0" fontId="26" fillId="0" borderId="0" xfId="46" applyFont="1" applyAlignment="1">
      <alignment horizontal="left"/>
    </xf>
    <xf numFmtId="164" fontId="27" fillId="0" borderId="0" xfId="7" applyFont="1" applyFill="1" applyAlignment="1">
      <alignment horizontal="left"/>
    </xf>
    <xf numFmtId="0" fontId="29" fillId="0" borderId="0" xfId="5" applyFont="1" applyFill="1" applyAlignment="1" applyProtection="1">
      <alignment horizontal="left"/>
    </xf>
    <xf numFmtId="0" fontId="31" fillId="0" borderId="0" xfId="21" applyFont="1" applyFill="1" applyAlignment="1" applyProtection="1"/>
    <xf numFmtId="0" fontId="32" fillId="0" borderId="0" xfId="45" applyFont="1"/>
    <xf numFmtId="168" fontId="21" fillId="0" borderId="0" xfId="11" applyNumberFormat="1" applyFont="1" applyFill="1" applyBorder="1" applyAlignment="1" applyProtection="1">
      <alignment horizontal="left"/>
    </xf>
    <xf numFmtId="164" fontId="10" fillId="0" borderId="0" xfId="7" applyFont="1" applyFill="1" applyBorder="1"/>
    <xf numFmtId="0" fontId="14" fillId="0" borderId="0" xfId="46" applyFont="1"/>
    <xf numFmtId="164" fontId="10" fillId="0" borderId="1" xfId="7" applyFont="1" applyFill="1" applyBorder="1"/>
    <xf numFmtId="164" fontId="29" fillId="0" borderId="0" xfId="7" applyFont="1" applyFill="1" applyAlignment="1" applyProtection="1">
      <alignment horizontal="left"/>
    </xf>
    <xf numFmtId="164" fontId="10" fillId="0" borderId="0" xfId="7" applyFont="1" applyFill="1" applyAlignment="1" applyProtection="1">
      <alignment horizontal="left"/>
    </xf>
    <xf numFmtId="0" fontId="14" fillId="0" borderId="0" xfId="5" applyFont="1" applyAlignment="1" applyProtection="1">
      <alignment horizontal="left"/>
    </xf>
    <xf numFmtId="0" fontId="14" fillId="0" borderId="0" xfId="6" applyFont="1" applyAlignment="1" applyProtection="1">
      <alignment horizontal="left"/>
    </xf>
    <xf numFmtId="0" fontId="2" fillId="0" borderId="0" xfId="46" applyFont="1" applyFill="1"/>
    <xf numFmtId="49" fontId="27" fillId="0" borderId="0" xfId="28" applyNumberFormat="1" applyFont="1" applyBorder="1" applyAlignment="1" applyProtection="1">
      <alignment horizontal="center"/>
      <protection locked="0"/>
    </xf>
    <xf numFmtId="0" fontId="33" fillId="0" borderId="0" xfId="35" applyFont="1" applyFill="1" applyAlignment="1" applyProtection="1">
      <alignment horizontal="left"/>
      <protection locked="0"/>
    </xf>
    <xf numFmtId="0" fontId="21" fillId="0" borderId="0" xfId="46" applyFont="1"/>
    <xf numFmtId="0" fontId="21" fillId="0" borderId="0" xfId="46" applyFont="1" applyAlignment="1">
      <alignment horizontal="left" indent="1"/>
    </xf>
    <xf numFmtId="0" fontId="21" fillId="0" borderId="0" xfId="46" applyFont="1" applyAlignment="1">
      <alignment horizontal="left" indent="2"/>
    </xf>
    <xf numFmtId="164" fontId="31" fillId="0" borderId="0" xfId="7" applyFont="1" applyAlignment="1" applyProtection="1">
      <alignment horizontal="left"/>
    </xf>
    <xf numFmtId="164" fontId="31" fillId="0" borderId="0" xfId="28" applyNumberFormat="1" applyFont="1" applyAlignment="1" applyProtection="1">
      <alignment horizontal="left"/>
      <protection locked="0"/>
    </xf>
    <xf numFmtId="166" fontId="32" fillId="0" borderId="0" xfId="46" applyNumberFormat="1" applyFont="1" applyAlignment="1">
      <alignment horizontal="left" indent="1"/>
    </xf>
    <xf numFmtId="166" fontId="32" fillId="0" borderId="0" xfId="46" applyNumberFormat="1" applyFont="1" applyAlignment="1">
      <alignment horizontal="left" indent="2"/>
    </xf>
    <xf numFmtId="0" fontId="32" fillId="0" borderId="0" xfId="46" applyFont="1" applyAlignment="1">
      <alignment horizontal="left" indent="2"/>
    </xf>
    <xf numFmtId="0" fontId="32" fillId="0" borderId="0" xfId="46" applyFont="1" applyAlignment="1">
      <alignment horizontal="left" indent="1"/>
    </xf>
    <xf numFmtId="0" fontId="31" fillId="0" borderId="0" xfId="9" applyFont="1" applyFill="1" applyBorder="1" applyAlignment="1">
      <alignment horizontal="left" indent="1"/>
    </xf>
    <xf numFmtId="0" fontId="34" fillId="0" borderId="0" xfId="18" applyFont="1" applyBorder="1" applyAlignment="1">
      <alignment horizontal="left"/>
    </xf>
    <xf numFmtId="0" fontId="33" fillId="0" borderId="0" xfId="9" applyFont="1" applyFill="1" applyBorder="1"/>
    <xf numFmtId="164" fontId="31" fillId="0" borderId="0" xfId="29" applyFont="1"/>
    <xf numFmtId="0" fontId="27" fillId="0" borderId="0" xfId="9" applyFont="1" applyFill="1" applyBorder="1" applyAlignment="1">
      <alignment horizontal="left"/>
    </xf>
    <xf numFmtId="0" fontId="35" fillId="0" borderId="0" xfId="9" applyFont="1" applyFill="1" applyBorder="1" applyAlignment="1">
      <alignment horizontal="left"/>
    </xf>
    <xf numFmtId="0" fontId="33" fillId="0" borderId="0" xfId="9" applyFont="1" applyBorder="1"/>
    <xf numFmtId="0" fontId="33" fillId="0" borderId="0" xfId="10" applyFont="1" applyBorder="1"/>
    <xf numFmtId="0" fontId="2" fillId="0" borderId="0" xfId="46" applyFont="1"/>
    <xf numFmtId="0" fontId="2" fillId="0" borderId="0" xfId="46" applyFont="1" applyAlignment="1">
      <alignment horizontal="left" indent="1"/>
    </xf>
    <xf numFmtId="0" fontId="2" fillId="0" borderId="0" xfId="46" applyFont="1" applyAlignment="1">
      <alignment horizontal="left" indent="2"/>
    </xf>
    <xf numFmtId="0" fontId="10" fillId="0" borderId="0" xfId="10" applyFont="1" applyFill="1" applyBorder="1" applyAlignment="1">
      <alignment horizontal="left" indent="2"/>
    </xf>
    <xf numFmtId="168" fontId="36" fillId="0" borderId="0" xfId="11" applyNumberFormat="1" applyFont="1" applyFill="1" applyBorder="1" applyAlignment="1" applyProtection="1">
      <alignment horizontal="left"/>
    </xf>
    <xf numFmtId="164" fontId="10" fillId="0" borderId="0" xfId="42" applyNumberFormat="1" applyFont="1" applyAlignment="1" applyProtection="1"/>
    <xf numFmtId="0" fontId="29" fillId="0" borderId="0" xfId="42" applyFont="1" applyAlignment="1" applyProtection="1"/>
    <xf numFmtId="0" fontId="32" fillId="0" borderId="0" xfId="11" applyFont="1" applyFill="1"/>
    <xf numFmtId="0" fontId="14" fillId="0" borderId="0" xfId="11" applyFont="1" applyFill="1" applyAlignment="1" applyProtection="1">
      <alignment horizontal="left"/>
    </xf>
    <xf numFmtId="0" fontId="33" fillId="0" borderId="0" xfId="12" applyFont="1" applyBorder="1" applyAlignment="1" applyProtection="1">
      <alignment horizontal="left"/>
      <protection locked="0"/>
    </xf>
    <xf numFmtId="164" fontId="36" fillId="0" borderId="0" xfId="23" applyFont="1" applyFill="1" applyBorder="1" applyAlignment="1" applyProtection="1">
      <alignment horizontal="left"/>
    </xf>
    <xf numFmtId="164" fontId="31" fillId="0" borderId="0" xfId="7" applyFont="1" applyFill="1" applyAlignment="1" applyProtection="1">
      <alignment horizontal="left"/>
    </xf>
    <xf numFmtId="0" fontId="32" fillId="0" borderId="1" xfId="46" applyFont="1" applyFill="1" applyBorder="1" applyAlignment="1">
      <alignment horizontal="left"/>
    </xf>
    <xf numFmtId="0" fontId="19" fillId="0" borderId="0" xfId="13" applyFont="1" applyFill="1"/>
    <xf numFmtId="0" fontId="19" fillId="0" borderId="1" xfId="13" applyFont="1" applyFill="1" applyBorder="1"/>
    <xf numFmtId="0" fontId="19" fillId="0" borderId="0" xfId="13" applyFont="1" applyFill="1" applyBorder="1"/>
    <xf numFmtId="0" fontId="33" fillId="0" borderId="0" xfId="13" applyFont="1" applyAlignment="1" applyProtection="1">
      <alignment horizontal="left"/>
      <protection locked="0"/>
    </xf>
    <xf numFmtId="164" fontId="10" fillId="0" borderId="0" xfId="32" applyFont="1"/>
    <xf numFmtId="0" fontId="36" fillId="0" borderId="0" xfId="38" applyFont="1" applyFill="1" applyAlignment="1" applyProtection="1">
      <alignment horizontal="left"/>
    </xf>
    <xf numFmtId="0" fontId="14" fillId="0" borderId="0" xfId="14" applyFont="1" applyFill="1" applyAlignment="1" applyProtection="1">
      <alignment horizontal="left"/>
    </xf>
    <xf numFmtId="0" fontId="14" fillId="0" borderId="0" xfId="14" applyFont="1" applyFill="1"/>
    <xf numFmtId="37" fontId="8" fillId="0" borderId="1" xfId="14" applyNumberFormat="1" applyFont="1" applyFill="1" applyBorder="1" applyAlignment="1" applyProtection="1">
      <alignment horizontal="fill"/>
    </xf>
    <xf numFmtId="0" fontId="14" fillId="0" borderId="0" xfId="14" applyFont="1" applyFill="1" applyAlignment="1" applyProtection="1">
      <alignment horizontal="right"/>
    </xf>
    <xf numFmtId="0" fontId="0" fillId="0" borderId="1" xfId="46" applyFont="1" applyBorder="1"/>
    <xf numFmtId="0" fontId="8" fillId="0" borderId="1" xfId="14" applyFont="1" applyFill="1" applyBorder="1"/>
    <xf numFmtId="168" fontId="32" fillId="0" borderId="0" xfId="11" applyNumberFormat="1" applyFont="1" applyFill="1" applyAlignment="1" applyProtection="1">
      <alignment horizontal="left"/>
    </xf>
    <xf numFmtId="0" fontId="33" fillId="0" borderId="0" xfId="15" applyFont="1" applyFill="1" applyAlignment="1" applyProtection="1">
      <alignment horizontal="left"/>
      <protection locked="0"/>
    </xf>
    <xf numFmtId="0" fontId="10" fillId="0" borderId="1" xfId="15" applyFont="1" applyFill="1" applyBorder="1"/>
    <xf numFmtId="0" fontId="13" fillId="0" borderId="0" xfId="2" applyFont="1" applyAlignment="1">
      <alignment horizontal="left"/>
    </xf>
    <xf numFmtId="0" fontId="13" fillId="0" borderId="0" xfId="2" applyFont="1" applyAlignment="1">
      <alignment horizontal="left" wrapText="1"/>
    </xf>
    <xf numFmtId="0" fontId="29" fillId="0" borderId="0" xfId="41" applyFont="1" applyFill="1" applyProtection="1">
      <protection locked="0"/>
    </xf>
    <xf numFmtId="0" fontId="10" fillId="0" borderId="0" xfId="41" applyFont="1" applyFill="1" applyProtection="1">
      <protection locked="0"/>
    </xf>
    <xf numFmtId="0" fontId="10" fillId="0" borderId="0" xfId="41" applyFont="1" applyFill="1" applyAlignment="1" applyProtection="1">
      <alignment horizontal="left" indent="1"/>
      <protection locked="0"/>
    </xf>
    <xf numFmtId="0" fontId="10" fillId="0" borderId="0" xfId="41" applyFont="1" applyFill="1" applyAlignment="1" applyProtection="1">
      <alignment horizontal="left" indent="2"/>
    </xf>
    <xf numFmtId="0" fontId="10" fillId="0" borderId="0" xfId="27" applyFont="1" applyAlignment="1" applyProtection="1">
      <alignment horizontal="left" indent="2"/>
    </xf>
    <xf numFmtId="0" fontId="10" fillId="0" borderId="0" xfId="41" applyFont="1" applyFill="1" applyAlignment="1" applyProtection="1">
      <alignment horizontal="left" indent="1"/>
    </xf>
    <xf numFmtId="0" fontId="29" fillId="0" borderId="0" xfId="41" applyFont="1" applyFill="1" applyAlignment="1" applyProtection="1">
      <alignment horizontal="left"/>
    </xf>
    <xf numFmtId="0" fontId="10" fillId="0" borderId="0" xfId="44" applyFont="1" applyAlignment="1" applyProtection="1">
      <alignment horizontal="left" indent="2"/>
      <protection locked="0"/>
    </xf>
    <xf numFmtId="0" fontId="10" fillId="0" borderId="0" xfId="44" applyFont="1" applyAlignment="1" applyProtection="1">
      <alignment horizontal="left" indent="1"/>
      <protection locked="0"/>
    </xf>
    <xf numFmtId="0" fontId="33" fillId="0" borderId="0" xfId="16" applyFont="1" applyAlignment="1" applyProtection="1">
      <alignment horizontal="left"/>
      <protection locked="0"/>
    </xf>
    <xf numFmtId="0" fontId="21" fillId="0" borderId="0" xfId="36" applyFont="1" applyAlignment="1" applyProtection="1">
      <alignment horizontal="left"/>
    </xf>
    <xf numFmtId="0" fontId="35" fillId="0" borderId="0" xfId="16" applyFont="1" applyFill="1"/>
    <xf numFmtId="0" fontId="35" fillId="0" borderId="0" xfId="16" applyFont="1" applyAlignment="1" applyProtection="1">
      <alignment horizontal="left"/>
    </xf>
    <xf numFmtId="164" fontId="34" fillId="0" borderId="0" xfId="23" applyFont="1" applyAlignment="1" applyProtection="1">
      <alignment horizontal="left"/>
    </xf>
    <xf numFmtId="0" fontId="21" fillId="0" borderId="1" xfId="17" applyFont="1" applyFill="1" applyBorder="1"/>
    <xf numFmtId="0" fontId="21" fillId="0" borderId="0" xfId="17" applyNumberFormat="1" applyFont="1" applyFill="1" applyAlignment="1">
      <alignment horizontal="right"/>
    </xf>
    <xf numFmtId="0" fontId="21" fillId="0" borderId="0" xfId="17" applyFont="1" applyFill="1"/>
    <xf numFmtId="0" fontId="14" fillId="0" borderId="0" xfId="46" applyFont="1" applyFill="1"/>
    <xf numFmtId="0" fontId="14" fillId="0" borderId="1" xfId="46" applyFont="1" applyBorder="1"/>
    <xf numFmtId="0" fontId="12" fillId="0" borderId="0" xfId="46" applyFont="1" applyBorder="1"/>
    <xf numFmtId="0" fontId="11" fillId="0" borderId="0" xfId="12" applyFont="1" applyBorder="1"/>
    <xf numFmtId="0" fontId="11" fillId="0" borderId="0" xfId="12" applyFont="1" applyFill="1" applyBorder="1"/>
    <xf numFmtId="0" fontId="3" fillId="0" borderId="0" xfId="46" applyFont="1" applyBorder="1"/>
    <xf numFmtId="0" fontId="11" fillId="0" borderId="0" xfId="13" applyFont="1" applyFill="1" applyBorder="1"/>
    <xf numFmtId="3" fontId="12" fillId="0" borderId="0" xfId="1" applyNumberFormat="1" applyFont="1" applyAlignment="1" applyProtection="1">
      <alignment horizontal="right"/>
    </xf>
    <xf numFmtId="3" fontId="11" fillId="0" borderId="0" xfId="13" applyNumberFormat="1" applyFont="1" applyFill="1" applyBorder="1" applyAlignment="1">
      <alignment horizontal="right"/>
    </xf>
    <xf numFmtId="0" fontId="18" fillId="0" borderId="0" xfId="17" applyNumberFormat="1" applyFont="1" applyFill="1" applyBorder="1" applyAlignment="1">
      <alignment horizontal="right" wrapText="1"/>
    </xf>
    <xf numFmtId="0" fontId="27" fillId="0" borderId="0" xfId="5" applyFont="1" applyFill="1" applyAlignment="1" applyProtection="1">
      <alignment horizontal="left"/>
    </xf>
    <xf numFmtId="0" fontId="18" fillId="0" borderId="0" xfId="17" applyFont="1" applyFill="1" applyAlignment="1">
      <alignment horizontal="left"/>
    </xf>
    <xf numFmtId="0" fontId="21" fillId="0" borderId="0" xfId="17" applyFont="1" applyFill="1" applyAlignment="1">
      <alignment horizontal="left"/>
    </xf>
    <xf numFmtId="0" fontId="9" fillId="0" borderId="0" xfId="16" applyFont="1" applyFill="1" applyAlignment="1">
      <alignment horizontal="left"/>
    </xf>
    <xf numFmtId="0" fontId="10" fillId="0" borderId="0" xfId="16" applyFont="1" applyFill="1" applyAlignment="1">
      <alignment horizontal="left"/>
    </xf>
    <xf numFmtId="0" fontId="9" fillId="0" borderId="0" xfId="15" applyFont="1" applyFill="1" applyAlignment="1">
      <alignment horizontal="left"/>
    </xf>
    <xf numFmtId="0" fontId="9" fillId="0" borderId="0" xfId="9" applyFont="1" applyFill="1" applyBorder="1" applyAlignment="1">
      <alignment horizontal="left"/>
    </xf>
    <xf numFmtId="0" fontId="31" fillId="0" borderId="0" xfId="15" applyFont="1" applyFill="1" applyAlignment="1">
      <alignment horizontal="left"/>
    </xf>
    <xf numFmtId="0" fontId="8" fillId="0" borderId="0" xfId="14" applyFont="1" applyFill="1" applyAlignment="1">
      <alignment horizontal="left"/>
    </xf>
    <xf numFmtId="0" fontId="27" fillId="0" borderId="0" xfId="13" applyFont="1" applyFill="1" applyBorder="1" applyAlignment="1">
      <alignment horizontal="left"/>
    </xf>
    <xf numFmtId="0" fontId="31" fillId="0" borderId="0" xfId="13" applyFont="1" applyFill="1" applyBorder="1" applyAlignment="1">
      <alignment horizontal="left"/>
    </xf>
    <xf numFmtId="0" fontId="27" fillId="0" borderId="0" xfId="12" applyFont="1" applyFill="1" applyBorder="1" applyAlignment="1">
      <alignment horizontal="left"/>
    </xf>
    <xf numFmtId="0" fontId="36" fillId="0" borderId="0" xfId="11" applyFont="1" applyFill="1" applyAlignment="1">
      <alignment horizontal="left"/>
    </xf>
    <xf numFmtId="0" fontId="32" fillId="0" borderId="0" xfId="11" applyFont="1" applyFill="1" applyAlignment="1">
      <alignment horizontal="left"/>
    </xf>
    <xf numFmtId="0" fontId="27" fillId="0" borderId="0" xfId="10" applyFont="1" applyFill="1" applyBorder="1" applyAlignment="1">
      <alignment horizontal="left"/>
    </xf>
    <xf numFmtId="0" fontId="31" fillId="0" borderId="0" xfId="9" applyFont="1" applyFill="1" applyBorder="1" applyAlignment="1">
      <alignment horizontal="left"/>
    </xf>
    <xf numFmtId="0" fontId="36" fillId="0" borderId="0" xfId="46" applyFont="1" applyFill="1" applyAlignment="1">
      <alignment horizontal="left"/>
    </xf>
    <xf numFmtId="0" fontId="27" fillId="0" borderId="0" xfId="35" applyFont="1" applyFill="1" applyAlignment="1">
      <alignment horizontal="left"/>
    </xf>
    <xf numFmtId="0" fontId="32" fillId="0" borderId="0" xfId="46" applyFont="1" applyFill="1" applyAlignment="1">
      <alignment horizontal="left"/>
    </xf>
    <xf numFmtId="49" fontId="27" fillId="0" borderId="0" xfId="7" applyNumberFormat="1" applyFont="1" applyFill="1" applyAlignment="1">
      <alignment horizontal="left"/>
    </xf>
    <xf numFmtId="49" fontId="9" fillId="0" borderId="0" xfId="7" applyNumberFormat="1" applyFont="1" applyFill="1" applyBorder="1" applyAlignment="1">
      <alignment horizontal="left"/>
    </xf>
    <xf numFmtId="49" fontId="10" fillId="0" borderId="0" xfId="7" applyNumberFormat="1" applyFont="1" applyFill="1" applyAlignment="1">
      <alignment horizontal="left"/>
    </xf>
    <xf numFmtId="49" fontId="8" fillId="0" borderId="0" xfId="46" applyNumberFormat="1" applyFont="1" applyAlignment="1">
      <alignment horizontal="left"/>
    </xf>
    <xf numFmtId="0" fontId="31" fillId="0" borderId="0" xfId="9" applyFont="1" applyFill="1" applyBorder="1" applyAlignment="1">
      <alignment horizontal="left" indent="2"/>
    </xf>
    <xf numFmtId="0" fontId="8" fillId="0" borderId="0" xfId="46" applyFont="1" applyFill="1" applyAlignment="1">
      <alignment horizontal="left" indent="2"/>
    </xf>
    <xf numFmtId="164" fontId="30" fillId="0" borderId="0" xfId="7" applyFont="1" applyFill="1" applyBorder="1"/>
    <xf numFmtId="0" fontId="8" fillId="0" borderId="0" xfId="11" applyFont="1" applyFill="1" applyAlignment="1" applyProtection="1">
      <alignment horizontal="left"/>
    </xf>
    <xf numFmtId="0" fontId="14" fillId="0" borderId="1" xfId="14" applyFont="1" applyFill="1" applyBorder="1" applyAlignment="1" applyProtection="1">
      <alignment horizontal="right"/>
    </xf>
    <xf numFmtId="0" fontId="4" fillId="0" borderId="0" xfId="46" applyFont="1" applyBorder="1"/>
    <xf numFmtId="0" fontId="14" fillId="0" borderId="0" xfId="14" applyFont="1" applyFill="1" applyAlignment="1" applyProtection="1">
      <alignment horizontal="left" indent="1"/>
    </xf>
    <xf numFmtId="3" fontId="9" fillId="0" borderId="0" xfId="19" applyNumberFormat="1" applyFont="1" applyFill="1" applyBorder="1" applyAlignment="1" applyProtection="1">
      <alignment horizontal="right"/>
    </xf>
    <xf numFmtId="3" fontId="8" fillId="0" borderId="1" xfId="11" applyNumberFormat="1" applyFont="1" applyFill="1" applyBorder="1" applyAlignment="1" applyProtection="1">
      <alignment horizontal="left"/>
    </xf>
    <xf numFmtId="168" fontId="8" fillId="0" borderId="1" xfId="11" applyNumberFormat="1" applyFont="1" applyFill="1" applyBorder="1" applyAlignment="1" applyProtection="1">
      <alignment horizontal="right"/>
    </xf>
    <xf numFmtId="164" fontId="8" fillId="0" borderId="1" xfId="11" applyNumberFormat="1" applyFont="1" applyFill="1" applyBorder="1" applyProtection="1"/>
    <xf numFmtId="3" fontId="8" fillId="0" borderId="1" xfId="11" applyNumberFormat="1" applyFont="1" applyFill="1" applyBorder="1"/>
    <xf numFmtId="3" fontId="8" fillId="0" borderId="1" xfId="11" applyNumberFormat="1" applyFont="1" applyFill="1" applyBorder="1" applyAlignment="1">
      <alignment horizontal="right"/>
    </xf>
    <xf numFmtId="3" fontId="8" fillId="0" borderId="0" xfId="11" applyNumberFormat="1" applyFont="1" applyFill="1" applyBorder="1" applyAlignment="1" applyProtection="1">
      <alignment horizontal="left"/>
    </xf>
    <xf numFmtId="168" fontId="8" fillId="0" borderId="0" xfId="11" applyNumberFormat="1" applyFont="1" applyFill="1" applyBorder="1" applyAlignment="1" applyProtection="1">
      <alignment horizontal="right"/>
    </xf>
    <xf numFmtId="3" fontId="8" fillId="0" borderId="0" xfId="11" applyNumberFormat="1" applyFont="1" applyFill="1" applyBorder="1"/>
    <xf numFmtId="3" fontId="8" fillId="0" borderId="0" xfId="11" applyNumberFormat="1" applyFont="1" applyFill="1" applyBorder="1" applyAlignment="1">
      <alignment horizontal="right"/>
    </xf>
    <xf numFmtId="0" fontId="21" fillId="0" borderId="0" xfId="11" applyFont="1" applyAlignment="1" applyProtection="1">
      <alignment horizontal="left"/>
    </xf>
    <xf numFmtId="3" fontId="9" fillId="0" borderId="0" xfId="16" applyNumberFormat="1" applyFont="1" applyFill="1" applyAlignment="1" applyProtection="1">
      <alignment horizontal="right"/>
      <protection locked="0"/>
    </xf>
    <xf numFmtId="4" fontId="5" fillId="0" borderId="0" xfId="46" applyNumberFormat="1" applyFont="1" applyFill="1"/>
    <xf numFmtId="169" fontId="12" fillId="0" borderId="0" xfId="26" applyNumberFormat="1" applyFont="1" applyFill="1" applyBorder="1" applyAlignment="1">
      <alignment horizontal="right"/>
    </xf>
    <xf numFmtId="0" fontId="10" fillId="0" borderId="0" xfId="15" applyFont="1" applyBorder="1"/>
    <xf numFmtId="169" fontId="8" fillId="0" borderId="0" xfId="24" applyNumberFormat="1" applyFont="1" applyFill="1" applyBorder="1" applyAlignment="1" applyProtection="1">
      <alignment horizontal="right"/>
    </xf>
    <xf numFmtId="3" fontId="9" fillId="0" borderId="0" xfId="15" applyNumberFormat="1" applyFont="1" applyBorder="1"/>
    <xf numFmtId="1" fontId="11" fillId="0" borderId="0" xfId="15" applyNumberFormat="1" applyFont="1" applyFill="1" applyBorder="1"/>
    <xf numFmtId="3" fontId="11" fillId="0" borderId="0" xfId="15" applyNumberFormat="1" applyFont="1" applyFill="1" applyBorder="1"/>
    <xf numFmtId="1" fontId="9" fillId="0" borderId="0" xfId="15" applyNumberFormat="1" applyFont="1" applyFill="1" applyBorder="1"/>
    <xf numFmtId="0" fontId="11" fillId="0" borderId="0" xfId="15" applyFont="1" applyFill="1"/>
    <xf numFmtId="169" fontId="8" fillId="0" borderId="0" xfId="26" applyNumberFormat="1" applyFont="1" applyFill="1" applyBorder="1" applyAlignment="1">
      <alignment horizontal="right"/>
    </xf>
    <xf numFmtId="0" fontId="29" fillId="0" borderId="0" xfId="15" applyFont="1" applyBorder="1"/>
    <xf numFmtId="3" fontId="12" fillId="0" borderId="0" xfId="16" applyNumberFormat="1" applyFont="1" applyFill="1" applyAlignment="1" applyProtection="1">
      <alignment horizontal="right"/>
      <protection locked="0"/>
    </xf>
    <xf numFmtId="3" fontId="12" fillId="0" borderId="0" xfId="46" applyNumberFormat="1" applyFont="1" applyFill="1" applyBorder="1" applyAlignment="1">
      <alignment horizontal="right"/>
    </xf>
    <xf numFmtId="3" fontId="9" fillId="0" borderId="1" xfId="13" applyNumberFormat="1" applyFont="1" applyFill="1" applyBorder="1"/>
    <xf numFmtId="3" fontId="11" fillId="0" borderId="0" xfId="13" applyNumberFormat="1" applyFont="1" applyFill="1" applyBorder="1"/>
    <xf numFmtId="0" fontId="27" fillId="0" borderId="0" xfId="5" applyFont="1" applyFill="1" applyAlignment="1">
      <alignment horizontal="left"/>
    </xf>
    <xf numFmtId="0" fontId="27" fillId="0" borderId="0" xfId="5" applyFont="1" applyFill="1" applyBorder="1" applyAlignment="1">
      <alignment horizontal="left"/>
    </xf>
    <xf numFmtId="0" fontId="36" fillId="0" borderId="0" xfId="5" applyFont="1" applyFill="1" applyAlignment="1">
      <alignment horizontal="left"/>
    </xf>
    <xf numFmtId="0" fontId="36" fillId="0" borderId="0" xfId="45" applyFont="1" applyAlignment="1">
      <alignment horizontal="left"/>
    </xf>
    <xf numFmtId="0" fontId="37" fillId="0" borderId="0" xfId="5" applyFont="1" applyFill="1" applyAlignment="1" applyProtection="1"/>
    <xf numFmtId="0" fontId="36" fillId="0" borderId="0" xfId="45" applyFont="1"/>
    <xf numFmtId="0" fontId="27" fillId="0" borderId="0" xfId="5" applyFont="1" applyFill="1" applyBorder="1"/>
    <xf numFmtId="0" fontId="36" fillId="0" borderId="0" xfId="5" applyFont="1" applyFill="1"/>
    <xf numFmtId="0" fontId="36" fillId="0" borderId="1" xfId="5" applyFont="1" applyFill="1" applyBorder="1" applyAlignment="1" applyProtection="1"/>
    <xf numFmtId="0" fontId="27" fillId="0" borderId="1" xfId="5" applyFont="1" applyFill="1" applyBorder="1" applyAlignment="1" applyProtection="1">
      <alignment horizontal="left"/>
    </xf>
    <xf numFmtId="0" fontId="27" fillId="0" borderId="1" xfId="5" applyFont="1" applyFill="1" applyBorder="1" applyAlignment="1" applyProtection="1">
      <alignment horizontal="fill"/>
    </xf>
    <xf numFmtId="0" fontId="27" fillId="0" borderId="1" xfId="5" applyFont="1" applyFill="1" applyBorder="1" applyAlignment="1" applyProtection="1">
      <alignment horizontal="right"/>
    </xf>
    <xf numFmtId="0" fontId="36" fillId="0" borderId="1" xfId="5" applyFont="1" applyFill="1" applyBorder="1"/>
    <xf numFmtId="0" fontId="36" fillId="0" borderId="0" xfId="5" applyFont="1" applyFill="1" applyAlignment="1"/>
    <xf numFmtId="0" fontId="27" fillId="0" borderId="2" xfId="5" applyFont="1" applyFill="1" applyBorder="1" applyAlignment="1" applyProtection="1">
      <alignment horizontal="right"/>
    </xf>
    <xf numFmtId="0" fontId="37" fillId="0" borderId="0" xfId="5" applyFont="1" applyFill="1" applyAlignment="1" applyProtection="1">
      <alignment horizontal="left"/>
    </xf>
    <xf numFmtId="167" fontId="27" fillId="0" borderId="0" xfId="5" applyNumberFormat="1" applyFont="1" applyFill="1" applyBorder="1"/>
    <xf numFmtId="167" fontId="36" fillId="0" borderId="0" xfId="5" applyNumberFormat="1" applyFont="1" applyFill="1"/>
    <xf numFmtId="166" fontId="36" fillId="0" borderId="0" xfId="5" applyNumberFormat="1" applyFont="1" applyFill="1" applyAlignment="1">
      <alignment horizontal="right"/>
    </xf>
    <xf numFmtId="0" fontId="36" fillId="0" borderId="0" xfId="45" applyFont="1" applyAlignment="1"/>
    <xf numFmtId="0" fontId="36" fillId="0" borderId="0" xfId="45" applyFont="1" applyFill="1"/>
    <xf numFmtId="3" fontId="36" fillId="0" borderId="0" xfId="5" applyNumberFormat="1" applyFont="1" applyFill="1" applyAlignment="1" applyProtection="1">
      <alignment horizontal="right"/>
    </xf>
    <xf numFmtId="0" fontId="37" fillId="0" borderId="0" xfId="5" applyFont="1" applyFill="1"/>
    <xf numFmtId="167" fontId="27" fillId="0" borderId="0" xfId="5" applyNumberFormat="1" applyFont="1" applyFill="1" applyAlignment="1">
      <alignment horizontal="right"/>
    </xf>
    <xf numFmtId="0" fontId="27" fillId="0" borderId="0" xfId="5" applyFont="1" applyFill="1"/>
    <xf numFmtId="3" fontId="36" fillId="0" borderId="0" xfId="5" applyNumberFormat="1" applyFont="1" applyFill="1"/>
    <xf numFmtId="0" fontId="27" fillId="0" borderId="0" xfId="21" applyFont="1" applyFill="1" applyAlignment="1" applyProtection="1"/>
    <xf numFmtId="166" fontId="36" fillId="0" borderId="1" xfId="5" applyNumberFormat="1" applyFont="1" applyFill="1" applyBorder="1" applyAlignment="1">
      <alignment horizontal="right"/>
    </xf>
    <xf numFmtId="0" fontId="27" fillId="0" borderId="0" xfId="21" applyFont="1" applyFill="1" applyAlignment="1" applyProtection="1">
      <alignment horizontal="left"/>
    </xf>
    <xf numFmtId="0" fontId="9" fillId="0" borderId="0" xfId="5" applyFont="1" applyFill="1" applyBorder="1"/>
    <xf numFmtId="167" fontId="9" fillId="0" borderId="0" xfId="5" applyNumberFormat="1" applyFont="1" applyFill="1" applyBorder="1"/>
    <xf numFmtId="164" fontId="11" fillId="0" borderId="0" xfId="5" applyNumberFormat="1" applyFont="1" applyFill="1" applyAlignment="1" applyProtection="1">
      <alignment horizontal="left"/>
    </xf>
    <xf numFmtId="164" fontId="29" fillId="0" borderId="0" xfId="5" applyNumberFormat="1" applyFont="1" applyFill="1" applyAlignment="1" applyProtection="1">
      <alignment horizontal="left"/>
    </xf>
    <xf numFmtId="0" fontId="9" fillId="0" borderId="0" xfId="5" applyFont="1" applyFill="1"/>
    <xf numFmtId="167" fontId="11" fillId="0" borderId="0" xfId="5" applyNumberFormat="1" applyFont="1" applyFill="1" applyAlignment="1">
      <alignment horizontal="left"/>
    </xf>
    <xf numFmtId="167" fontId="29" fillId="0" borderId="0" xfId="5" applyNumberFormat="1" applyFont="1" applyFill="1" applyAlignment="1">
      <alignment horizontal="left"/>
    </xf>
    <xf numFmtId="166" fontId="11" fillId="0" borderId="0" xfId="5" applyNumberFormat="1" applyFont="1" applyFill="1" applyAlignment="1" applyProtection="1">
      <alignment horizontal="left"/>
    </xf>
    <xf numFmtId="166" fontId="29" fillId="0" borderId="0" xfId="5" applyNumberFormat="1" applyFont="1" applyFill="1" applyAlignment="1" applyProtection="1">
      <alignment horizontal="left"/>
    </xf>
    <xf numFmtId="0" fontId="31" fillId="0" borderId="0" xfId="44" applyFont="1" applyFill="1" applyAlignment="1" applyProtection="1">
      <alignment horizontal="left" indent="1"/>
      <protection locked="0"/>
    </xf>
    <xf numFmtId="0" fontId="10" fillId="0" borderId="0" xfId="27" applyFont="1" applyAlignment="1" applyProtection="1">
      <alignment horizontal="left" indent="2"/>
      <protection locked="0"/>
    </xf>
    <xf numFmtId="0" fontId="10" fillId="0" borderId="0" xfId="41" applyFont="1" applyFill="1" applyAlignment="1" applyProtection="1">
      <alignment horizontal="left" indent="3"/>
    </xf>
    <xf numFmtId="0" fontId="12" fillId="0" borderId="0" xfId="14" applyFont="1" applyFill="1" applyBorder="1" applyAlignment="1" applyProtection="1">
      <alignment horizontal="left"/>
    </xf>
    <xf numFmtId="0" fontId="8" fillId="0" borderId="0" xfId="14" applyFont="1" applyFill="1" applyBorder="1"/>
    <xf numFmtId="0" fontId="8" fillId="0" borderId="0" xfId="20" applyFont="1" applyFill="1" applyBorder="1"/>
    <xf numFmtId="0" fontId="28" fillId="0" borderId="0" xfId="14" applyFont="1" applyFill="1" applyBorder="1"/>
    <xf numFmtId="0" fontId="5" fillId="0" borderId="0" xfId="46" applyFont="1" applyFill="1"/>
    <xf numFmtId="0" fontId="32" fillId="0" borderId="0" xfId="14" applyFont="1" applyFill="1"/>
    <xf numFmtId="0" fontId="14" fillId="0" borderId="1" xfId="14" applyFont="1" applyFill="1" applyBorder="1" applyAlignment="1" applyProtection="1">
      <alignment horizontal="left"/>
    </xf>
    <xf numFmtId="0" fontId="8" fillId="0" borderId="1" xfId="14" applyFont="1" applyFill="1" applyBorder="1" applyAlignment="1">
      <alignment horizontal="left"/>
    </xf>
    <xf numFmtId="0" fontId="5" fillId="0" borderId="1" xfId="46" applyFont="1" applyFill="1" applyBorder="1"/>
    <xf numFmtId="0" fontId="14" fillId="0" borderId="0" xfId="14" applyFont="1" applyFill="1" applyAlignment="1">
      <alignment horizontal="left"/>
    </xf>
    <xf numFmtId="0" fontId="14" fillId="0" borderId="0" xfId="14" applyFont="1" applyFill="1" applyAlignment="1">
      <alignment horizontal="right"/>
    </xf>
    <xf numFmtId="0" fontId="8" fillId="0" borderId="0" xfId="46" applyFont="1" applyFill="1" applyBorder="1" applyAlignment="1">
      <alignment horizontal="left" indent="2"/>
    </xf>
    <xf numFmtId="3" fontId="8" fillId="0" borderId="0" xfId="16" applyNumberFormat="1" applyFont="1" applyFill="1" applyAlignment="1" applyProtection="1">
      <alignment horizontal="right"/>
    </xf>
    <xf numFmtId="3" fontId="19" fillId="0" borderId="0" xfId="3" applyNumberFormat="1" applyFont="1" applyFill="1" applyBorder="1" applyAlignment="1"/>
    <xf numFmtId="0" fontId="31" fillId="0" borderId="0" xfId="40" applyFont="1" applyFill="1" applyAlignment="1" applyProtection="1">
      <alignment horizontal="left"/>
      <protection locked="0"/>
    </xf>
    <xf numFmtId="167" fontId="10" fillId="0" borderId="0" xfId="7" applyNumberFormat="1" applyFont="1" applyFill="1" applyAlignment="1" applyProtection="1">
      <alignment horizontal="left"/>
    </xf>
    <xf numFmtId="0" fontId="20" fillId="0" borderId="0" xfId="46" applyFont="1" applyAlignment="1">
      <alignment horizontal="left"/>
    </xf>
    <xf numFmtId="0" fontId="20" fillId="0" borderId="0" xfId="46" applyFont="1"/>
    <xf numFmtId="166" fontId="0" fillId="0" borderId="1" xfId="46" applyNumberFormat="1" applyFont="1" applyBorder="1" applyAlignment="1">
      <alignment horizontal="center"/>
    </xf>
    <xf numFmtId="0" fontId="0" fillId="0" borderId="0" xfId="46" applyFont="1" applyAlignment="1">
      <alignment horizontal="right"/>
    </xf>
    <xf numFmtId="0" fontId="18" fillId="0" borderId="0" xfId="17" applyFont="1" applyFill="1" applyAlignment="1">
      <alignment horizontal="right"/>
    </xf>
    <xf numFmtId="3" fontId="19" fillId="0" borderId="0" xfId="9" applyNumberFormat="1" applyFont="1" applyFill="1" applyBorder="1" applyAlignment="1">
      <alignment horizontal="right"/>
    </xf>
    <xf numFmtId="0" fontId="18" fillId="0" borderId="1" xfId="17" applyFont="1" applyFill="1" applyBorder="1" applyAlignment="1">
      <alignment horizontal="right"/>
    </xf>
    <xf numFmtId="0" fontId="18" fillId="0" borderId="0" xfId="17" applyFont="1" applyFill="1" applyBorder="1" applyAlignment="1">
      <alignment horizontal="right"/>
    </xf>
    <xf numFmtId="3" fontId="9" fillId="0" borderId="0" xfId="46" applyNumberFormat="1" applyFont="1" applyFill="1" applyAlignment="1">
      <alignment horizontal="right"/>
    </xf>
    <xf numFmtId="3" fontId="9" fillId="0" borderId="0" xfId="46" applyNumberFormat="1" applyFont="1" applyFill="1" applyBorder="1" applyAlignment="1">
      <alignment horizontal="right"/>
    </xf>
    <xf numFmtId="3" fontId="19" fillId="0" borderId="1" xfId="17" applyNumberFormat="1" applyFont="1" applyFill="1" applyBorder="1" applyAlignment="1">
      <alignment horizontal="right"/>
    </xf>
    <xf numFmtId="1" fontId="19" fillId="0" borderId="0" xfId="17" applyNumberFormat="1" applyFont="1" applyFill="1" applyAlignment="1">
      <alignment horizontal="right"/>
    </xf>
    <xf numFmtId="3" fontId="8" fillId="0" borderId="0" xfId="34" applyNumberFormat="1" applyFont="1" applyFill="1" applyAlignment="1">
      <alignment horizontal="right"/>
    </xf>
    <xf numFmtId="0" fontId="12" fillId="0" borderId="0" xfId="5" applyFont="1" applyFill="1"/>
    <xf numFmtId="0" fontId="9" fillId="0" borderId="0" xfId="5" applyFont="1" applyFill="1" applyAlignment="1">
      <alignment horizontal="left"/>
    </xf>
    <xf numFmtId="0" fontId="8" fillId="0" borderId="0" xfId="45" applyFont="1"/>
    <xf numFmtId="0" fontId="9" fillId="0" borderId="0" xfId="21" applyFont="1" applyFill="1" applyAlignment="1" applyProtection="1"/>
    <xf numFmtId="0" fontId="11" fillId="0" borderId="0" xfId="21" applyFont="1" applyFill="1" applyAlignment="1" applyProtection="1"/>
    <xf numFmtId="0" fontId="36" fillId="0" borderId="0" xfId="46" applyFont="1" applyFill="1" applyAlignment="1">
      <alignment horizontal="right"/>
    </xf>
    <xf numFmtId="0" fontId="27" fillId="0" borderId="0" xfId="9" applyFont="1" applyFill="1" applyBorder="1" applyAlignment="1">
      <alignment horizontal="right"/>
    </xf>
    <xf numFmtId="0" fontId="8" fillId="0" borderId="0" xfId="46" applyFont="1" applyFill="1" applyAlignment="1">
      <alignment horizontal="right"/>
    </xf>
    <xf numFmtId="0" fontId="8" fillId="0" borderId="1" xfId="46" applyFont="1" applyFill="1" applyBorder="1" applyAlignment="1">
      <alignment horizontal="right"/>
    </xf>
    <xf numFmtId="0" fontId="8" fillId="0" borderId="2" xfId="46" applyFont="1" applyFill="1" applyBorder="1" applyAlignment="1">
      <alignment horizontal="right"/>
    </xf>
    <xf numFmtId="0" fontId="8" fillId="0" borderId="0" xfId="46" applyFont="1" applyFill="1" applyBorder="1" applyAlignment="1">
      <alignment horizontal="right"/>
    </xf>
    <xf numFmtId="0" fontId="8" fillId="0" borderId="0" xfId="46" applyFont="1" applyAlignment="1">
      <alignment horizontal="right"/>
    </xf>
    <xf numFmtId="0" fontId="8" fillId="0" borderId="1" xfId="46" applyFont="1" applyBorder="1" applyAlignment="1">
      <alignment horizontal="right"/>
    </xf>
    <xf numFmtId="3" fontId="9" fillId="0" borderId="1" xfId="9" applyNumberFormat="1" applyFont="1" applyFill="1" applyBorder="1"/>
    <xf numFmtId="0" fontId="0" fillId="0" borderId="0" xfId="46" applyFont="1" applyFill="1"/>
    <xf numFmtId="0" fontId="0" fillId="0" borderId="0" xfId="46" applyFont="1" applyFill="1" applyAlignment="1">
      <alignment horizontal="right"/>
    </xf>
    <xf numFmtId="0" fontId="0" fillId="0" borderId="1" xfId="46" applyFont="1" applyFill="1" applyBorder="1"/>
    <xf numFmtId="0" fontId="14" fillId="0" borderId="0" xfId="11" applyFont="1" applyFill="1" applyBorder="1" applyAlignment="1" applyProtection="1">
      <alignment horizontal="left"/>
    </xf>
    <xf numFmtId="0" fontId="14" fillId="0" borderId="0" xfId="39" applyFont="1" applyFill="1" applyAlignment="1" applyProtection="1">
      <alignment horizontal="left" wrapText="1"/>
    </xf>
    <xf numFmtId="0" fontId="41" fillId="0" borderId="0" xfId="46" applyFont="1" applyFill="1"/>
    <xf numFmtId="0" fontId="41" fillId="0" borderId="0" xfId="46" applyFont="1" applyAlignment="1">
      <alignment wrapText="1"/>
    </xf>
    <xf numFmtId="3" fontId="12" fillId="0" borderId="0" xfId="14" applyNumberFormat="1" applyFont="1" applyFill="1" applyAlignment="1">
      <alignment horizontal="left"/>
    </xf>
    <xf numFmtId="3" fontId="12" fillId="0" borderId="0" xfId="14" applyNumberFormat="1" applyFont="1" applyFill="1"/>
    <xf numFmtId="3" fontId="12" fillId="0" borderId="1" xfId="14" applyNumberFormat="1" applyFont="1" applyFill="1" applyBorder="1" applyAlignment="1" applyProtection="1">
      <alignment horizontal="fill"/>
    </xf>
    <xf numFmtId="0" fontId="12" fillId="0" borderId="0" xfId="14" applyFont="1" applyFill="1" applyAlignment="1">
      <alignment horizontal="right"/>
    </xf>
    <xf numFmtId="0" fontId="12" fillId="0" borderId="0" xfId="14" applyFont="1" applyFill="1" applyAlignment="1" applyProtection="1">
      <alignment horizontal="right"/>
    </xf>
    <xf numFmtId="0" fontId="38" fillId="0" borderId="0" xfId="14" applyFont="1" applyFill="1"/>
    <xf numFmtId="0" fontId="38" fillId="0" borderId="1" xfId="14" applyFont="1" applyFill="1" applyBorder="1" applyAlignment="1" applyProtection="1">
      <alignment horizontal="right"/>
    </xf>
    <xf numFmtId="3" fontId="12" fillId="0" borderId="0" xfId="14" applyNumberFormat="1" applyFont="1" applyFill="1" applyBorder="1" applyAlignment="1" applyProtection="1">
      <alignment horizontal="fill"/>
    </xf>
    <xf numFmtId="3" fontId="12" fillId="0" borderId="1" xfId="37" applyNumberFormat="1" applyFont="1" applyFill="1" applyBorder="1" applyAlignment="1" applyProtection="1">
      <alignment horizontal="fill"/>
    </xf>
    <xf numFmtId="3" fontId="12" fillId="0" borderId="0" xfId="37" applyNumberFormat="1" applyFont="1" applyFill="1" applyProtection="1"/>
    <xf numFmtId="0" fontId="12" fillId="0" borderId="0" xfId="14" applyFont="1" applyFill="1" applyBorder="1"/>
    <xf numFmtId="0" fontId="12" fillId="0" borderId="0" xfId="14" applyFont="1" applyFill="1"/>
    <xf numFmtId="0" fontId="12" fillId="0" borderId="1" xfId="14" applyFont="1" applyFill="1" applyBorder="1"/>
    <xf numFmtId="0" fontId="38" fillId="0" borderId="0" xfId="14" applyFont="1" applyFill="1" applyAlignment="1">
      <alignment horizontal="right"/>
    </xf>
    <xf numFmtId="0" fontId="18" fillId="0" borderId="1" xfId="17" applyNumberFormat="1" applyFont="1" applyFill="1" applyBorder="1" applyAlignment="1">
      <alignment horizontal="right" wrapText="1"/>
    </xf>
    <xf numFmtId="164" fontId="9" fillId="0" borderId="0" xfId="8" applyFont="1" applyFill="1" applyBorder="1" applyAlignment="1">
      <alignment horizontal="left"/>
    </xf>
    <xf numFmtId="164" fontId="9" fillId="0" borderId="0" xfId="7" applyFont="1" applyFill="1" applyBorder="1" applyAlignment="1">
      <alignment horizontal="left"/>
    </xf>
    <xf numFmtId="164" fontId="11" fillId="0" borderId="0" xfId="8" applyFont="1" applyFill="1" applyBorder="1" applyAlignment="1" applyProtection="1">
      <alignment horizontal="left"/>
    </xf>
    <xf numFmtId="164" fontId="9" fillId="0" borderId="0" xfId="8" applyFont="1" applyFill="1" applyBorder="1" applyAlignment="1" applyProtection="1">
      <alignment horizontal="left" indent="1"/>
    </xf>
    <xf numFmtId="164" fontId="9" fillId="0" borderId="0" xfId="8" applyFont="1" applyFill="1" applyBorder="1" applyAlignment="1" applyProtection="1">
      <alignment horizontal="left" indent="2"/>
    </xf>
    <xf numFmtId="164" fontId="9" fillId="0" borderId="0" xfId="8" applyFont="1" applyFill="1" applyAlignment="1" applyProtection="1">
      <alignment horizontal="left" indent="2"/>
    </xf>
    <xf numFmtId="164" fontId="10" fillId="0" borderId="0" xfId="8" applyFont="1" applyFill="1" applyBorder="1" applyAlignment="1" applyProtection="1">
      <alignment horizontal="left"/>
    </xf>
    <xf numFmtId="49" fontId="9" fillId="0" borderId="2" xfId="7" applyNumberFormat="1" applyFont="1" applyFill="1" applyBorder="1" applyAlignment="1" applyProtection="1">
      <alignment horizontal="right"/>
    </xf>
    <xf numFmtId="164" fontId="10" fillId="0" borderId="0" xfId="8" applyFont="1" applyFill="1" applyBorder="1"/>
    <xf numFmtId="164" fontId="29" fillId="0" borderId="0" xfId="8" applyFont="1" applyFill="1" applyBorder="1" applyAlignment="1" applyProtection="1">
      <alignment horizontal="left"/>
    </xf>
    <xf numFmtId="164" fontId="10" fillId="0" borderId="0" xfId="7" applyFont="1" applyFill="1" applyBorder="1" applyAlignment="1">
      <alignment horizontal="left"/>
    </xf>
    <xf numFmtId="164" fontId="10" fillId="0" borderId="0" xfId="8" applyFont="1" applyFill="1" applyAlignment="1" applyProtection="1">
      <alignment horizontal="left"/>
    </xf>
    <xf numFmtId="164" fontId="10" fillId="0" borderId="0" xfId="8" applyFont="1" applyFill="1" applyAlignment="1" applyProtection="1">
      <alignment horizontal="left" indent="1"/>
    </xf>
    <xf numFmtId="164" fontId="10" fillId="0" borderId="0" xfId="8" applyFont="1" applyFill="1" applyBorder="1" applyAlignment="1" applyProtection="1">
      <alignment horizontal="left" indent="1"/>
    </xf>
    <xf numFmtId="164" fontId="10" fillId="0" borderId="1" xfId="7" applyFont="1" applyFill="1" applyBorder="1" applyAlignment="1" applyProtection="1">
      <alignment horizontal="left"/>
    </xf>
    <xf numFmtId="164" fontId="10" fillId="0" borderId="0" xfId="7" applyFont="1" applyFill="1" applyBorder="1" applyAlignment="1" applyProtection="1">
      <alignment horizontal="left"/>
    </xf>
    <xf numFmtId="166" fontId="9" fillId="0" borderId="0" xfId="5" applyNumberFormat="1" applyFont="1" applyFill="1"/>
    <xf numFmtId="166" fontId="9" fillId="0" borderId="0" xfId="5" applyNumberFormat="1" applyFont="1" applyFill="1" applyAlignment="1">
      <alignment horizontal="right"/>
    </xf>
    <xf numFmtId="3" fontId="8" fillId="0" borderId="0" xfId="5" applyNumberFormat="1" applyFont="1" applyFill="1" applyAlignment="1">
      <alignment horizontal="right"/>
    </xf>
    <xf numFmtId="3" fontId="8" fillId="0" borderId="0" xfId="5" applyNumberFormat="1" applyFont="1" applyFill="1" applyAlignment="1" applyProtection="1">
      <alignment horizontal="right"/>
    </xf>
    <xf numFmtId="0" fontId="9" fillId="0" borderId="2" xfId="5" applyFont="1" applyFill="1" applyBorder="1" applyAlignment="1" applyProtection="1">
      <alignment horizontal="right"/>
    </xf>
    <xf numFmtId="166" fontId="8" fillId="0" borderId="0" xfId="5" applyNumberFormat="1" applyFont="1" applyFill="1" applyAlignment="1">
      <alignment horizontal="right"/>
    </xf>
    <xf numFmtId="167" fontId="8" fillId="0" borderId="0" xfId="5" applyNumberFormat="1" applyFont="1" applyFill="1" applyAlignment="1">
      <alignment horizontal="right"/>
    </xf>
    <xf numFmtId="167" fontId="8" fillId="0" borderId="0" xfId="45" applyNumberFormat="1" applyFont="1" applyAlignment="1">
      <alignment horizontal="right"/>
    </xf>
    <xf numFmtId="166" fontId="8" fillId="0" borderId="0" xfId="5" applyNumberFormat="1" applyFont="1" applyFill="1" applyAlignment="1" applyProtection="1">
      <alignment horizontal="right"/>
    </xf>
    <xf numFmtId="166" fontId="11" fillId="0" borderId="0" xfId="5" applyNumberFormat="1" applyFont="1" applyFill="1" applyAlignment="1">
      <alignment horizontal="right"/>
    </xf>
    <xf numFmtId="166" fontId="8" fillId="0" borderId="0" xfId="46" applyNumberFormat="1" applyFont="1" applyFill="1" applyAlignment="1">
      <alignment horizontal="right"/>
    </xf>
    <xf numFmtId="166" fontId="9" fillId="0" borderId="0" xfId="5" applyNumberFormat="1" applyFont="1" applyFill="1" applyBorder="1" applyAlignment="1">
      <alignment horizontal="right"/>
    </xf>
    <xf numFmtId="0" fontId="12" fillId="0" borderId="0" xfId="46" applyFont="1"/>
    <xf numFmtId="166" fontId="8" fillId="0" borderId="0" xfId="46" applyNumberFormat="1" applyFont="1" applyAlignment="1">
      <alignment horizontal="right"/>
    </xf>
    <xf numFmtId="4" fontId="8" fillId="0" borderId="0" xfId="46" applyNumberFormat="1" applyFont="1" applyAlignment="1">
      <alignment horizontal="right"/>
    </xf>
    <xf numFmtId="166" fontId="8" fillId="0" borderId="0" xfId="45" applyNumberFormat="1" applyFont="1" applyFill="1" applyAlignment="1">
      <alignment horizontal="right"/>
    </xf>
    <xf numFmtId="167" fontId="12" fillId="0" borderId="0" xfId="5" applyNumberFormat="1" applyFont="1" applyFill="1"/>
    <xf numFmtId="0" fontId="11" fillId="0" borderId="0" xfId="5" applyFont="1" applyFill="1" applyBorder="1"/>
    <xf numFmtId="0" fontId="12" fillId="0" borderId="0" xfId="45" applyFont="1"/>
    <xf numFmtId="166" fontId="11" fillId="0" borderId="0" xfId="5" applyNumberFormat="1" applyFont="1" applyFill="1"/>
    <xf numFmtId="167" fontId="11" fillId="0" borderId="0" xfId="5" applyNumberFormat="1" applyFont="1" applyFill="1" applyBorder="1"/>
    <xf numFmtId="3" fontId="12" fillId="0" borderId="0" xfId="5" applyNumberFormat="1" applyFont="1" applyFill="1" applyAlignment="1" applyProtection="1">
      <alignment horizontal="right"/>
    </xf>
    <xf numFmtId="3" fontId="12" fillId="0" borderId="0" xfId="5" applyNumberFormat="1" applyFont="1" applyFill="1"/>
    <xf numFmtId="0" fontId="12" fillId="0" borderId="0" xfId="45" applyFont="1" applyFill="1"/>
    <xf numFmtId="0" fontId="20" fillId="0" borderId="0" xfId="46" applyFont="1" applyFill="1"/>
    <xf numFmtId="0" fontId="42" fillId="0" borderId="0" xfId="46" applyFont="1"/>
    <xf numFmtId="0" fontId="42" fillId="0" borderId="0" xfId="46" applyFont="1" applyAlignment="1">
      <alignment horizontal="right"/>
    </xf>
    <xf numFmtId="0" fontId="43" fillId="0" borderId="0" xfId="46" applyFont="1"/>
    <xf numFmtId="168" fontId="35" fillId="0" borderId="0" xfId="11" applyNumberFormat="1" applyFont="1" applyFill="1" applyBorder="1" applyAlignment="1" applyProtection="1">
      <alignment horizontal="left"/>
    </xf>
    <xf numFmtId="0" fontId="42" fillId="0" borderId="1" xfId="46" applyFont="1" applyBorder="1"/>
    <xf numFmtId="3" fontId="22" fillId="0" borderId="0" xfId="46" applyNumberFormat="1" applyFont="1" applyAlignment="1">
      <alignment horizontal="right"/>
    </xf>
    <xf numFmtId="3" fontId="42" fillId="0" borderId="0" xfId="46" applyNumberFormat="1" applyFont="1" applyAlignment="1">
      <alignment horizontal="right"/>
    </xf>
    <xf numFmtId="0" fontId="42" fillId="0" borderId="1" xfId="46" applyFont="1" applyBorder="1" applyAlignment="1">
      <alignment horizontal="right"/>
    </xf>
    <xf numFmtId="0" fontId="4" fillId="0" borderId="0" xfId="46" applyFont="1"/>
    <xf numFmtId="0" fontId="9" fillId="0" borderId="0" xfId="5" applyNumberFormat="1" applyFont="1" applyFill="1" applyAlignment="1">
      <alignment horizontal="left"/>
    </xf>
    <xf numFmtId="0" fontId="9" fillId="0" borderId="0" xfId="16" applyFont="1" applyAlignment="1">
      <alignment horizontal="right"/>
    </xf>
    <xf numFmtId="0" fontId="31" fillId="0" borderId="0" xfId="16" applyFont="1" applyAlignment="1">
      <alignment horizontal="left"/>
    </xf>
    <xf numFmtId="0" fontId="9" fillId="0" borderId="0" xfId="9" applyFont="1" applyBorder="1"/>
    <xf numFmtId="0" fontId="9" fillId="0" borderId="0" xfId="9" applyFont="1" applyBorder="1" applyAlignment="1">
      <alignment horizontal="right"/>
    </xf>
    <xf numFmtId="0" fontId="11" fillId="0" borderId="0" xfId="16" applyFont="1" applyAlignment="1" applyProtection="1">
      <alignment horizontal="left"/>
      <protection locked="0"/>
    </xf>
    <xf numFmtId="0" fontId="11" fillId="0" borderId="0" xfId="16" applyNumberFormat="1" applyFont="1" applyAlignment="1" applyProtection="1">
      <alignment horizontal="left"/>
      <protection locked="0"/>
    </xf>
    <xf numFmtId="0" fontId="30" fillId="0" borderId="0" xfId="16" applyFont="1" applyAlignment="1" applyProtection="1">
      <alignment horizontal="left"/>
      <protection locked="0"/>
    </xf>
    <xf numFmtId="0" fontId="4" fillId="0" borderId="1" xfId="46" applyFont="1" applyBorder="1"/>
    <xf numFmtId="0" fontId="14" fillId="0" borderId="0" xfId="11" applyNumberFormat="1" applyFont="1" applyFill="1" applyBorder="1" applyAlignment="1" applyProtection="1">
      <alignment horizontal="left"/>
    </xf>
    <xf numFmtId="0" fontId="9" fillId="0" borderId="0" xfId="16" applyNumberFormat="1" applyFont="1" applyFill="1" applyBorder="1"/>
    <xf numFmtId="0" fontId="4" fillId="0" borderId="2" xfId="46" applyNumberFormat="1" applyFont="1" applyBorder="1"/>
    <xf numFmtId="0" fontId="9" fillId="0" borderId="2" xfId="16" applyNumberFormat="1" applyFont="1" applyFill="1" applyBorder="1"/>
    <xf numFmtId="0" fontId="9" fillId="0" borderId="2" xfId="9" applyNumberFormat="1" applyFont="1" applyFill="1" applyBorder="1" applyAlignment="1">
      <alignment horizontal="right"/>
    </xf>
    <xf numFmtId="0" fontId="9" fillId="0" borderId="2" xfId="16" applyNumberFormat="1" applyFont="1" applyFill="1" applyBorder="1" applyAlignment="1">
      <alignment horizontal="left"/>
    </xf>
    <xf numFmtId="0" fontId="10" fillId="0" borderId="0" xfId="16" applyNumberFormat="1" applyFont="1" applyFill="1" applyBorder="1"/>
    <xf numFmtId="164" fontId="9" fillId="0" borderId="0" xfId="22" applyFont="1" applyFill="1"/>
    <xf numFmtId="0" fontId="9" fillId="0" borderId="0" xfId="22" applyNumberFormat="1" applyFont="1" applyFill="1"/>
    <xf numFmtId="3" fontId="9" fillId="0" borderId="0" xfId="46" applyNumberFormat="1" applyFont="1" applyFill="1" applyBorder="1"/>
    <xf numFmtId="164" fontId="9" fillId="0" borderId="0" xfId="22" applyFont="1" applyFill="1" applyAlignment="1" applyProtection="1">
      <alignment horizontal="center"/>
    </xf>
    <xf numFmtId="3" fontId="9" fillId="0" borderId="0" xfId="22" applyNumberFormat="1" applyFont="1" applyFill="1"/>
    <xf numFmtId="164" fontId="10" fillId="0" borderId="0" xfId="22" applyFont="1" applyFill="1"/>
    <xf numFmtId="10" fontId="18" fillId="0" borderId="0" xfId="46" applyNumberFormat="1" applyFont="1" applyAlignment="1">
      <alignment horizontal="left"/>
    </xf>
    <xf numFmtId="0" fontId="18" fillId="0" borderId="0" xfId="46" applyFont="1"/>
    <xf numFmtId="10" fontId="18" fillId="0" borderId="0" xfId="46" applyNumberFormat="1" applyFont="1" applyBorder="1" applyAlignment="1">
      <alignment horizontal="left"/>
    </xf>
    <xf numFmtId="0" fontId="13" fillId="0" borderId="0" xfId="2" applyFont="1"/>
    <xf numFmtId="3" fontId="20" fillId="0" borderId="0" xfId="46" applyNumberFormat="1" applyFont="1" applyBorder="1"/>
    <xf numFmtId="3" fontId="18" fillId="0" borderId="0" xfId="46" applyNumberFormat="1" applyFont="1" applyBorder="1"/>
    <xf numFmtId="0" fontId="18" fillId="0" borderId="0" xfId="17" applyFont="1" applyFill="1" applyBorder="1" applyAlignment="1">
      <alignment horizontal="left"/>
    </xf>
    <xf numFmtId="0" fontId="18" fillId="0" borderId="0" xfId="17" applyNumberFormat="1" applyFont="1" applyFill="1" applyBorder="1" applyAlignment="1">
      <alignment horizontal="right"/>
    </xf>
    <xf numFmtId="0" fontId="21" fillId="0" borderId="0" xfId="17" applyFont="1" applyFill="1" applyBorder="1"/>
    <xf numFmtId="0" fontId="9" fillId="0" borderId="0" xfId="43" applyFont="1" applyAlignment="1" applyProtection="1">
      <alignment horizontal="left" indent="2"/>
      <protection locked="0"/>
    </xf>
    <xf numFmtId="0" fontId="34" fillId="0" borderId="0" xfId="46" applyFont="1"/>
    <xf numFmtId="0" fontId="22" fillId="0" borderId="0" xfId="17" applyFont="1" applyFill="1"/>
    <xf numFmtId="0" fontId="20" fillId="0" borderId="0" xfId="17" applyFont="1" applyFill="1" applyBorder="1"/>
    <xf numFmtId="3" fontId="4" fillId="0" borderId="0" xfId="46" applyNumberFormat="1" applyFont="1" applyAlignment="1">
      <alignment horizontal="right"/>
    </xf>
    <xf numFmtId="0" fontId="9" fillId="0" borderId="0" xfId="15" applyFont="1" applyBorder="1" applyAlignment="1">
      <alignment horizontal="left"/>
    </xf>
    <xf numFmtId="0" fontId="9" fillId="0" borderId="0" xfId="15" applyFont="1" applyFill="1" applyBorder="1" applyAlignment="1">
      <alignment horizontal="left"/>
    </xf>
    <xf numFmtId="0" fontId="10" fillId="0" borderId="0" xfId="15" applyFont="1" applyBorder="1" applyAlignment="1">
      <alignment horizontal="left"/>
    </xf>
    <xf numFmtId="0" fontId="10" fillId="0" borderId="0" xfId="15" applyFont="1" applyFill="1" applyBorder="1" applyAlignment="1">
      <alignment horizontal="left"/>
    </xf>
    <xf numFmtId="0" fontId="8" fillId="0" borderId="1" xfId="38" applyFont="1" applyFill="1" applyBorder="1" applyAlignment="1" applyProtection="1">
      <alignment horizontal="fill"/>
    </xf>
    <xf numFmtId="37" fontId="12" fillId="0" borderId="1" xfId="14" applyNumberFormat="1" applyFont="1" applyFill="1" applyBorder="1" applyAlignment="1" applyProtection="1">
      <alignment horizontal="fill"/>
    </xf>
    <xf numFmtId="0" fontId="8" fillId="0" borderId="0" xfId="38" applyFont="1" applyFill="1" applyAlignment="1" applyProtection="1">
      <alignment horizontal="left"/>
    </xf>
    <xf numFmtId="165" fontId="12" fillId="0" borderId="0" xfId="38" applyNumberFormat="1" applyFont="1" applyFill="1" applyProtection="1"/>
    <xf numFmtId="165" fontId="8" fillId="0" borderId="0" xfId="38" applyNumberFormat="1" applyFont="1" applyFill="1" applyProtection="1"/>
    <xf numFmtId="0" fontId="8" fillId="0" borderId="0" xfId="46" applyFont="1" applyFill="1" applyAlignment="1" applyProtection="1">
      <alignment horizontal="left"/>
    </xf>
    <xf numFmtId="0" fontId="8" fillId="0" borderId="0" xfId="38" applyFont="1" applyFill="1"/>
    <xf numFmtId="49" fontId="24" fillId="0" borderId="0" xfId="46" applyNumberFormat="1" applyFont="1" applyBorder="1" applyAlignment="1">
      <alignment horizontal="center"/>
    </xf>
    <xf numFmtId="0" fontId="16" fillId="0" borderId="0" xfId="2" applyFont="1" applyBorder="1"/>
    <xf numFmtId="0" fontId="16" fillId="0" borderId="0" xfId="2" applyFont="1" applyBorder="1" applyAlignment="1">
      <alignment horizontal="center"/>
    </xf>
    <xf numFmtId="0" fontId="0" fillId="0" borderId="0" xfId="46" applyFont="1" applyBorder="1"/>
    <xf numFmtId="167" fontId="14" fillId="0" borderId="0" xfId="46" applyNumberFormat="1" applyFont="1" applyFill="1" applyAlignment="1">
      <alignment horizontal="left"/>
    </xf>
    <xf numFmtId="0" fontId="34" fillId="0" borderId="0" xfId="46" applyFont="1" applyAlignment="1">
      <alignment horizontal="left"/>
    </xf>
    <xf numFmtId="0" fontId="2" fillId="0" borderId="1" xfId="46" applyFont="1" applyBorder="1"/>
    <xf numFmtId="0" fontId="2" fillId="0" borderId="0" xfId="46" applyFont="1" applyAlignment="1">
      <alignment horizontal="right"/>
    </xf>
    <xf numFmtId="0" fontId="10" fillId="0" borderId="0" xfId="21" applyFont="1" applyFill="1" applyAlignment="1" applyProtection="1"/>
    <xf numFmtId="0" fontId="14" fillId="0" borderId="0" xfId="5" applyFont="1" applyFill="1" applyAlignment="1">
      <alignment horizontal="left"/>
    </xf>
    <xf numFmtId="0" fontId="38" fillId="0" borderId="0" xfId="5" applyFont="1" applyFill="1"/>
    <xf numFmtId="0" fontId="14" fillId="0" borderId="1" xfId="5" applyFont="1" applyFill="1" applyBorder="1"/>
    <xf numFmtId="0" fontId="14" fillId="0" borderId="0" xfId="5" applyFont="1" applyFill="1"/>
    <xf numFmtId="0" fontId="29" fillId="0" borderId="0" xfId="21" applyFont="1" applyFill="1" applyAlignment="1" applyProtection="1"/>
    <xf numFmtId="0" fontId="14" fillId="0" borderId="0" xfId="45" applyFont="1"/>
    <xf numFmtId="0" fontId="36" fillId="0" borderId="0" xfId="45" applyFont="1" applyBorder="1" applyAlignment="1">
      <alignment horizontal="left"/>
    </xf>
    <xf numFmtId="0" fontId="36" fillId="0" borderId="0" xfId="45" applyFont="1" applyBorder="1"/>
    <xf numFmtId="0" fontId="9" fillId="0" borderId="0" xfId="5" applyFont="1" applyFill="1" applyBorder="1" applyAlignment="1" applyProtection="1">
      <alignment horizontal="left"/>
    </xf>
    <xf numFmtId="0" fontId="32" fillId="0" borderId="0" xfId="45" applyFont="1" applyBorder="1"/>
    <xf numFmtId="10" fontId="20" fillId="0" borderId="0" xfId="46" applyNumberFormat="1" applyFont="1"/>
    <xf numFmtId="0" fontId="12" fillId="0" borderId="0" xfId="14" applyFont="1" applyFill="1" applyAlignment="1">
      <alignment horizontal="left"/>
    </xf>
    <xf numFmtId="0" fontId="8" fillId="0" borderId="0" xfId="46" applyFont="1" applyFill="1" applyAlignment="1">
      <alignment horizontal="left"/>
    </xf>
    <xf numFmtId="0" fontId="32" fillId="0" borderId="0" xfId="14" applyFont="1" applyFill="1" applyAlignment="1">
      <alignment horizontal="left"/>
    </xf>
    <xf numFmtId="0" fontId="34" fillId="0" borderId="0" xfId="14" applyFont="1" applyFill="1"/>
    <xf numFmtId="0" fontId="12" fillId="0" borderId="0" xfId="14" applyFont="1" applyFill="1" applyBorder="1" applyAlignment="1" applyProtection="1">
      <alignment horizontal="fill"/>
    </xf>
    <xf numFmtId="0" fontId="4" fillId="0" borderId="0" xfId="46" applyFont="1" applyFill="1" applyBorder="1"/>
    <xf numFmtId="3" fontId="1" fillId="0" borderId="0" xfId="46" applyNumberFormat="1" applyFont="1" applyFill="1" applyBorder="1"/>
    <xf numFmtId="3" fontId="4" fillId="0" borderId="0" xfId="46" applyNumberFormat="1" applyFont="1" applyFill="1" applyBorder="1"/>
    <xf numFmtId="0" fontId="28" fillId="0" borderId="0" xfId="46" applyFont="1" applyFill="1"/>
    <xf numFmtId="0" fontId="21" fillId="0" borderId="0" xfId="14" applyFont="1" applyFill="1" applyAlignment="1" applyProtection="1">
      <alignment horizontal="left"/>
    </xf>
    <xf numFmtId="0" fontId="22" fillId="0" borderId="0" xfId="46" applyFont="1" applyAlignment="1">
      <alignment horizontal="left"/>
    </xf>
    <xf numFmtId="164" fontId="8" fillId="0" borderId="0" xfId="11" applyNumberFormat="1" applyFont="1" applyFill="1" applyBorder="1" applyProtection="1"/>
    <xf numFmtId="0" fontId="8" fillId="0" borderId="0" xfId="37" applyFont="1" applyFill="1" applyBorder="1" applyAlignment="1" applyProtection="1">
      <alignment horizontal="fill"/>
    </xf>
    <xf numFmtId="3" fontId="12" fillId="0" borderId="0" xfId="37" applyNumberFormat="1" applyFont="1" applyFill="1" applyBorder="1" applyAlignment="1" applyProtection="1">
      <alignment horizontal="fill"/>
    </xf>
    <xf numFmtId="165" fontId="8" fillId="0" borderId="0" xfId="37" applyNumberFormat="1" applyFont="1" applyFill="1" applyBorder="1" applyAlignment="1" applyProtection="1">
      <alignment horizontal="fill"/>
    </xf>
    <xf numFmtId="37" fontId="8" fillId="0" borderId="0" xfId="14" applyNumberFormat="1" applyFont="1" applyFill="1" applyBorder="1" applyAlignment="1" applyProtection="1">
      <alignment horizontal="fill"/>
    </xf>
    <xf numFmtId="10" fontId="34" fillId="0" borderId="0" xfId="46" applyNumberFormat="1" applyFont="1"/>
    <xf numFmtId="10" fontId="21" fillId="0" borderId="0" xfId="46" applyNumberFormat="1" applyFont="1" applyAlignment="1">
      <alignment horizontal="left"/>
    </xf>
    <xf numFmtId="10" fontId="21" fillId="0" borderId="0" xfId="46" applyNumberFormat="1" applyFont="1" applyBorder="1" applyAlignment="1">
      <alignment horizontal="left"/>
    </xf>
    <xf numFmtId="15" fontId="5" fillId="0" borderId="0" xfId="0" applyNumberFormat="1" applyFont="1"/>
    <xf numFmtId="0" fontId="25" fillId="0" borderId="0" xfId="0" applyFont="1" applyFill="1" applyAlignment="1">
      <alignment horizontal="left"/>
    </xf>
    <xf numFmtId="0" fontId="26" fillId="0" borderId="0" xfId="0" applyFont="1" applyFill="1" applyAlignment="1">
      <alignment horizontal="left"/>
    </xf>
    <xf numFmtId="0" fontId="9" fillId="0" borderId="2" xfId="5" applyFont="1" applyFill="1" applyBorder="1"/>
    <xf numFmtId="0" fontId="36" fillId="0" borderId="2" xfId="5" applyFont="1" applyFill="1" applyBorder="1" applyAlignment="1"/>
    <xf numFmtId="0" fontId="18" fillId="0" borderId="0" xfId="0" applyNumberFormat="1" applyFont="1" applyFill="1" applyAlignment="1">
      <alignment horizontal="right"/>
    </xf>
    <xf numFmtId="0" fontId="18" fillId="0" borderId="0" xfId="0" applyNumberFormat="1" applyFont="1" applyAlignment="1">
      <alignment horizontal="right"/>
    </xf>
    <xf numFmtId="0" fontId="18" fillId="0" borderId="2" xfId="0" applyNumberFormat="1" applyFont="1" applyBorder="1" applyAlignment="1">
      <alignment horizontal="right"/>
    </xf>
    <xf numFmtId="0" fontId="18" fillId="0" borderId="1" xfId="0" applyNumberFormat="1" applyFont="1" applyFill="1" applyBorder="1" applyAlignment="1">
      <alignment horizontal="right"/>
    </xf>
    <xf numFmtId="0" fontId="18" fillId="0" borderId="1" xfId="0" applyNumberFormat="1" applyFont="1" applyBorder="1" applyAlignment="1">
      <alignment horizontal="right"/>
    </xf>
    <xf numFmtId="0" fontId="4" fillId="0" borderId="1" xfId="0" applyNumberFormat="1" applyFont="1" applyBorder="1" applyAlignment="1">
      <alignment horizontal="right"/>
    </xf>
    <xf numFmtId="0" fontId="4" fillId="0" borderId="0" xfId="0" applyFont="1"/>
    <xf numFmtId="0" fontId="14" fillId="0" borderId="0" xfId="39" applyFont="1" applyFill="1" applyAlignment="1" applyProtection="1">
      <alignment horizontal="left"/>
    </xf>
    <xf numFmtId="166" fontId="8" fillId="0" borderId="0" xfId="46" applyNumberFormat="1" applyFont="1" applyAlignment="1">
      <alignment horizontal="left"/>
    </xf>
    <xf numFmtId="49" fontId="9" fillId="0" borderId="0" xfId="7" applyNumberFormat="1" applyFont="1" applyFill="1" applyBorder="1" applyAlignment="1">
      <alignment horizontal="right"/>
    </xf>
    <xf numFmtId="1" fontId="8" fillId="0" borderId="0" xfId="46" applyNumberFormat="1" applyFont="1"/>
    <xf numFmtId="1" fontId="9" fillId="0" borderId="0" xfId="7" applyNumberFormat="1" applyFont="1" applyFill="1" applyAlignment="1" applyProtection="1">
      <alignment horizontal="right"/>
    </xf>
    <xf numFmtId="1" fontId="9" fillId="0" borderId="0" xfId="7" applyNumberFormat="1" applyFont="1" applyFill="1" applyBorder="1"/>
    <xf numFmtId="14" fontId="8" fillId="0" borderId="0" xfId="46" applyNumberFormat="1" applyFont="1" applyFill="1" applyAlignment="1">
      <alignment horizontal="right"/>
    </xf>
    <xf numFmtId="4" fontId="8" fillId="0" borderId="0" xfId="46" applyNumberFormat="1" applyFont="1" applyFill="1" applyAlignment="1">
      <alignment horizontal="right"/>
    </xf>
    <xf numFmtId="164" fontId="9" fillId="0" borderId="2" xfId="7" applyFont="1" applyFill="1" applyBorder="1"/>
    <xf numFmtId="164" fontId="44" fillId="0" borderId="0" xfId="8" applyFont="1" applyFill="1" applyBorder="1" applyAlignment="1">
      <alignment horizontal="left"/>
    </xf>
    <xf numFmtId="164" fontId="44" fillId="0" borderId="0" xfId="7" applyFont="1" applyFill="1" applyBorder="1"/>
    <xf numFmtId="0" fontId="9" fillId="0" borderId="2" xfId="10" applyFont="1" applyFill="1" applyBorder="1" applyAlignment="1">
      <alignment horizontal="right"/>
    </xf>
    <xf numFmtId="0" fontId="8" fillId="0" borderId="2" xfId="11" applyFont="1" applyFill="1" applyBorder="1"/>
    <xf numFmtId="0" fontId="8" fillId="0" borderId="1" xfId="37" applyFont="1" applyFill="1" applyBorder="1"/>
    <xf numFmtId="0" fontId="14" fillId="0" borderId="1" xfId="14" applyFont="1" applyFill="1" applyBorder="1" applyAlignment="1">
      <alignment horizontal="left"/>
    </xf>
    <xf numFmtId="0" fontId="2" fillId="0" borderId="1" xfId="46" applyFont="1" applyFill="1" applyBorder="1"/>
    <xf numFmtId="0" fontId="18" fillId="0" borderId="2" xfId="17" applyNumberFormat="1" applyFont="1" applyFill="1" applyBorder="1" applyAlignment="1">
      <alignment horizontal="right"/>
    </xf>
    <xf numFmtId="0" fontId="3" fillId="0" borderId="0" xfId="46" applyFont="1"/>
    <xf numFmtId="10" fontId="3" fillId="0" borderId="0" xfId="46" applyNumberFormat="1" applyFont="1" applyBorder="1"/>
    <xf numFmtId="0" fontId="1" fillId="0" borderId="0" xfId="46" applyFont="1" applyBorder="1"/>
    <xf numFmtId="10" fontId="1" fillId="0" borderId="0" xfId="46" applyNumberFormat="1" applyFont="1" applyBorder="1"/>
    <xf numFmtId="10" fontId="1" fillId="0" borderId="0" xfId="46" applyNumberFormat="1" applyFont="1" applyAlignment="1">
      <alignment horizontal="left"/>
    </xf>
    <xf numFmtId="170" fontId="9" fillId="0" borderId="0" xfId="7" applyNumberFormat="1" applyFont="1" applyFill="1" applyBorder="1" applyAlignment="1">
      <alignment horizontal="right"/>
    </xf>
    <xf numFmtId="3" fontId="9" fillId="0" borderId="0" xfId="12" applyNumberFormat="1" applyFont="1" applyBorder="1" applyAlignment="1">
      <alignment horizontal="right"/>
    </xf>
    <xf numFmtId="164" fontId="9" fillId="0" borderId="0" xfId="8" applyFont="1" applyFill="1" applyAlignment="1" applyProtection="1">
      <alignment horizontal="left" indent="1"/>
    </xf>
    <xf numFmtId="0" fontId="27" fillId="0" borderId="0" xfId="12" applyFont="1" applyFill="1" applyBorder="1" applyAlignment="1">
      <alignment horizontal="right"/>
    </xf>
    <xf numFmtId="0" fontId="9" fillId="0" borderId="0" xfId="12" applyFont="1" applyFill="1" applyBorder="1" applyAlignment="1">
      <alignment horizontal="right"/>
    </xf>
    <xf numFmtId="0" fontId="9" fillId="0" borderId="1" xfId="12" applyFont="1" applyFill="1" applyBorder="1" applyAlignment="1">
      <alignment horizontal="right"/>
    </xf>
    <xf numFmtId="0" fontId="9" fillId="0" borderId="2" xfId="12" applyFont="1" applyFill="1" applyBorder="1" applyAlignment="1">
      <alignment horizontal="right"/>
    </xf>
    <xf numFmtId="3" fontId="9" fillId="0" borderId="0" xfId="12" applyNumberFormat="1" applyFont="1" applyFill="1" applyBorder="1" applyAlignment="1">
      <alignment horizontal="right"/>
    </xf>
    <xf numFmtId="3" fontId="11" fillId="0" borderId="0" xfId="12" applyNumberFormat="1" applyFont="1" applyBorder="1" applyAlignment="1">
      <alignment horizontal="right"/>
    </xf>
    <xf numFmtId="3" fontId="12" fillId="0" borderId="0" xfId="46" applyNumberFormat="1" applyFont="1" applyBorder="1" applyAlignment="1">
      <alignment horizontal="right"/>
    </xf>
    <xf numFmtId="3" fontId="9" fillId="0" borderId="0" xfId="31" applyNumberFormat="1" applyFont="1" applyAlignment="1">
      <alignment horizontal="right"/>
    </xf>
    <xf numFmtId="0" fontId="9" fillId="0" borderId="1" xfId="12" applyFont="1" applyBorder="1" applyAlignment="1">
      <alignment horizontal="right"/>
    </xf>
    <xf numFmtId="0" fontId="11" fillId="0" borderId="0" xfId="15" applyFont="1" applyBorder="1" applyAlignment="1">
      <alignment horizontal="left"/>
    </xf>
    <xf numFmtId="0" fontId="29" fillId="0" borderId="0" xfId="15" applyFont="1" applyBorder="1" applyAlignment="1">
      <alignment horizontal="left"/>
    </xf>
    <xf numFmtId="3" fontId="1" fillId="0" borderId="0" xfId="46" applyNumberFormat="1" applyFont="1" applyFill="1" applyBorder="1" applyAlignment="1">
      <alignment horizontal="right"/>
    </xf>
    <xf numFmtId="3" fontId="4" fillId="0" borderId="0" xfId="46" applyNumberFormat="1" applyFont="1" applyFill="1" applyBorder="1" applyAlignment="1">
      <alignment horizontal="right"/>
    </xf>
    <xf numFmtId="166" fontId="12" fillId="0" borderId="0" xfId="46" applyNumberFormat="1" applyFont="1"/>
    <xf numFmtId="164" fontId="11" fillId="0" borderId="0" xfId="29" applyFont="1"/>
    <xf numFmtId="164" fontId="11" fillId="0" borderId="0" xfId="29" applyFont="1" applyAlignment="1">
      <alignment horizontal="center"/>
    </xf>
    <xf numFmtId="0" fontId="11" fillId="0" borderId="0" xfId="9" applyFont="1" applyFill="1" applyBorder="1" applyAlignment="1">
      <alignment horizontal="right"/>
    </xf>
    <xf numFmtId="166" fontId="28" fillId="0" borderId="0" xfId="46" applyNumberFormat="1" applyFont="1"/>
    <xf numFmtId="3" fontId="12" fillId="0" borderId="0" xfId="46" applyNumberFormat="1" applyFont="1"/>
    <xf numFmtId="3" fontId="11" fillId="0" borderId="0" xfId="29" applyNumberFormat="1" applyFont="1"/>
    <xf numFmtId="3" fontId="11" fillId="0" borderId="0" xfId="9" applyNumberFormat="1" applyFont="1" applyFill="1" applyBorder="1" applyAlignment="1">
      <alignment horizontal="right"/>
    </xf>
    <xf numFmtId="0" fontId="28" fillId="0" borderId="0" xfId="46" applyFont="1"/>
    <xf numFmtId="0" fontId="14" fillId="0" borderId="2" xfId="5" applyFont="1" applyFill="1" applyBorder="1"/>
    <xf numFmtId="0" fontId="36" fillId="0" borderId="2" xfId="5" applyFont="1" applyFill="1" applyBorder="1"/>
    <xf numFmtId="0" fontId="22" fillId="0" borderId="0" xfId="46" applyFont="1" applyBorder="1" applyAlignment="1">
      <alignment horizontal="left"/>
    </xf>
    <xf numFmtId="0" fontId="42" fillId="0" borderId="0" xfId="46" applyFont="1" applyBorder="1"/>
    <xf numFmtId="3" fontId="19" fillId="0" borderId="0" xfId="17" applyNumberFormat="1" applyFont="1" applyFill="1" applyAlignment="1">
      <alignment horizontal="right"/>
    </xf>
  </cellXfs>
  <cellStyles count="47">
    <cellStyle name="ANCLAS,REZONES Y SUS PARTES,DE FUNDICION,DE HIERRO O DE ACERO" xfId="46"/>
    <cellStyle name="Comma" xfId="1" builtinId="3"/>
    <cellStyle name="Normal" xfId="0" builtinId="0"/>
    <cellStyle name="Normal__base_indice" xfId="2"/>
    <cellStyle name="Normal__CN-Arg" xfId="3"/>
    <cellStyle name="Normal_3-Imports" xfId="4"/>
    <cellStyle name="Normal_ARG96-01" xfId="5"/>
    <cellStyle name="Normal_ARG96-02" xfId="6"/>
    <cellStyle name="Normal_ARG96-03" xfId="7"/>
    <cellStyle name="Normal_ARG96-04" xfId="8"/>
    <cellStyle name="Normal_ARG96-07" xfId="9"/>
    <cellStyle name="Normal_ARG96-08" xfId="10"/>
    <cellStyle name="Normal_ARG96-09" xfId="11"/>
    <cellStyle name="Normal_ARG96-10" xfId="12"/>
    <cellStyle name="Normal_ARG96-11" xfId="13"/>
    <cellStyle name="Normal_ARG96-12" xfId="14"/>
    <cellStyle name="Normal_ARG96-14" xfId="15"/>
    <cellStyle name="Normal_ARG96-15" xfId="16"/>
    <cellStyle name="Normal_ARG96-16" xfId="17"/>
    <cellStyle name="Normal_ARG97-03" xfId="18"/>
    <cellStyle name="Normal_ARG97-09" xfId="19"/>
    <cellStyle name="Normal_ArgDestiX" xfId="20"/>
    <cellStyle name="Normal_BOL96-01" xfId="21"/>
    <cellStyle name="Normal_BOL96-16" xfId="22"/>
    <cellStyle name="Normal_BOL96-17" xfId="23"/>
    <cellStyle name="Normal_bp1_14jul03" xfId="24"/>
    <cellStyle name="Normal_CHL96-01" xfId="25"/>
    <cellStyle name="Normal_Cuad_A-13_Deuda" xfId="26"/>
    <cellStyle name="Normal_DOM96-12" xfId="27"/>
    <cellStyle name="Normal_ECU96-06" xfId="28"/>
    <cellStyle name="Normal_ECU96-07" xfId="29"/>
    <cellStyle name="Normal_ECU96-08" xfId="30"/>
    <cellStyle name="Normal_ECU96-10" xfId="31"/>
    <cellStyle name="Normal_ECU96-11" xfId="32"/>
    <cellStyle name="Normal_ECU96-15" xfId="33"/>
    <cellStyle name="Normal_ECU96-16" xfId="34"/>
    <cellStyle name="Normal_MEX96-06" xfId="35"/>
    <cellStyle name="Normal_MEX96-15" xfId="36"/>
    <cellStyle name="Normal_NIC96-12" xfId="37"/>
    <cellStyle name="Normal_NIC96-13" xfId="38"/>
    <cellStyle name="Normal_PER96-02" xfId="39"/>
    <cellStyle name="Normal_URY_1-2" xfId="40"/>
    <cellStyle name="Normal_URY96-14" xfId="41"/>
    <cellStyle name="Normal_VEN96-09" xfId="42"/>
    <cellStyle name="Normal_VEN96-11" xfId="43"/>
    <cellStyle name="Normal_VEN96-15" xfId="44"/>
    <cellStyle name="Normal_vTTo_1" xfId="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C31"/>
  <sheetViews>
    <sheetView showGridLines="0" tabSelected="1" workbookViewId="0">
      <selection activeCell="C2" sqref="C2"/>
    </sheetView>
  </sheetViews>
  <sheetFormatPr defaultRowHeight="15" customHeight="1"/>
  <cols>
    <col min="1" max="1" width="15.33203125" style="61" customWidth="1"/>
    <col min="2" max="2" width="70" style="62" customWidth="1"/>
    <col min="3" max="3" width="59.1640625" style="62" customWidth="1"/>
    <col min="4" max="4" width="1.5" style="62" customWidth="1"/>
    <col min="5" max="16384" width="9.33203125" style="62"/>
  </cols>
  <sheetData>
    <row r="1" spans="1:3" s="293" customFormat="1" ht="12.75" customHeight="1">
      <c r="B1" s="294" t="s">
        <v>52</v>
      </c>
      <c r="C1" s="232" t="s">
        <v>170</v>
      </c>
    </row>
    <row r="2" spans="1:3" ht="12.75" customHeight="1">
      <c r="A2" s="621">
        <f ca="1">NOW()</f>
        <v>40837.53648599537</v>
      </c>
      <c r="B2" s="622" t="s">
        <v>716</v>
      </c>
      <c r="C2" s="623" t="s">
        <v>748</v>
      </c>
    </row>
    <row r="3" spans="1:3" ht="15" customHeight="1">
      <c r="A3" s="229"/>
      <c r="B3" s="63"/>
      <c r="C3" s="63"/>
    </row>
    <row r="4" spans="1:3" ht="8.25" customHeight="1">
      <c r="A4" s="230"/>
    </row>
    <row r="5" spans="1:3" s="64" customFormat="1" ht="20.25" customHeight="1">
      <c r="A5" s="231">
        <v>1</v>
      </c>
      <c r="B5" s="51" t="str">
        <f>+TT_1!$A$3</f>
        <v>PRINCIPALES INDICADORES ECONÓMICOS</v>
      </c>
      <c r="C5" s="51" t="str">
        <f>+TT_1!$M$3</f>
        <v>MAIN ECONOMIC INDICATORS</v>
      </c>
    </row>
    <row r="6" spans="1:3" s="64" customFormat="1" ht="20.25" customHeight="1">
      <c r="A6" s="231">
        <v>2</v>
      </c>
      <c r="B6" s="51" t="str">
        <f>+Tt_3!$A$3</f>
        <v>PRODUCTO INTERNO BRUTO POR RAMAS DE ACTIVIDAD ECONÓMICA</v>
      </c>
      <c r="C6" s="51" t="str">
        <f>+Tt_3!$T$3</f>
        <v>GROSS DOMESTIC PRODUCT, BY KIND OF ECONOMIC ACTIVITY</v>
      </c>
    </row>
    <row r="7" spans="1:3" s="64" customFormat="1" ht="20.25" customHeight="1">
      <c r="A7" s="231">
        <v>3</v>
      </c>
      <c r="B7" s="51" t="e">
        <v>#REF!</v>
      </c>
      <c r="C7" s="51" t="e">
        <v>#REF!</v>
      </c>
    </row>
    <row r="8" spans="1:3" ht="20.25" customHeight="1">
      <c r="A8" s="231">
        <v>4</v>
      </c>
      <c r="B8" s="51" t="str">
        <f>+Tt_5!$A$3</f>
        <v>INDICADORES DE LA PRODUCCIÓN AGRÍCOLA</v>
      </c>
      <c r="C8" s="51" t="str">
        <f>+Tt_5!$R$3</f>
        <v>INDICATORS OF AGRICULTURAL OUTPUT</v>
      </c>
    </row>
    <row r="9" spans="1:3" ht="20.25" customHeight="1">
      <c r="A9" s="231">
        <v>5</v>
      </c>
      <c r="B9" s="51" t="str">
        <f>+Tt_6!$A$3</f>
        <v>INDICADORES DE LA INDUSTRIA PETROLERA</v>
      </c>
      <c r="C9" s="51" t="str">
        <f>+Tt_6!$R$3</f>
        <v>OIL INDUSTRY INDICATORS</v>
      </c>
    </row>
    <row r="10" spans="1:3" ht="20.25" customHeight="1">
      <c r="A10" s="231">
        <v>6</v>
      </c>
      <c r="B10" s="51" t="str">
        <f>+Tt_7!$A$3</f>
        <v>INDICADORES DE LA PRODUCCIÓN DE HIERRO, ACERO Y CEMENTO</v>
      </c>
      <c r="C10" s="51" t="str">
        <f>+Tt_7!$R$3</f>
        <v>IRON, STEEL AND CEMENT OUTPUT</v>
      </c>
    </row>
    <row r="11" spans="1:3" ht="20.25" customHeight="1">
      <c r="A11" s="231">
        <v>7</v>
      </c>
      <c r="B11" s="51" t="str">
        <f>+LEFT(Tt_8!$A$3,16)</f>
        <v>BALANZA DE PAGOS</v>
      </c>
      <c r="C11" s="51" t="str">
        <f>+LEFT(Tt_8!$Y$3,20)</f>
        <v xml:space="preserve">BALANCE OF PAYMENTS </v>
      </c>
    </row>
    <row r="12" spans="1:3" ht="20.25" customHeight="1">
      <c r="A12" s="231">
        <v>8</v>
      </c>
      <c r="B12" s="51" t="str">
        <f>+Tt_9!$A$3</f>
        <v>EXPORTACIONES DE BIENES, FOB</v>
      </c>
      <c r="C12" s="51" t="str">
        <f>+Tt_9!$T$3</f>
        <v>EXPORTS OF GOODS, FOB</v>
      </c>
    </row>
    <row r="13" spans="1:3" ht="20.25" customHeight="1">
      <c r="A13" s="231">
        <v>9</v>
      </c>
      <c r="B13" s="51" t="str">
        <f>+Tt_10!$A$3</f>
        <v>IMPORTACIONES DE BIENES, FOB</v>
      </c>
      <c r="C13" s="51" t="str">
        <f>+Tt_10!$R$3</f>
        <v>IMPORTS OF GOODS, FOB</v>
      </c>
    </row>
    <row r="14" spans="1:3" ht="20.25" customHeight="1">
      <c r="A14" s="231">
        <v>10</v>
      </c>
      <c r="B14" s="51" t="str">
        <f>+LEFT(Tt_11!$A$3,44)</f>
        <v xml:space="preserve">DESTINO DE LAS EXPORTACIONES DE BIENES, FOB </v>
      </c>
      <c r="C14" s="51" t="str">
        <f>LEFT(+Tt_11!$O$3,38)</f>
        <v xml:space="preserve">EXPORTS OF GOODS, FOB, BY DESTINATION </v>
      </c>
    </row>
    <row r="15" spans="1:3" ht="20.25" customHeight="1">
      <c r="A15" s="231">
        <v>11</v>
      </c>
      <c r="B15" s="51" t="str">
        <f>LEFT(+Tt_12!$A$3,42)</f>
        <v>ORIGEN DE LAS IMPORTACIONES DE BIENES, CIF</v>
      </c>
      <c r="C15" s="51" t="str">
        <f>LEFT(+Tt_12!$O$3,32)</f>
        <v>IMPORTS OF GOODS, CIF, BY ORIGIN</v>
      </c>
    </row>
    <row r="16" spans="1:3" ht="20.25" customHeight="1">
      <c r="A16" s="231">
        <v>12</v>
      </c>
      <c r="B16" s="51" t="str">
        <f>+Tt_13!$A$3</f>
        <v>INDICADORES DEL ENDEUDAMIENTO EXTERNO</v>
      </c>
      <c r="C16" s="51" t="str">
        <f>+Tt_13!$T$3</f>
        <v>EXTERNAL DEBT INDICATORS</v>
      </c>
    </row>
    <row r="17" spans="1:3" ht="20.25" customHeight="1">
      <c r="A17" s="231">
        <v>13</v>
      </c>
      <c r="B17" s="51" t="str">
        <f>LEFT(+Tt_14!$A$3,38)</f>
        <v>BALANCE MONETARIO DEL SISTEMA BANCARIO</v>
      </c>
      <c r="C17" s="51" t="str">
        <f>+LEFT(Tt_14!$X$3,38)</f>
        <v>MONETARY BALANCE OF THE BANKING SYSTEM</v>
      </c>
    </row>
    <row r="18" spans="1:3" ht="20.25" customHeight="1">
      <c r="A18" s="231" t="s">
        <v>498</v>
      </c>
      <c r="B18" s="51" t="str">
        <f>+Tt_15!$A$3</f>
        <v>INGRESOS Y GASTOS DEL GOBIERNO CENTRAL</v>
      </c>
      <c r="C18" s="51" t="str">
        <f>+Tt_15!$Q$3</f>
        <v>REVENUES AND EXPENDITURES OF THE CENTRAL GOVERNMENT</v>
      </c>
    </row>
    <row r="19" spans="1:3" ht="20.25" customHeight="1">
      <c r="A19" s="231" t="s">
        <v>624</v>
      </c>
      <c r="B19" s="560" t="str">
        <f>TT_16!$A$3</f>
        <v>INGRESOS TRIBUTARIOS DEL GOBIERNO CENTRAL a/</v>
      </c>
      <c r="C19" s="560" t="str">
        <f>TT_16!$Z$3</f>
        <v>TAX REVENUES OF THE CENTRAL GOVERNMENT a/</v>
      </c>
    </row>
    <row r="20" spans="1:3" s="583" customFormat="1" ht="15" customHeight="1">
      <c r="A20" s="582"/>
    </row>
    <row r="21" spans="1:3" s="583" customFormat="1" ht="15" customHeight="1">
      <c r="A21" s="584"/>
      <c r="B21" s="585"/>
      <c r="C21" s="585"/>
    </row>
    <row r="22" spans="1:3" s="583" customFormat="1" ht="15" customHeight="1">
      <c r="A22" s="584"/>
      <c r="B22" s="585"/>
      <c r="C22" s="585"/>
    </row>
    <row r="23" spans="1:3" s="583" customFormat="1" ht="15" customHeight="1">
      <c r="A23" s="584"/>
      <c r="B23" s="585"/>
      <c r="C23" s="585"/>
    </row>
    <row r="24" spans="1:3" s="583" customFormat="1" ht="15" customHeight="1">
      <c r="A24" s="584"/>
      <c r="B24" s="585"/>
      <c r="C24" s="585"/>
    </row>
    <row r="25" spans="1:3" s="583" customFormat="1" ht="15" customHeight="1">
      <c r="A25" s="584"/>
      <c r="B25" s="585"/>
      <c r="C25" s="585"/>
    </row>
    <row r="26" spans="1:3" s="583" customFormat="1" ht="15" customHeight="1">
      <c r="A26" s="584"/>
      <c r="B26" s="585"/>
      <c r="C26" s="585"/>
    </row>
    <row r="27" spans="1:3" s="583" customFormat="1" ht="15" customHeight="1">
      <c r="A27" s="584"/>
      <c r="B27" s="585"/>
      <c r="C27" s="585"/>
    </row>
    <row r="28" spans="1:3" s="583" customFormat="1" ht="15" customHeight="1">
      <c r="A28" s="584"/>
      <c r="B28" s="585"/>
      <c r="C28" s="585"/>
    </row>
    <row r="29" spans="1:3" s="583" customFormat="1" ht="15" customHeight="1">
      <c r="A29" s="584"/>
    </row>
    <row r="30" spans="1:3" s="583" customFormat="1" ht="15" customHeight="1">
      <c r="A30" s="584"/>
    </row>
    <row r="31" spans="1:3" s="583" customFormat="1" ht="15" customHeight="1">
      <c r="A31" s="584"/>
    </row>
  </sheetData>
  <phoneticPr fontId="0" type="noConversion"/>
  <pageMargins left="0" right="0" top="0.5" bottom="0" header="0" footer="0"/>
  <pageSetup orientation="landscape" r:id="rId1"/>
  <headerFooter alignWithMargins="0">
    <oddHeader>&amp;R &amp;A &amp;F &amp;P  &amp;N</oddHeader>
  </headerFooter>
</worksheet>
</file>

<file path=xl/worksheets/sheet2.xml><?xml version="1.0" encoding="utf-8"?>
<worksheet xmlns="http://schemas.openxmlformats.org/spreadsheetml/2006/main" xmlns:r="http://schemas.openxmlformats.org/officeDocument/2006/relationships">
  <sheetPr codeName="Sheet13" enableFormatConditionsCalculation="0">
    <tabColor indexed="22"/>
  </sheetPr>
  <dimension ref="A1:IT117"/>
  <sheetViews>
    <sheetView showGridLines="0" zoomScale="120" zoomScaleNormal="120" workbookViewId="0"/>
  </sheetViews>
  <sheetFormatPr defaultRowHeight="11.1" customHeight="1"/>
  <cols>
    <col min="1" max="1" width="46.6640625" style="398" customWidth="1"/>
    <col min="2" max="2" width="1.83203125" style="384" customWidth="1"/>
    <col min="3" max="11" width="6.6640625" style="384" customWidth="1"/>
    <col min="12" max="12" width="2.1640625" style="384" customWidth="1"/>
    <col min="13" max="13" width="15.6640625" style="596" customWidth="1"/>
    <col min="14" max="14" width="34.83203125" style="384" customWidth="1"/>
    <col min="15" max="15" width="9.33203125" style="598"/>
    <col min="16" max="16384" width="9.33203125" style="384"/>
  </cols>
  <sheetData>
    <row r="1" spans="1:18" s="382" customFormat="1" ht="11.1" customHeight="1">
      <c r="A1" s="322">
        <v>1</v>
      </c>
      <c r="B1" s="379"/>
      <c r="C1" s="380"/>
      <c r="D1" s="380"/>
      <c r="E1" s="380"/>
      <c r="F1" s="380"/>
      <c r="G1" s="380"/>
      <c r="H1" s="380"/>
      <c r="I1" s="380"/>
      <c r="J1" s="380"/>
      <c r="K1" s="380"/>
      <c r="L1" s="381"/>
      <c r="M1" s="591">
        <v>1</v>
      </c>
      <c r="N1" s="381"/>
      <c r="O1" s="597"/>
    </row>
    <row r="2" spans="1:18" ht="11.1" customHeight="1">
      <c r="A2" s="383" t="s">
        <v>52</v>
      </c>
      <c r="C2" s="385"/>
      <c r="D2" s="385"/>
      <c r="E2" s="385"/>
      <c r="F2" s="385"/>
      <c r="G2" s="385"/>
      <c r="H2" s="385"/>
      <c r="I2" s="385"/>
      <c r="J2" s="385"/>
      <c r="K2" s="385"/>
      <c r="L2" s="386"/>
      <c r="M2" s="592" t="s">
        <v>170</v>
      </c>
      <c r="N2" s="386"/>
    </row>
    <row r="3" spans="1:18" ht="11.1" customHeight="1">
      <c r="A3" s="383" t="s">
        <v>159</v>
      </c>
      <c r="C3" s="385"/>
      <c r="D3" s="385"/>
      <c r="E3" s="385"/>
      <c r="F3" s="385"/>
      <c r="G3" s="385"/>
      <c r="H3" s="385"/>
      <c r="I3" s="385"/>
      <c r="J3" s="385"/>
      <c r="K3" s="385"/>
      <c r="L3" s="386"/>
      <c r="M3" s="592" t="s">
        <v>171</v>
      </c>
      <c r="N3" s="386"/>
    </row>
    <row r="4" spans="1:18" ht="8.1" customHeight="1">
      <c r="A4" s="387"/>
      <c r="B4" s="388"/>
      <c r="C4" s="389"/>
      <c r="D4" s="389"/>
      <c r="E4" s="389"/>
      <c r="F4" s="390"/>
      <c r="G4" s="390"/>
      <c r="H4" s="390"/>
      <c r="I4" s="390"/>
      <c r="J4" s="390"/>
      <c r="K4" s="390"/>
      <c r="L4" s="391"/>
      <c r="M4" s="593"/>
      <c r="N4" s="391"/>
    </row>
    <row r="5" spans="1:18" ht="11.1" customHeight="1">
      <c r="A5" s="625"/>
      <c r="B5" s="393"/>
      <c r="C5" s="505">
        <v>2002</v>
      </c>
      <c r="D5" s="505">
        <v>2003</v>
      </c>
      <c r="E5" s="505">
        <v>2004</v>
      </c>
      <c r="F5" s="505">
        <v>2005</v>
      </c>
      <c r="G5" s="505">
        <v>2006</v>
      </c>
      <c r="H5" s="505">
        <v>2007</v>
      </c>
      <c r="I5" s="505">
        <v>2008</v>
      </c>
      <c r="J5" s="505">
        <v>2009</v>
      </c>
      <c r="K5" s="505">
        <v>2010</v>
      </c>
      <c r="L5" s="624" t="s">
        <v>97</v>
      </c>
      <c r="M5" s="680"/>
      <c r="N5" s="681"/>
    </row>
    <row r="6" spans="1:18" ht="11.1" customHeight="1">
      <c r="A6" s="392"/>
      <c r="B6" s="394"/>
      <c r="C6" s="385"/>
      <c r="D6" s="385"/>
      <c r="E6" s="385"/>
      <c r="F6" s="385"/>
      <c r="G6" s="385"/>
      <c r="H6" s="385"/>
      <c r="I6" s="385"/>
      <c r="J6" s="385"/>
      <c r="K6" s="385"/>
      <c r="L6" s="386"/>
      <c r="M6" s="594"/>
      <c r="N6" s="386"/>
    </row>
    <row r="7" spans="1:18" ht="11.1" customHeight="1">
      <c r="A7" s="383"/>
      <c r="B7" s="8" t="s">
        <v>493</v>
      </c>
      <c r="C7" s="395"/>
      <c r="D7" s="395"/>
      <c r="E7" s="395"/>
      <c r="F7" s="395"/>
      <c r="G7" s="395"/>
      <c r="H7" s="395"/>
      <c r="I7" s="395"/>
      <c r="J7" s="395"/>
      <c r="K7" s="395"/>
      <c r="L7" s="386"/>
      <c r="M7" s="594"/>
      <c r="N7" s="386"/>
      <c r="O7" s="599"/>
      <c r="P7" s="8"/>
      <c r="Q7" s="8"/>
      <c r="R7" s="234"/>
    </row>
    <row r="8" spans="1:18" s="519" customFormat="1" ht="11.1" customHeight="1">
      <c r="A8" s="453" t="s">
        <v>133</v>
      </c>
      <c r="B8" s="517"/>
      <c r="C8" s="506">
        <v>7.936709641370987</v>
      </c>
      <c r="D8" s="506">
        <v>14.433544785939434</v>
      </c>
      <c r="E8" s="506">
        <v>7.9570744932741189</v>
      </c>
      <c r="F8" s="506">
        <v>5.3792856021704916</v>
      </c>
      <c r="G8" s="506">
        <v>14.099346859306937</v>
      </c>
      <c r="H8" s="506">
        <v>4.7541899821302858</v>
      </c>
      <c r="I8" s="506">
        <v>2.3659512895741752</v>
      </c>
      <c r="J8" s="506">
        <v>-3.5393131505680353</v>
      </c>
      <c r="K8" s="506">
        <v>2.5134454448997534</v>
      </c>
      <c r="L8" s="517"/>
      <c r="M8" s="595" t="s">
        <v>172</v>
      </c>
      <c r="N8" s="517"/>
      <c r="O8" s="518"/>
      <c r="P8" s="518"/>
      <c r="Q8" s="518"/>
      <c r="R8" s="518"/>
    </row>
    <row r="9" spans="1:18" s="519" customFormat="1" ht="11.1" customHeight="1">
      <c r="A9" s="453" t="s">
        <v>134</v>
      </c>
      <c r="B9" s="517"/>
      <c r="C9" s="506">
        <v>7.5231590297179407</v>
      </c>
      <c r="D9" s="506">
        <v>14.08386244893023</v>
      </c>
      <c r="E9" s="506">
        <v>7.54627892823172</v>
      </c>
      <c r="F9" s="506">
        <v>5.0594698643798175</v>
      </c>
      <c r="G9" s="506">
        <v>13.668132396497935</v>
      </c>
      <c r="H9" s="506">
        <v>4.359784146354051</v>
      </c>
      <c r="I9" s="506">
        <v>1.9819829801606792</v>
      </c>
      <c r="J9" s="506">
        <v>-3.9715492380187789</v>
      </c>
      <c r="K9" s="506">
        <v>2.1320710198817316</v>
      </c>
      <c r="L9" s="517"/>
      <c r="M9" s="595" t="s">
        <v>173</v>
      </c>
      <c r="N9" s="517"/>
      <c r="O9" s="518"/>
      <c r="P9" s="518"/>
      <c r="Q9" s="518"/>
      <c r="R9" s="518"/>
    </row>
    <row r="10" spans="1:18" s="519" customFormat="1" ht="8.1" customHeight="1">
      <c r="A10" s="453" t="s">
        <v>719</v>
      </c>
      <c r="B10" s="517"/>
      <c r="C10" s="506"/>
      <c r="D10" s="506"/>
      <c r="E10" s="506"/>
      <c r="F10" s="506"/>
      <c r="G10" s="506"/>
      <c r="H10" s="506"/>
      <c r="I10" s="506"/>
      <c r="J10" s="506"/>
      <c r="K10" s="506"/>
      <c r="L10" s="517"/>
      <c r="M10" s="595" t="s">
        <v>719</v>
      </c>
      <c r="N10" s="517"/>
      <c r="O10" s="518"/>
      <c r="P10" s="518"/>
      <c r="Q10" s="518"/>
      <c r="R10" s="518"/>
    </row>
    <row r="11" spans="1:18" s="519" customFormat="1" ht="11.1" customHeight="1">
      <c r="A11" s="453" t="s">
        <v>135</v>
      </c>
      <c r="B11" s="517"/>
      <c r="C11" s="506"/>
      <c r="D11" s="506"/>
      <c r="E11" s="506"/>
      <c r="F11" s="506"/>
      <c r="G11" s="506"/>
      <c r="H11" s="506"/>
      <c r="I11" s="506"/>
      <c r="J11" s="506"/>
      <c r="K11" s="506"/>
      <c r="L11" s="517"/>
      <c r="M11" s="595" t="s">
        <v>174</v>
      </c>
      <c r="N11" s="517"/>
      <c r="O11" s="518"/>
      <c r="P11" s="518"/>
      <c r="Q11" s="518"/>
      <c r="R11" s="518"/>
    </row>
    <row r="12" spans="1:18" ht="11.1" customHeight="1">
      <c r="A12" s="405" t="s">
        <v>556</v>
      </c>
      <c r="B12" s="396"/>
      <c r="C12" s="507">
        <v>8.7105714662795375</v>
      </c>
      <c r="D12" s="507">
        <v>-15.260410343571696</v>
      </c>
      <c r="E12" s="507">
        <v>-34.226361031518628</v>
      </c>
      <c r="F12" s="507">
        <v>-5.4454367240252655</v>
      </c>
      <c r="G12" s="507">
        <v>-10.135913384012895</v>
      </c>
      <c r="H12" s="507">
        <v>21.789284798769536</v>
      </c>
      <c r="I12" s="507">
        <v>7.6404967375289345</v>
      </c>
      <c r="J12" s="507">
        <v>-31.032459913961674</v>
      </c>
      <c r="K12" s="507">
        <v>35.582648142897646</v>
      </c>
      <c r="L12" s="396"/>
      <c r="M12" s="590" t="s">
        <v>528</v>
      </c>
      <c r="N12" s="396"/>
      <c r="O12" s="409"/>
      <c r="P12" s="409"/>
      <c r="Q12" s="409"/>
      <c r="R12" s="409"/>
    </row>
    <row r="13" spans="1:18" ht="11.1" customHeight="1">
      <c r="A13" s="405" t="s">
        <v>414</v>
      </c>
      <c r="B13" s="396"/>
      <c r="C13" s="507">
        <v>13.488700981114278</v>
      </c>
      <c r="D13" s="507">
        <v>31.375002596107926</v>
      </c>
      <c r="E13" s="507">
        <v>8.2265248613762498</v>
      </c>
      <c r="F13" s="507">
        <v>6.1182158794615749</v>
      </c>
      <c r="G13" s="507">
        <v>24.238451161766307</v>
      </c>
      <c r="H13" s="507">
        <v>1.6807607187274254</v>
      </c>
      <c r="I13" s="507">
        <v>-0.22500987482804158</v>
      </c>
      <c r="J13" s="507">
        <v>2.6079193161310243</v>
      </c>
      <c r="K13" s="507">
        <v>2.7749912857450765</v>
      </c>
      <c r="L13" s="396"/>
      <c r="M13" s="590" t="s">
        <v>462</v>
      </c>
      <c r="N13" s="396"/>
      <c r="O13" s="409"/>
      <c r="P13" s="409"/>
      <c r="Q13" s="409"/>
      <c r="R13" s="409"/>
    </row>
    <row r="14" spans="1:18" ht="11.1" customHeight="1">
      <c r="A14" s="405" t="s">
        <v>411</v>
      </c>
      <c r="B14" s="396"/>
      <c r="C14" s="507">
        <v>3.8016985778179802</v>
      </c>
      <c r="D14" s="507">
        <v>12.168671782334005</v>
      </c>
      <c r="E14" s="507">
        <v>8.1078164789157867</v>
      </c>
      <c r="F14" s="507">
        <v>13.476394849785422</v>
      </c>
      <c r="G14" s="507">
        <v>10.783520388417834</v>
      </c>
      <c r="H14" s="507">
        <v>16.336382113821134</v>
      </c>
      <c r="I14" s="507">
        <v>2.4896265560166109</v>
      </c>
      <c r="J14" s="507">
        <v>-1.7073300660558233</v>
      </c>
      <c r="K14" s="507">
        <v>3.0133051513427045</v>
      </c>
      <c r="L14" s="396"/>
      <c r="M14" s="590" t="s">
        <v>187</v>
      </c>
      <c r="N14" s="396"/>
      <c r="O14" s="409"/>
      <c r="P14" s="409"/>
      <c r="Q14" s="409"/>
      <c r="R14" s="409"/>
    </row>
    <row r="15" spans="1:18" ht="11.1" customHeight="1">
      <c r="A15" s="405" t="s">
        <v>98</v>
      </c>
      <c r="B15" s="396"/>
      <c r="C15" s="507">
        <v>8.7210560484743525</v>
      </c>
      <c r="D15" s="507">
        <v>5.2846337579617986</v>
      </c>
      <c r="E15" s="507">
        <v>3.2044616693449157</v>
      </c>
      <c r="F15" s="507">
        <v>6.2099285583440134</v>
      </c>
      <c r="G15" s="507">
        <v>-0.39668851328042987</v>
      </c>
      <c r="H15" s="507">
        <v>6.5454545454545432</v>
      </c>
      <c r="I15" s="507">
        <v>2.9741589468551988</v>
      </c>
      <c r="J15" s="507">
        <v>0.26830808080806623</v>
      </c>
      <c r="K15" s="507">
        <v>8.6573272469703255E-2</v>
      </c>
      <c r="L15" s="396"/>
      <c r="M15" s="590" t="s">
        <v>188</v>
      </c>
      <c r="N15" s="396"/>
      <c r="O15" s="409"/>
      <c r="P15" s="409"/>
      <c r="Q15" s="409"/>
      <c r="R15" s="409"/>
    </row>
    <row r="16" spans="1:18" ht="11.1" customHeight="1">
      <c r="A16" s="405" t="s">
        <v>415</v>
      </c>
      <c r="B16" s="396"/>
      <c r="C16" s="507">
        <v>-5.0798533065183893</v>
      </c>
      <c r="D16" s="507">
        <v>23.373548033301759</v>
      </c>
      <c r="E16" s="507">
        <v>8.0977876553187222</v>
      </c>
      <c r="F16" s="507">
        <v>16.075734070986659</v>
      </c>
      <c r="G16" s="507">
        <v>6.2347030787067048</v>
      </c>
      <c r="H16" s="507">
        <v>7.1389596216806073</v>
      </c>
      <c r="I16" s="507">
        <v>4.4902809608691863</v>
      </c>
      <c r="J16" s="507">
        <v>-7.5575412943406413</v>
      </c>
      <c r="K16" s="507">
        <v>-6.1542517355517079</v>
      </c>
      <c r="L16" s="396"/>
      <c r="M16" s="590" t="s">
        <v>463</v>
      </c>
      <c r="N16" s="396"/>
      <c r="O16" s="409"/>
      <c r="P16" s="409"/>
      <c r="Q16" s="409"/>
      <c r="R16" s="409"/>
    </row>
    <row r="17" spans="1:18" ht="11.1" customHeight="1">
      <c r="A17" s="405" t="s">
        <v>399</v>
      </c>
      <c r="B17" s="396"/>
      <c r="C17" s="451"/>
      <c r="D17" s="451"/>
      <c r="E17" s="451"/>
      <c r="F17" s="451"/>
      <c r="G17" s="451"/>
      <c r="H17" s="451"/>
      <c r="I17" s="451"/>
      <c r="J17" s="451"/>
      <c r="K17" s="451"/>
      <c r="L17" s="396"/>
      <c r="M17" s="590" t="s">
        <v>401</v>
      </c>
      <c r="N17" s="396"/>
      <c r="O17" s="409"/>
      <c r="P17" s="409"/>
      <c r="Q17" s="409"/>
      <c r="R17" s="409"/>
    </row>
    <row r="18" spans="1:18" ht="11.1" customHeight="1">
      <c r="A18" s="405" t="s">
        <v>400</v>
      </c>
      <c r="B18" s="396"/>
      <c r="C18" s="508">
        <v>1.3833874555424952</v>
      </c>
      <c r="D18" s="508">
        <v>1.8349915524685567</v>
      </c>
      <c r="E18" s="508">
        <v>0.40670076962070478</v>
      </c>
      <c r="F18" s="508">
        <v>4.4532926367485626</v>
      </c>
      <c r="G18" s="508">
        <v>17.956717565637703</v>
      </c>
      <c r="H18" s="508">
        <v>3.2530546863358545</v>
      </c>
      <c r="I18" s="508">
        <v>9.1540466676888865</v>
      </c>
      <c r="J18" s="508">
        <v>-21.030755755342167</v>
      </c>
      <c r="K18" s="508">
        <v>-3.364131970240769</v>
      </c>
      <c r="L18" s="396"/>
      <c r="M18" s="590" t="s">
        <v>402</v>
      </c>
      <c r="N18" s="396"/>
      <c r="O18" s="409"/>
      <c r="P18" s="409"/>
      <c r="Q18" s="409"/>
      <c r="R18" s="409"/>
    </row>
    <row r="19" spans="1:18" ht="11.1" customHeight="1">
      <c r="A19" s="405" t="s">
        <v>99</v>
      </c>
      <c r="B19" s="396"/>
      <c r="C19" s="507">
        <v>9.6140085027570876</v>
      </c>
      <c r="D19" s="507">
        <v>5.435659152874317</v>
      </c>
      <c r="E19" s="507">
        <v>-0.79762533462022223</v>
      </c>
      <c r="F19" s="507">
        <v>7.6585589720055136</v>
      </c>
      <c r="G19" s="507">
        <v>4.5833546472965336</v>
      </c>
      <c r="H19" s="507">
        <v>6.0177712562158758</v>
      </c>
      <c r="I19" s="507">
        <v>3.7477316765601509</v>
      </c>
      <c r="J19" s="507">
        <v>0</v>
      </c>
      <c r="K19" s="507">
        <v>4.8811941360449529</v>
      </c>
      <c r="L19" s="396"/>
      <c r="M19" s="590" t="s">
        <v>189</v>
      </c>
      <c r="N19" s="396"/>
      <c r="O19" s="409"/>
      <c r="P19" s="409"/>
      <c r="Q19" s="409"/>
      <c r="R19" s="409"/>
    </row>
    <row r="20" spans="1:18" ht="11.1" customHeight="1">
      <c r="A20" s="405" t="s">
        <v>412</v>
      </c>
      <c r="B20" s="396"/>
      <c r="C20" s="451"/>
      <c r="D20" s="451"/>
      <c r="E20" s="451"/>
      <c r="F20" s="451"/>
      <c r="G20" s="451"/>
      <c r="H20" s="451"/>
      <c r="I20" s="451"/>
      <c r="J20" s="451"/>
      <c r="K20" s="451"/>
      <c r="L20" s="396"/>
      <c r="M20" s="590" t="s">
        <v>403</v>
      </c>
      <c r="N20" s="396"/>
      <c r="O20" s="409"/>
      <c r="P20" s="409"/>
      <c r="Q20" s="409"/>
      <c r="R20" s="409"/>
    </row>
    <row r="21" spans="1:18" ht="11.1" customHeight="1">
      <c r="A21" s="405" t="s">
        <v>413</v>
      </c>
      <c r="B21" s="396"/>
      <c r="C21" s="507">
        <v>11.537625645205107</v>
      </c>
      <c r="D21" s="507">
        <v>7.3385780743844053</v>
      </c>
      <c r="E21" s="507">
        <v>21.692761515770375</v>
      </c>
      <c r="F21" s="507">
        <v>-2.4370688047734457</v>
      </c>
      <c r="G21" s="507">
        <v>0.98427077958067599</v>
      </c>
      <c r="H21" s="507">
        <v>10.427154699269469</v>
      </c>
      <c r="I21" s="507">
        <v>3.6745361840695878</v>
      </c>
      <c r="J21" s="507">
        <v>-4.7171916715571527</v>
      </c>
      <c r="K21" s="507">
        <v>0.94989416704258645</v>
      </c>
      <c r="L21" s="396"/>
      <c r="M21" s="590" t="s">
        <v>416</v>
      </c>
      <c r="N21" s="396"/>
      <c r="O21" s="409"/>
      <c r="P21" s="409"/>
      <c r="Q21" s="409"/>
      <c r="R21" s="409"/>
    </row>
    <row r="22" spans="1:18" ht="11.1" customHeight="1">
      <c r="A22" s="405" t="s">
        <v>404</v>
      </c>
      <c r="B22" s="396"/>
      <c r="C22" s="507">
        <v>4.3033561902882544</v>
      </c>
      <c r="D22" s="507">
        <v>2.7573703294970775</v>
      </c>
      <c r="E22" s="507">
        <v>5.8577149081759483</v>
      </c>
      <c r="F22" s="507">
        <v>1.1493253329854847</v>
      </c>
      <c r="G22" s="507">
        <v>-2.3671013039117339</v>
      </c>
      <c r="H22" s="507">
        <v>3.165634447738408</v>
      </c>
      <c r="I22" s="507">
        <v>-0.49790169997866451</v>
      </c>
      <c r="J22" s="507">
        <v>8.578168561013122E-2</v>
      </c>
      <c r="K22" s="507">
        <v>-0.29712163416899529</v>
      </c>
      <c r="L22" s="396"/>
      <c r="M22" s="590" t="s">
        <v>417</v>
      </c>
      <c r="N22" s="396"/>
      <c r="O22" s="409"/>
      <c r="P22" s="409"/>
      <c r="Q22" s="409"/>
      <c r="R22" s="409"/>
    </row>
    <row r="23" spans="1:18" ht="8.1" customHeight="1">
      <c r="A23" s="405" t="s">
        <v>719</v>
      </c>
      <c r="B23" s="396"/>
      <c r="C23" s="507"/>
      <c r="D23" s="507"/>
      <c r="E23" s="507"/>
      <c r="F23" s="507"/>
      <c r="G23" s="507"/>
      <c r="H23" s="507"/>
      <c r="I23" s="507"/>
      <c r="J23" s="507"/>
      <c r="K23" s="507"/>
      <c r="L23" s="396"/>
      <c r="M23" s="590" t="s">
        <v>719</v>
      </c>
      <c r="N23" s="396"/>
      <c r="O23" s="409"/>
      <c r="P23" s="409"/>
      <c r="Q23" s="409"/>
      <c r="R23" s="409"/>
    </row>
    <row r="24" spans="1:18" s="519" customFormat="1" ht="11.1" customHeight="1">
      <c r="A24" s="453" t="s">
        <v>524</v>
      </c>
      <c r="B24" s="520"/>
      <c r="C24" s="502"/>
      <c r="D24" s="502"/>
      <c r="E24" s="502"/>
      <c r="F24" s="502"/>
      <c r="G24" s="502"/>
      <c r="H24" s="502"/>
      <c r="I24" s="502"/>
      <c r="J24" s="502"/>
      <c r="K24" s="502"/>
      <c r="L24" s="520"/>
      <c r="M24" s="595" t="s">
        <v>525</v>
      </c>
      <c r="N24" s="517"/>
      <c r="O24" s="521"/>
      <c r="P24" s="521"/>
      <c r="Q24" s="521"/>
      <c r="R24" s="521"/>
    </row>
    <row r="25" spans="1:18" ht="11.1" customHeight="1">
      <c r="A25" s="405" t="s">
        <v>540</v>
      </c>
      <c r="B25" s="501"/>
      <c r="C25" s="502">
        <v>27.848754177008097</v>
      </c>
      <c r="D25" s="502">
        <v>-10.394140064941681</v>
      </c>
      <c r="E25" s="502">
        <v>15.130389316136906</v>
      </c>
      <c r="F25" s="502">
        <v>-29.862241229232112</v>
      </c>
      <c r="G25" s="502">
        <v>33.075527976377828</v>
      </c>
      <c r="H25" s="502">
        <v>23.266579563885379</v>
      </c>
      <c r="I25" s="502">
        <v>2.0147842216354128</v>
      </c>
      <c r="J25" s="502" t="s">
        <v>24</v>
      </c>
      <c r="K25" s="502" t="s">
        <v>24</v>
      </c>
      <c r="L25" s="501"/>
      <c r="M25" s="590" t="s">
        <v>591</v>
      </c>
      <c r="N25" s="396"/>
      <c r="O25" s="409"/>
      <c r="P25" s="409"/>
      <c r="Q25" s="409"/>
      <c r="R25" s="409"/>
    </row>
    <row r="26" spans="1:18" ht="11.1" customHeight="1">
      <c r="A26" s="405" t="s">
        <v>526</v>
      </c>
      <c r="B26" s="501"/>
      <c r="C26" s="502">
        <v>-0.81348889244046152</v>
      </c>
      <c r="D26" s="502">
        <v>0.10956961698971313</v>
      </c>
      <c r="E26" s="502">
        <v>9.2163080043136105</v>
      </c>
      <c r="F26" s="502">
        <v>5.4586986957482875</v>
      </c>
      <c r="G26" s="502">
        <v>5.1300325605444508</v>
      </c>
      <c r="H26" s="502">
        <v>30.178120430679243</v>
      </c>
      <c r="I26" s="502">
        <v>-20.180123145415742</v>
      </c>
      <c r="J26" s="502" t="s">
        <v>24</v>
      </c>
      <c r="K26" s="502" t="s">
        <v>24</v>
      </c>
      <c r="L26" s="501"/>
      <c r="M26" s="590" t="s">
        <v>273</v>
      </c>
      <c r="N26" s="396"/>
      <c r="O26" s="409"/>
      <c r="P26" s="409"/>
      <c r="Q26" s="409"/>
      <c r="R26" s="409"/>
    </row>
    <row r="27" spans="1:18" ht="11.1" customHeight="1">
      <c r="A27" s="405" t="s">
        <v>527</v>
      </c>
      <c r="B27" s="501"/>
      <c r="C27" s="502">
        <v>33.866156659452763</v>
      </c>
      <c r="D27" s="502">
        <v>-12.028032323394367</v>
      </c>
      <c r="E27" s="502">
        <v>16.177275058407893</v>
      </c>
      <c r="F27" s="502">
        <v>-35.739983666822809</v>
      </c>
      <c r="G27" s="502">
        <v>40.707410714967217</v>
      </c>
      <c r="H27" s="502">
        <v>21.856302042366217</v>
      </c>
      <c r="I27" s="502">
        <v>6.8528641891771658</v>
      </c>
      <c r="J27" s="502" t="s">
        <v>24</v>
      </c>
      <c r="K27" s="502" t="s">
        <v>24</v>
      </c>
      <c r="L27" s="501"/>
      <c r="M27" s="590" t="s">
        <v>350</v>
      </c>
      <c r="N27" s="396"/>
      <c r="O27" s="409"/>
      <c r="P27" s="409"/>
      <c r="Q27" s="409"/>
      <c r="R27" s="409"/>
    </row>
    <row r="28" spans="1:18" ht="11.1" customHeight="1">
      <c r="A28" s="405" t="s">
        <v>539</v>
      </c>
      <c r="B28" s="501"/>
      <c r="C28" s="502">
        <v>-12.373049093091936</v>
      </c>
      <c r="D28" s="502">
        <v>60.604686039084285</v>
      </c>
      <c r="E28" s="502">
        <v>-10.197705919649547</v>
      </c>
      <c r="F28" s="502">
        <v>53.532779624898907</v>
      </c>
      <c r="G28" s="502">
        <v>-40.27616941400747</v>
      </c>
      <c r="H28" s="502">
        <v>-2.6459470810583752</v>
      </c>
      <c r="I28" s="502">
        <v>9.0811044003451293</v>
      </c>
      <c r="J28" s="502" t="s">
        <v>24</v>
      </c>
      <c r="K28" s="502" t="s">
        <v>24</v>
      </c>
      <c r="L28" s="501"/>
      <c r="M28" s="590" t="s">
        <v>592</v>
      </c>
      <c r="N28" s="396"/>
      <c r="O28" s="409"/>
      <c r="P28" s="409"/>
      <c r="Q28" s="409"/>
      <c r="R28" s="409"/>
    </row>
    <row r="29" spans="1:18" ht="11.1" customHeight="1">
      <c r="A29" s="405" t="s">
        <v>541</v>
      </c>
      <c r="B29" s="501"/>
      <c r="C29" s="502">
        <v>-8.9310322199619421</v>
      </c>
      <c r="D29" s="502">
        <v>28.804582792909649</v>
      </c>
      <c r="E29" s="502">
        <v>13.406617996699399</v>
      </c>
      <c r="F29" s="502">
        <v>28.287786108918709</v>
      </c>
      <c r="G29" s="502">
        <v>22.227135523811349</v>
      </c>
      <c r="H29" s="502">
        <v>-7.2985811809859413</v>
      </c>
      <c r="I29" s="502">
        <v>28.034750738113811</v>
      </c>
      <c r="J29" s="502" t="s">
        <v>24</v>
      </c>
      <c r="K29" s="502" t="s">
        <v>24</v>
      </c>
      <c r="L29" s="501"/>
      <c r="M29" s="590" t="s">
        <v>593</v>
      </c>
      <c r="N29" s="396"/>
      <c r="O29" s="409"/>
      <c r="P29" s="409"/>
      <c r="Q29" s="409"/>
      <c r="R29" s="409"/>
    </row>
    <row r="30" spans="1:18" ht="11.1" customHeight="1">
      <c r="A30" s="405" t="s">
        <v>501</v>
      </c>
      <c r="B30" s="501"/>
      <c r="C30" s="502">
        <v>6.1055454760590155</v>
      </c>
      <c r="D30" s="502">
        <v>5.2523975912571519</v>
      </c>
      <c r="E30" s="502">
        <v>14.179763376302311</v>
      </c>
      <c r="F30" s="502">
        <v>5.4686050108258666</v>
      </c>
      <c r="G30" s="502">
        <v>6.2349697929497294</v>
      </c>
      <c r="H30" s="502">
        <v>3.6798807420494795</v>
      </c>
      <c r="I30" s="502">
        <v>12.319940357323533</v>
      </c>
      <c r="J30" s="502" t="s">
        <v>24</v>
      </c>
      <c r="K30" s="502" t="s">
        <v>24</v>
      </c>
      <c r="L30" s="501"/>
      <c r="M30" s="590" t="s">
        <v>594</v>
      </c>
      <c r="N30" s="396"/>
      <c r="O30" s="409"/>
      <c r="P30" s="409"/>
      <c r="Q30" s="409"/>
      <c r="R30" s="409"/>
    </row>
    <row r="31" spans="1:18" ht="8.1" customHeight="1">
      <c r="A31" s="405" t="s">
        <v>719</v>
      </c>
      <c r="C31" s="506"/>
      <c r="D31" s="506"/>
      <c r="E31" s="506"/>
      <c r="F31" s="506"/>
      <c r="G31" s="506"/>
      <c r="H31" s="506"/>
      <c r="I31" s="506"/>
      <c r="J31" s="506"/>
      <c r="K31" s="506"/>
      <c r="L31" s="396"/>
      <c r="M31" s="590" t="s">
        <v>719</v>
      </c>
      <c r="N31" s="396"/>
      <c r="O31" s="408"/>
      <c r="P31" s="408"/>
      <c r="Q31" s="408"/>
      <c r="R31" s="408"/>
    </row>
    <row r="32" spans="1:18" s="519" customFormat="1" ht="11.1" customHeight="1">
      <c r="A32" s="453" t="s">
        <v>136</v>
      </c>
      <c r="B32" s="8" t="s">
        <v>494</v>
      </c>
      <c r="C32" s="506"/>
      <c r="D32" s="506"/>
      <c r="E32" s="506"/>
      <c r="F32" s="506"/>
      <c r="G32" s="506"/>
      <c r="H32" s="506"/>
      <c r="I32" s="506"/>
      <c r="J32" s="506"/>
      <c r="K32" s="506"/>
      <c r="L32" s="517"/>
      <c r="M32" s="595" t="s">
        <v>175</v>
      </c>
      <c r="N32" s="517"/>
      <c r="O32" s="518"/>
      <c r="P32" s="410"/>
      <c r="Q32" s="410"/>
      <c r="R32" s="411"/>
    </row>
    <row r="33" spans="1:18" ht="11.1" customHeight="1">
      <c r="A33" s="405" t="s">
        <v>137</v>
      </c>
      <c r="B33" s="396"/>
      <c r="C33" s="503">
        <v>76.400000000000006</v>
      </c>
      <c r="D33" s="503">
        <v>984.7</v>
      </c>
      <c r="E33" s="503">
        <v>1647.1</v>
      </c>
      <c r="F33" s="503">
        <v>3594</v>
      </c>
      <c r="G33" s="503">
        <v>7270.5</v>
      </c>
      <c r="H33" s="503">
        <v>5364.3</v>
      </c>
      <c r="I33" s="503">
        <v>8518.7999999999993</v>
      </c>
      <c r="J33" s="503">
        <v>1614.1</v>
      </c>
      <c r="K33" s="503">
        <v>2890.1</v>
      </c>
      <c r="L33" s="396"/>
      <c r="M33" s="590" t="s">
        <v>542</v>
      </c>
      <c r="N33" s="396"/>
      <c r="O33" s="408"/>
      <c r="P33" s="408"/>
      <c r="Q33" s="408"/>
      <c r="R33" s="408"/>
    </row>
    <row r="34" spans="1:18" ht="11.1" customHeight="1">
      <c r="A34" s="405" t="s">
        <v>138</v>
      </c>
      <c r="B34" s="396"/>
      <c r="C34" s="503">
        <v>237.7</v>
      </c>
      <c r="D34" s="503">
        <v>1293.2</v>
      </c>
      <c r="E34" s="503">
        <v>1508.7</v>
      </c>
      <c r="F34" s="503">
        <v>3947.7</v>
      </c>
      <c r="G34" s="503">
        <v>7700.2</v>
      </c>
      <c r="H34" s="503">
        <v>5721.4</v>
      </c>
      <c r="I34" s="503">
        <v>9064.4</v>
      </c>
      <c r="J34" s="503">
        <v>2202.1</v>
      </c>
      <c r="K34" s="503">
        <v>3428.2</v>
      </c>
      <c r="L34" s="396"/>
      <c r="M34" s="590" t="s">
        <v>577</v>
      </c>
      <c r="N34" s="396"/>
      <c r="O34" s="408"/>
      <c r="P34" s="408"/>
      <c r="Q34" s="408"/>
      <c r="R34" s="408"/>
    </row>
    <row r="35" spans="1:18" ht="11.1" customHeight="1">
      <c r="A35" s="405" t="s">
        <v>139</v>
      </c>
      <c r="B35" s="396"/>
      <c r="C35" s="503">
        <v>3920</v>
      </c>
      <c r="D35" s="503">
        <v>5204.8999999999996</v>
      </c>
      <c r="E35" s="503">
        <v>6402.9</v>
      </c>
      <c r="F35" s="503">
        <v>9672.2999999999993</v>
      </c>
      <c r="G35" s="503">
        <v>14217.4</v>
      </c>
      <c r="H35" s="503">
        <v>13391.3</v>
      </c>
      <c r="I35" s="503">
        <v>18686.400000000001</v>
      </c>
      <c r="J35" s="503">
        <v>9175.2000000000007</v>
      </c>
      <c r="K35" s="503">
        <v>9862</v>
      </c>
      <c r="L35" s="396"/>
      <c r="M35" s="590" t="s">
        <v>578</v>
      </c>
      <c r="N35" s="396"/>
      <c r="O35" s="408"/>
      <c r="P35" s="408"/>
      <c r="Q35" s="408"/>
      <c r="R35" s="408"/>
    </row>
    <row r="36" spans="1:18" ht="11.1" customHeight="1">
      <c r="A36" s="405" t="s">
        <v>140</v>
      </c>
      <c r="B36" s="396"/>
      <c r="C36" s="503">
        <v>3682.3</v>
      </c>
      <c r="D36" s="503">
        <v>3911.7</v>
      </c>
      <c r="E36" s="503">
        <v>4894.2</v>
      </c>
      <c r="F36" s="503">
        <v>5724.6</v>
      </c>
      <c r="G36" s="503">
        <v>6517.2</v>
      </c>
      <c r="H36" s="503">
        <v>7669.9</v>
      </c>
      <c r="I36" s="503">
        <v>9622</v>
      </c>
      <c r="J36" s="503">
        <v>6973.1</v>
      </c>
      <c r="K36" s="503">
        <v>6433.8</v>
      </c>
      <c r="L36" s="396"/>
      <c r="M36" s="590" t="s">
        <v>579</v>
      </c>
      <c r="N36" s="396"/>
      <c r="O36" s="408"/>
      <c r="P36" s="408"/>
      <c r="Q36" s="408"/>
      <c r="R36" s="408"/>
    </row>
    <row r="37" spans="1:18" ht="11.1" customHeight="1">
      <c r="A37" s="405" t="s">
        <v>141</v>
      </c>
      <c r="B37" s="396"/>
      <c r="C37" s="503">
        <v>264</v>
      </c>
      <c r="D37" s="503">
        <v>313.80000000000007</v>
      </c>
      <c r="E37" s="503">
        <v>479.49999999999994</v>
      </c>
      <c r="F37" s="503" t="s">
        <v>25</v>
      </c>
      <c r="G37" s="503" t="s">
        <v>25</v>
      </c>
      <c r="H37" s="503" t="s">
        <v>25</v>
      </c>
      <c r="I37" s="503" t="s">
        <v>25</v>
      </c>
      <c r="J37" s="503" t="s">
        <v>25</v>
      </c>
      <c r="K37" s="503" t="s">
        <v>25</v>
      </c>
      <c r="L37" s="396"/>
      <c r="M37" s="590" t="s">
        <v>580</v>
      </c>
      <c r="N37" s="396"/>
      <c r="O37" s="408"/>
      <c r="P37" s="408"/>
      <c r="Q37" s="408"/>
      <c r="R37" s="408"/>
    </row>
    <row r="38" spans="1:18" ht="11.1" customHeight="1">
      <c r="A38" s="405" t="s">
        <v>142</v>
      </c>
      <c r="B38" s="396"/>
      <c r="C38" s="503">
        <v>-479.8</v>
      </c>
      <c r="D38" s="503">
        <v>-680.9</v>
      </c>
      <c r="E38" s="503">
        <v>-397.3</v>
      </c>
      <c r="F38" s="503">
        <v>-760</v>
      </c>
      <c r="G38" s="503">
        <v>-935.8</v>
      </c>
      <c r="H38" s="503">
        <v>-963.7</v>
      </c>
      <c r="I38" s="503">
        <v>-1202.2</v>
      </c>
      <c r="J38" s="503">
        <v>-996.7</v>
      </c>
      <c r="K38" s="503">
        <v>-1119.5999999999999</v>
      </c>
      <c r="L38" s="396"/>
      <c r="M38" s="590" t="s">
        <v>581</v>
      </c>
      <c r="N38" s="396"/>
      <c r="O38" s="408"/>
      <c r="P38" s="408"/>
      <c r="Q38" s="408"/>
      <c r="R38" s="408"/>
    </row>
    <row r="39" spans="1:18" ht="11.1" customHeight="1">
      <c r="A39" s="405" t="s">
        <v>143</v>
      </c>
      <c r="B39" s="396"/>
      <c r="C39" s="503">
        <v>54.5</v>
      </c>
      <c r="D39" s="503">
        <v>58.6</v>
      </c>
      <c r="E39" s="503">
        <v>56.2</v>
      </c>
      <c r="F39" s="503">
        <v>50.1</v>
      </c>
      <c r="G39" s="503">
        <v>55.2</v>
      </c>
      <c r="H39" s="503">
        <v>60.2</v>
      </c>
      <c r="I39" s="503">
        <v>46.9</v>
      </c>
      <c r="J39" s="503">
        <v>27</v>
      </c>
      <c r="K39" s="503">
        <v>66.8</v>
      </c>
      <c r="L39" s="396"/>
      <c r="M39" s="590" t="s">
        <v>582</v>
      </c>
      <c r="N39" s="396"/>
      <c r="O39" s="408"/>
      <c r="P39" s="408"/>
      <c r="Q39" s="408"/>
      <c r="R39" s="408"/>
    </row>
    <row r="40" spans="1:18" ht="11.1" customHeight="1">
      <c r="A40" s="405" t="s">
        <v>589</v>
      </c>
      <c r="B40" s="396"/>
      <c r="C40" s="503">
        <v>39.206000000000017</v>
      </c>
      <c r="D40" s="503">
        <v>-737.2</v>
      </c>
      <c r="E40" s="503">
        <v>-1115.5</v>
      </c>
      <c r="F40" s="503">
        <v>-2118</v>
      </c>
      <c r="G40" s="503">
        <v>-6151.7</v>
      </c>
      <c r="H40" s="503">
        <v>-3823.2</v>
      </c>
      <c r="I40" s="503">
        <v>-5813.3</v>
      </c>
      <c r="J40" s="503">
        <v>-2326.6999999999998</v>
      </c>
      <c r="K40" s="503">
        <v>-2471.6999999999998</v>
      </c>
      <c r="L40" s="396"/>
      <c r="M40" s="590" t="s">
        <v>585</v>
      </c>
      <c r="N40" s="396"/>
      <c r="O40" s="408"/>
    </row>
    <row r="41" spans="1:18" s="399" customFormat="1" ht="11.1" customHeight="1">
      <c r="A41" s="405" t="s">
        <v>144</v>
      </c>
      <c r="B41" s="396"/>
      <c r="C41" s="503">
        <v>684.30000000000007</v>
      </c>
      <c r="D41" s="503">
        <v>583.09999999999991</v>
      </c>
      <c r="E41" s="503">
        <v>972.7</v>
      </c>
      <c r="F41" s="503">
        <v>598.70000000000005</v>
      </c>
      <c r="G41" s="503">
        <v>512.70000000000005</v>
      </c>
      <c r="H41" s="503">
        <v>830</v>
      </c>
      <c r="I41" s="503">
        <v>2100.8000000000002</v>
      </c>
      <c r="J41" s="503">
        <v>709.1</v>
      </c>
      <c r="K41" s="503">
        <v>549.4</v>
      </c>
      <c r="L41" s="396"/>
      <c r="M41" s="590" t="s">
        <v>583</v>
      </c>
      <c r="N41" s="396"/>
      <c r="O41" s="408"/>
      <c r="P41" s="408"/>
      <c r="Q41" s="408"/>
      <c r="R41" s="408"/>
    </row>
    <row r="42" spans="1:18" s="399" customFormat="1" ht="11.1" customHeight="1">
      <c r="A42" s="405" t="s">
        <v>422</v>
      </c>
      <c r="B42" s="396"/>
      <c r="C42" s="503">
        <v>-645.09400000000005</v>
      </c>
      <c r="D42" s="503">
        <v>-1320.3</v>
      </c>
      <c r="E42" s="503">
        <v>-2088.1999999999998</v>
      </c>
      <c r="F42" s="503">
        <v>-2716.7</v>
      </c>
      <c r="G42" s="503">
        <v>-6664.4</v>
      </c>
      <c r="H42" s="503">
        <v>-4653.2</v>
      </c>
      <c r="I42" s="503">
        <v>-7914.1</v>
      </c>
      <c r="J42" s="503">
        <v>-3035.7999999999997</v>
      </c>
      <c r="K42" s="503">
        <v>-3021.1</v>
      </c>
      <c r="L42" s="396"/>
      <c r="M42" s="590" t="s">
        <v>423</v>
      </c>
      <c r="N42" s="396"/>
      <c r="O42" s="408"/>
      <c r="P42" s="408"/>
      <c r="Q42" s="408"/>
      <c r="R42" s="408"/>
    </row>
    <row r="43" spans="1:18" s="399" customFormat="1" ht="11.1" customHeight="1">
      <c r="A43" s="405" t="s">
        <v>145</v>
      </c>
      <c r="B43" s="396"/>
      <c r="C43" s="503">
        <v>115.60600000000002</v>
      </c>
      <c r="D43" s="503">
        <v>247.5</v>
      </c>
      <c r="E43" s="503">
        <v>531.59999999999991</v>
      </c>
      <c r="F43" s="503">
        <v>1476</v>
      </c>
      <c r="G43" s="503">
        <v>1118.8000000000002</v>
      </c>
      <c r="H43" s="503">
        <v>1541.1000000000004</v>
      </c>
      <c r="I43" s="503">
        <v>2705.4999999999991</v>
      </c>
      <c r="J43" s="503">
        <v>-712.59999999999991</v>
      </c>
      <c r="K43" s="503">
        <v>418.40000000000009</v>
      </c>
      <c r="L43" s="396"/>
      <c r="M43" s="590" t="s">
        <v>543</v>
      </c>
      <c r="N43" s="396"/>
      <c r="O43" s="408"/>
      <c r="P43" s="412"/>
      <c r="Q43" s="412"/>
      <c r="R43" s="412"/>
    </row>
    <row r="44" spans="1:18" ht="11.1" customHeight="1">
      <c r="A44" s="405" t="s">
        <v>447</v>
      </c>
      <c r="B44" s="396"/>
      <c r="C44" s="503">
        <v>-115.60599999999999</v>
      </c>
      <c r="D44" s="503">
        <v>-247.5</v>
      </c>
      <c r="E44" s="503">
        <v>-531.6</v>
      </c>
      <c r="F44" s="503">
        <v>-1476</v>
      </c>
      <c r="G44" s="503">
        <v>-1118.8</v>
      </c>
      <c r="H44" s="503">
        <v>-1541.1</v>
      </c>
      <c r="I44" s="503">
        <v>-2705.5</v>
      </c>
      <c r="J44" s="503">
        <v>712.6</v>
      </c>
      <c r="K44" s="503">
        <v>-418.4</v>
      </c>
      <c r="L44" s="396"/>
      <c r="M44" s="590" t="s">
        <v>584</v>
      </c>
      <c r="N44" s="396"/>
      <c r="O44" s="408"/>
      <c r="P44" s="408"/>
      <c r="Q44" s="408"/>
      <c r="R44" s="408"/>
    </row>
    <row r="45" spans="1:18" ht="8.1" customHeight="1">
      <c r="A45" s="405" t="s">
        <v>719</v>
      </c>
      <c r="B45" s="396"/>
      <c r="C45" s="506"/>
      <c r="D45" s="506"/>
      <c r="E45" s="506"/>
      <c r="F45" s="506"/>
      <c r="G45" s="506"/>
      <c r="H45" s="506"/>
      <c r="I45" s="506"/>
      <c r="J45" s="506"/>
      <c r="K45" s="506"/>
      <c r="L45" s="396"/>
      <c r="M45" s="590" t="s">
        <v>719</v>
      </c>
      <c r="N45" s="396"/>
      <c r="O45" s="408"/>
      <c r="P45" s="409"/>
      <c r="Q45" s="409"/>
      <c r="R45" s="409"/>
    </row>
    <row r="46" spans="1:18" s="519" customFormat="1" ht="11.1" customHeight="1">
      <c r="A46" s="453" t="s">
        <v>146</v>
      </c>
      <c r="B46" s="522"/>
      <c r="C46" s="509"/>
      <c r="D46" s="509"/>
      <c r="E46" s="509"/>
      <c r="F46" s="509"/>
      <c r="G46" s="509"/>
      <c r="H46" s="509"/>
      <c r="I46" s="509"/>
      <c r="J46" s="509"/>
      <c r="K46" s="509"/>
      <c r="L46" s="522"/>
      <c r="M46" s="595" t="s">
        <v>176</v>
      </c>
      <c r="N46" s="522"/>
      <c r="O46" s="518"/>
      <c r="P46" s="518"/>
      <c r="Q46" s="518"/>
      <c r="R46" s="518"/>
    </row>
    <row r="47" spans="1:18" ht="11.1" customHeight="1">
      <c r="A47" s="405" t="s">
        <v>448</v>
      </c>
      <c r="B47" s="400"/>
      <c r="C47" s="509">
        <v>90.189757982134651</v>
      </c>
      <c r="D47" s="509">
        <v>90.85130678348952</v>
      </c>
      <c r="E47" s="509">
        <v>93.060832628083759</v>
      </c>
      <c r="F47" s="509">
        <v>91.883513815833567</v>
      </c>
      <c r="G47" s="509">
        <v>90.021129519580498</v>
      </c>
      <c r="H47" s="509">
        <v>88.543225275350721</v>
      </c>
      <c r="I47" s="509">
        <v>91.127315853969279</v>
      </c>
      <c r="J47" s="509">
        <v>82.964085327055997</v>
      </c>
      <c r="K47" s="509">
        <v>79.413510252634509</v>
      </c>
      <c r="L47" s="400"/>
      <c r="M47" s="590" t="s">
        <v>464</v>
      </c>
      <c r="N47" s="400"/>
      <c r="O47" s="408"/>
      <c r="P47" s="408"/>
      <c r="Q47" s="408"/>
      <c r="R47" s="408"/>
    </row>
    <row r="48" spans="1:18" ht="11.1" customHeight="1">
      <c r="A48" s="405" t="s">
        <v>333</v>
      </c>
      <c r="B48" s="400"/>
      <c r="C48" s="504">
        <v>-440.59399999999999</v>
      </c>
      <c r="D48" s="504">
        <v>-1418.1</v>
      </c>
      <c r="E48" s="504">
        <v>-1512.8</v>
      </c>
      <c r="F48" s="504">
        <v>-2878</v>
      </c>
      <c r="G48" s="504">
        <v>-7087.5</v>
      </c>
      <c r="H48" s="504">
        <v>-4786.8999999999996</v>
      </c>
      <c r="I48" s="504">
        <v>-7015.5</v>
      </c>
      <c r="J48" s="504">
        <v>-3323.4</v>
      </c>
      <c r="K48" s="504">
        <v>-3591.3</v>
      </c>
      <c r="L48" s="400"/>
      <c r="M48" s="590" t="s">
        <v>364</v>
      </c>
      <c r="N48" s="400"/>
      <c r="O48" s="408"/>
      <c r="P48" s="408"/>
      <c r="Q48" s="408"/>
      <c r="R48" s="408"/>
    </row>
    <row r="49" spans="1:18" ht="11.1" customHeight="1">
      <c r="A49" s="405" t="s">
        <v>353</v>
      </c>
      <c r="B49" s="396"/>
      <c r="C49" s="503">
        <f>Tt_13!J9</f>
        <v>1549.1</v>
      </c>
      <c r="D49" s="503">
        <f>Tt_13!K9</f>
        <v>1553</v>
      </c>
      <c r="E49" s="503">
        <f>Tt_13!L9</f>
        <v>1364</v>
      </c>
      <c r="F49" s="503">
        <f>Tt_13!M9</f>
        <v>1329.4</v>
      </c>
      <c r="G49" s="503">
        <f>Tt_13!N9</f>
        <v>1261</v>
      </c>
      <c r="H49" s="503">
        <f>Tt_13!O9</f>
        <v>1392.3</v>
      </c>
      <c r="I49" s="503">
        <f>Tt_13!P9</f>
        <v>1445</v>
      </c>
      <c r="J49" s="503">
        <f>Tt_13!Q9</f>
        <v>1422</v>
      </c>
      <c r="K49" s="503">
        <f>Tt_13!R9</f>
        <v>1561</v>
      </c>
      <c r="L49" s="396"/>
      <c r="M49" s="590" t="s">
        <v>365</v>
      </c>
      <c r="N49" s="396"/>
      <c r="O49" s="408"/>
      <c r="P49" s="408"/>
      <c r="Q49" s="408"/>
      <c r="R49" s="408"/>
    </row>
    <row r="50" spans="1:18" ht="8.1" customHeight="1">
      <c r="A50" s="405" t="s">
        <v>719</v>
      </c>
      <c r="C50" s="510"/>
      <c r="D50" s="510"/>
      <c r="E50" s="510"/>
      <c r="F50" s="510"/>
      <c r="G50" s="510"/>
      <c r="H50" s="510"/>
      <c r="I50" s="510"/>
      <c r="J50" s="510"/>
      <c r="K50" s="510"/>
      <c r="L50" s="401"/>
      <c r="M50" s="590" t="s">
        <v>719</v>
      </c>
      <c r="N50" s="401"/>
      <c r="O50" s="408"/>
      <c r="P50" s="408"/>
      <c r="Q50" s="408"/>
      <c r="R50" s="408"/>
    </row>
    <row r="51" spans="1:18" s="519" customFormat="1" ht="11.1" customHeight="1">
      <c r="A51" s="453" t="s">
        <v>147</v>
      </c>
      <c r="B51" s="8" t="s">
        <v>495</v>
      </c>
      <c r="C51" s="506"/>
      <c r="D51" s="506"/>
      <c r="E51" s="506"/>
      <c r="F51" s="506"/>
      <c r="G51" s="506"/>
      <c r="H51" s="506"/>
      <c r="I51" s="506"/>
      <c r="J51" s="506"/>
      <c r="K51" s="506"/>
      <c r="L51" s="449"/>
      <c r="M51" s="595" t="s">
        <v>177</v>
      </c>
      <c r="N51" s="449"/>
      <c r="O51" s="518"/>
      <c r="P51" s="413"/>
      <c r="Q51" s="518"/>
      <c r="R51" s="414"/>
    </row>
    <row r="52" spans="1:18" ht="11.1" customHeight="1">
      <c r="A52" s="405" t="s">
        <v>545</v>
      </c>
      <c r="B52" s="386"/>
      <c r="C52" s="506">
        <v>60.9</v>
      </c>
      <c r="D52" s="506">
        <v>61.6</v>
      </c>
      <c r="E52" s="506">
        <v>63</v>
      </c>
      <c r="F52" s="506">
        <v>63.7</v>
      </c>
      <c r="G52" s="506">
        <v>63.9</v>
      </c>
      <c r="H52" s="506">
        <v>63.5</v>
      </c>
      <c r="I52" s="506">
        <v>63.5</v>
      </c>
      <c r="J52" s="506">
        <v>62.7</v>
      </c>
      <c r="K52" s="506">
        <v>61.5</v>
      </c>
      <c r="L52" s="386"/>
      <c r="M52" s="590" t="s">
        <v>587</v>
      </c>
      <c r="N52" s="386"/>
      <c r="O52" s="408"/>
      <c r="P52" s="408"/>
      <c r="Q52" s="408"/>
      <c r="R52" s="408"/>
    </row>
    <row r="53" spans="1:18" ht="11.1" customHeight="1">
      <c r="A53" s="405" t="s">
        <v>546</v>
      </c>
      <c r="B53" s="386"/>
      <c r="C53" s="506">
        <v>10.4</v>
      </c>
      <c r="D53" s="506">
        <v>10.5</v>
      </c>
      <c r="E53" s="506">
        <v>8.4</v>
      </c>
      <c r="F53" s="506">
        <v>8</v>
      </c>
      <c r="G53" s="506">
        <v>6.2</v>
      </c>
      <c r="H53" s="506">
        <v>5.6</v>
      </c>
      <c r="I53" s="506">
        <v>4.5999999999999996</v>
      </c>
      <c r="J53" s="506">
        <v>5.3</v>
      </c>
      <c r="K53" s="506">
        <v>5.8</v>
      </c>
      <c r="L53" s="386"/>
      <c r="M53" s="590" t="s">
        <v>588</v>
      </c>
      <c r="N53" s="386"/>
      <c r="O53" s="408"/>
      <c r="P53" s="408"/>
      <c r="Q53" s="408"/>
      <c r="R53" s="408"/>
    </row>
    <row r="54" spans="1:18" ht="8.1" customHeight="1">
      <c r="A54" s="405" t="s">
        <v>719</v>
      </c>
      <c r="B54" s="386"/>
      <c r="C54" s="506"/>
      <c r="D54" s="506"/>
      <c r="E54" s="506"/>
      <c r="F54" s="506"/>
      <c r="G54" s="506"/>
      <c r="H54" s="506"/>
      <c r="I54" s="506"/>
      <c r="J54" s="506"/>
      <c r="K54" s="506"/>
      <c r="L54" s="386"/>
      <c r="M54" s="590" t="s">
        <v>719</v>
      </c>
      <c r="N54" s="386"/>
      <c r="O54" s="408"/>
      <c r="P54" s="408"/>
      <c r="Q54" s="408"/>
      <c r="R54" s="408"/>
    </row>
    <row r="55" spans="1:18" s="519" customFormat="1" ht="11.1" customHeight="1">
      <c r="A55" s="453" t="s">
        <v>148</v>
      </c>
      <c r="B55" s="8" t="s">
        <v>496</v>
      </c>
      <c r="C55" s="506"/>
      <c r="D55" s="506"/>
      <c r="E55" s="506"/>
      <c r="F55" s="506"/>
      <c r="G55" s="506"/>
      <c r="H55" s="506"/>
      <c r="I55" s="506"/>
      <c r="J55" s="506"/>
      <c r="K55" s="506"/>
      <c r="L55" s="449"/>
      <c r="M55" s="595" t="s">
        <v>178</v>
      </c>
      <c r="N55" s="449"/>
      <c r="O55" s="518"/>
      <c r="P55" s="413"/>
      <c r="Q55" s="413"/>
      <c r="R55" s="414"/>
    </row>
    <row r="56" spans="1:18" ht="11.1" customHeight="1">
      <c r="A56" s="405" t="s">
        <v>149</v>
      </c>
      <c r="B56" s="386"/>
      <c r="C56" s="506"/>
      <c r="D56" s="506"/>
      <c r="E56" s="506"/>
      <c r="F56" s="506"/>
      <c r="G56" s="506"/>
      <c r="H56" s="506"/>
      <c r="I56" s="506"/>
      <c r="J56" s="506"/>
      <c r="K56" s="506"/>
      <c r="L56" s="386"/>
      <c r="M56" s="590" t="s">
        <v>571</v>
      </c>
      <c r="N56" s="386"/>
      <c r="O56" s="408"/>
      <c r="P56" s="408"/>
      <c r="Q56" s="408"/>
      <c r="R56" s="408"/>
    </row>
    <row r="57" spans="1:18" ht="11.1" customHeight="1">
      <c r="A57" s="405" t="s">
        <v>150</v>
      </c>
      <c r="B57" s="386"/>
      <c r="C57" s="506">
        <v>4.2788129744651515</v>
      </c>
      <c r="D57" s="506">
        <v>2.9635340833884749</v>
      </c>
      <c r="E57" s="506">
        <v>5.6256062075654922</v>
      </c>
      <c r="F57" s="506">
        <v>7.1625344352617137</v>
      </c>
      <c r="G57" s="506">
        <v>9.0831191088260432</v>
      </c>
      <c r="H57" s="506">
        <v>7.6197957580518505</v>
      </c>
      <c r="I57" s="506">
        <v>14.452554744525559</v>
      </c>
      <c r="J57" s="506">
        <v>1.3392857142857206</v>
      </c>
      <c r="K57" s="506">
        <v>13.404657016991806</v>
      </c>
      <c r="L57" s="386"/>
      <c r="M57" s="590" t="s">
        <v>572</v>
      </c>
      <c r="N57" s="386"/>
      <c r="O57" s="408"/>
      <c r="P57" s="408"/>
      <c r="Q57" s="408"/>
      <c r="R57" s="408"/>
    </row>
    <row r="58" spans="1:18" ht="11.1" customHeight="1">
      <c r="A58" s="405" t="s">
        <v>151</v>
      </c>
      <c r="B58" s="386"/>
      <c r="C58" s="506"/>
      <c r="D58" s="506"/>
      <c r="E58" s="506"/>
      <c r="F58" s="506"/>
      <c r="G58" s="506"/>
      <c r="H58" s="506"/>
      <c r="I58" s="506"/>
      <c r="J58" s="506"/>
      <c r="K58" s="506"/>
      <c r="L58" s="386"/>
      <c r="M58" s="590" t="s">
        <v>573</v>
      </c>
      <c r="N58" s="386"/>
      <c r="O58" s="408"/>
    </row>
    <row r="59" spans="1:18" ht="11.1" customHeight="1">
      <c r="A59" s="405" t="s">
        <v>369</v>
      </c>
      <c r="B59" s="386"/>
      <c r="C59" s="506">
        <v>-0.6207345918688878</v>
      </c>
      <c r="D59" s="506">
        <v>0.61736170036430504</v>
      </c>
      <c r="E59" s="506">
        <v>0.59602778322269678</v>
      </c>
      <c r="F59" s="506">
        <v>1.2565154301857007</v>
      </c>
      <c r="G59" s="506">
        <v>0.34325917981266052</v>
      </c>
      <c r="H59" s="506">
        <v>0.1103338098656037</v>
      </c>
      <c r="I59" s="506">
        <v>-0.58583166308422419</v>
      </c>
      <c r="J59" s="506">
        <v>0.66680423738862959</v>
      </c>
      <c r="K59" s="506">
        <v>0.626471999343714</v>
      </c>
      <c r="L59" s="386"/>
      <c r="M59" s="590" t="s">
        <v>574</v>
      </c>
      <c r="N59" s="386"/>
      <c r="O59" s="408"/>
      <c r="P59" s="408"/>
      <c r="Q59" s="408"/>
      <c r="R59" s="408"/>
    </row>
    <row r="60" spans="1:18" ht="11.1" customHeight="1">
      <c r="A60" s="405" t="s">
        <v>449</v>
      </c>
      <c r="B60" s="402"/>
      <c r="C60" s="511">
        <v>3.4708333333333332</v>
      </c>
      <c r="D60" s="511">
        <v>2.8649999999999998</v>
      </c>
      <c r="E60" s="511">
        <v>2.4016666666666664</v>
      </c>
      <c r="F60" s="511">
        <v>2.3675000000000002</v>
      </c>
      <c r="G60" s="511">
        <v>2.3708333333333336</v>
      </c>
      <c r="H60" s="511">
        <v>2.4116666666666666</v>
      </c>
      <c r="I60" s="511">
        <v>2.3891666666666667</v>
      </c>
      <c r="J60" s="511">
        <v>1.6991666666666665</v>
      </c>
      <c r="K60" s="511">
        <v>0.4333333333333334</v>
      </c>
      <c r="L60" s="386"/>
      <c r="M60" s="590" t="s">
        <v>575</v>
      </c>
      <c r="N60" s="386"/>
      <c r="O60" s="408"/>
      <c r="P60" s="408"/>
      <c r="Q60" s="408"/>
      <c r="R60" s="408"/>
    </row>
    <row r="61" spans="1:18" ht="11.1" customHeight="1">
      <c r="A61" s="405" t="s">
        <v>537</v>
      </c>
      <c r="B61" s="403"/>
      <c r="C61" s="511">
        <v>13.398333333333332</v>
      </c>
      <c r="D61" s="511">
        <v>11</v>
      </c>
      <c r="E61" s="511">
        <v>9.4074999999999989</v>
      </c>
      <c r="F61" s="511">
        <v>9.1066666666666674</v>
      </c>
      <c r="G61" s="511">
        <v>10.230833333333331</v>
      </c>
      <c r="H61" s="511">
        <v>10.535833333333333</v>
      </c>
      <c r="I61" s="511">
        <v>12.344999999999999</v>
      </c>
      <c r="J61" s="511">
        <v>11.938333333333333</v>
      </c>
      <c r="K61" s="511">
        <v>9.2299999999999986</v>
      </c>
      <c r="L61" s="386"/>
      <c r="M61" s="590" t="s">
        <v>576</v>
      </c>
      <c r="N61" s="386"/>
      <c r="O61" s="408"/>
    </row>
    <row r="62" spans="1:18" ht="8.1" customHeight="1">
      <c r="A62" s="405" t="s">
        <v>719</v>
      </c>
      <c r="C62" s="512"/>
      <c r="D62" s="512"/>
      <c r="E62" s="512"/>
      <c r="F62" s="512"/>
      <c r="G62" s="512"/>
      <c r="H62" s="512"/>
      <c r="I62" s="512"/>
      <c r="J62" s="512"/>
      <c r="K62" s="512"/>
      <c r="L62" s="401"/>
      <c r="M62" s="590" t="s">
        <v>719</v>
      </c>
      <c r="N62" s="401"/>
      <c r="O62" s="408"/>
      <c r="P62" s="408"/>
      <c r="Q62" s="408"/>
      <c r="R62" s="408"/>
    </row>
    <row r="63" spans="1:18" s="519" customFormat="1" ht="11.1" customHeight="1">
      <c r="A63" s="453" t="s">
        <v>726</v>
      </c>
      <c r="B63" s="8" t="s">
        <v>497</v>
      </c>
      <c r="C63" s="506"/>
      <c r="D63" s="506"/>
      <c r="E63" s="506"/>
      <c r="F63" s="506"/>
      <c r="G63" s="506"/>
      <c r="H63" s="506"/>
      <c r="I63" s="506"/>
      <c r="J63" s="506"/>
      <c r="K63" s="506"/>
      <c r="L63" s="449"/>
      <c r="M63" s="595" t="s">
        <v>727</v>
      </c>
      <c r="N63" s="449"/>
      <c r="O63" s="518"/>
      <c r="P63" s="415"/>
      <c r="Q63" s="415"/>
      <c r="R63" s="416"/>
    </row>
    <row r="64" spans="1:18" ht="11.1" customHeight="1">
      <c r="A64" s="405" t="s">
        <v>547</v>
      </c>
      <c r="B64" s="386"/>
      <c r="C64" s="506">
        <v>24.644697104281398</v>
      </c>
      <c r="D64" s="506">
        <v>23.551827340555576</v>
      </c>
      <c r="E64" s="506">
        <v>24.660920708163484</v>
      </c>
      <c r="F64" s="506">
        <v>29.446872330704593</v>
      </c>
      <c r="G64" s="506">
        <v>33.558054695517939</v>
      </c>
      <c r="H64" s="506">
        <v>30.077581643270477</v>
      </c>
      <c r="I64" s="506">
        <v>33.256482632541136</v>
      </c>
      <c r="J64" s="506">
        <v>30.705729175059375</v>
      </c>
      <c r="K64" s="506" t="s">
        <v>25</v>
      </c>
      <c r="L64" s="386"/>
      <c r="M64" s="590" t="s">
        <v>557</v>
      </c>
      <c r="N64" s="386"/>
      <c r="O64" s="408"/>
      <c r="P64" s="408"/>
      <c r="Q64" s="408"/>
      <c r="R64" s="408"/>
    </row>
    <row r="65" spans="1:18" ht="11.1" customHeight="1">
      <c r="A65" s="405" t="s">
        <v>548</v>
      </c>
      <c r="B65" s="404"/>
      <c r="C65" s="506">
        <v>20.546988807958787</v>
      </c>
      <c r="D65" s="506">
        <v>20.641711981340194</v>
      </c>
      <c r="E65" s="506">
        <v>21.855402675337405</v>
      </c>
      <c r="F65" s="506">
        <v>26.43074233725989</v>
      </c>
      <c r="G65" s="506">
        <v>30.315305603228961</v>
      </c>
      <c r="H65" s="506">
        <v>27.045362443182857</v>
      </c>
      <c r="I65" s="506">
        <v>30.432468007312615</v>
      </c>
      <c r="J65" s="506">
        <v>26.609789583259481</v>
      </c>
      <c r="K65" s="506" t="s">
        <v>25</v>
      </c>
      <c r="L65" s="404"/>
      <c r="M65" s="590" t="s">
        <v>558</v>
      </c>
      <c r="N65" s="404"/>
      <c r="O65" s="408"/>
      <c r="P65" s="408"/>
      <c r="Q65" s="408"/>
      <c r="R65" s="408"/>
    </row>
    <row r="66" spans="1:18" ht="11.1" customHeight="1">
      <c r="A66" s="405" t="s">
        <v>549</v>
      </c>
      <c r="B66" s="404"/>
      <c r="C66" s="506">
        <v>8.4384437733167533E-2</v>
      </c>
      <c r="D66" s="506">
        <v>9.976253705967485E-3</v>
      </c>
      <c r="E66" s="506">
        <v>5.0207404396734132E-3</v>
      </c>
      <c r="F66" s="506">
        <v>9.0383583957410456E-3</v>
      </c>
      <c r="G66" s="506">
        <v>3.4497330769031743E-3</v>
      </c>
      <c r="H66" s="506">
        <v>2.3073693433854806E-2</v>
      </c>
      <c r="I66" s="506">
        <v>2.19963436928702E-2</v>
      </c>
      <c r="J66" s="506">
        <v>2.4654435058928933E-2</v>
      </c>
      <c r="K66" s="506" t="s">
        <v>25</v>
      </c>
      <c r="L66" s="404"/>
      <c r="M66" s="590" t="s">
        <v>559</v>
      </c>
      <c r="N66" s="404"/>
      <c r="O66" s="408"/>
      <c r="P66" s="408"/>
      <c r="Q66" s="408"/>
      <c r="R66" s="408"/>
    </row>
    <row r="67" spans="1:18" ht="11.1" customHeight="1">
      <c r="A67" s="405" t="s">
        <v>550</v>
      </c>
      <c r="B67" s="404"/>
      <c r="C67" s="506">
        <v>25.274116184046896</v>
      </c>
      <c r="D67" s="506">
        <v>22.204752069018813</v>
      </c>
      <c r="E67" s="506">
        <v>22.855964520100894</v>
      </c>
      <c r="F67" s="506">
        <v>24.474086728511551</v>
      </c>
      <c r="G67" s="506">
        <v>26.906106889979387</v>
      </c>
      <c r="H67" s="506">
        <v>25.160913455395118</v>
      </c>
      <c r="I67" s="506">
        <v>26.158742230347347</v>
      </c>
      <c r="J67" s="506">
        <v>36.727212372981313</v>
      </c>
      <c r="K67" s="506" t="s">
        <v>25</v>
      </c>
      <c r="L67" s="404"/>
      <c r="M67" s="590" t="s">
        <v>560</v>
      </c>
      <c r="N67" s="404"/>
      <c r="O67" s="408"/>
      <c r="P67" s="408"/>
      <c r="Q67" s="408"/>
      <c r="R67" s="408"/>
    </row>
    <row r="68" spans="1:18" ht="11.1" customHeight="1">
      <c r="A68" s="405" t="s">
        <v>551</v>
      </c>
      <c r="B68" s="404"/>
      <c r="C68" s="506">
        <v>24.061822703855036</v>
      </c>
      <c r="D68" s="506">
        <v>21.086990122103725</v>
      </c>
      <c r="E68" s="506">
        <v>20.918078251825996</v>
      </c>
      <c r="F68" s="506">
        <v>21.694443892652114</v>
      </c>
      <c r="G68" s="506">
        <v>22.925718622521583</v>
      </c>
      <c r="H68" s="506">
        <v>19.89930815428707</v>
      </c>
      <c r="I68" s="506">
        <v>20.493221206581353</v>
      </c>
      <c r="J68" s="506">
        <v>30.303201209195297</v>
      </c>
      <c r="K68" s="506" t="s">
        <v>25</v>
      </c>
      <c r="L68" s="404"/>
      <c r="M68" s="590" t="s">
        <v>561</v>
      </c>
      <c r="N68" s="404"/>
      <c r="O68" s="408"/>
      <c r="P68" s="408"/>
      <c r="Q68" s="408"/>
      <c r="R68" s="408"/>
    </row>
    <row r="69" spans="1:18" ht="11.1" customHeight="1">
      <c r="A69" s="405" t="s">
        <v>552</v>
      </c>
      <c r="B69" s="404"/>
      <c r="C69" s="506">
        <v>4.2796233789305385</v>
      </c>
      <c r="D69" s="506">
        <v>3.5040537312593969</v>
      </c>
      <c r="E69" s="506">
        <v>2.8263182432190121</v>
      </c>
      <c r="F69" s="506">
        <v>2.5242843805248207</v>
      </c>
      <c r="G69" s="506">
        <v>2.11580753939164</v>
      </c>
      <c r="H69" s="506">
        <v>1.9415490772348079</v>
      </c>
      <c r="I69" s="506">
        <v>1.7358976234003658</v>
      </c>
      <c r="J69" s="506">
        <v>2.8368714327610709</v>
      </c>
      <c r="K69" s="506" t="s">
        <v>25</v>
      </c>
      <c r="L69" s="404"/>
      <c r="M69" s="590" t="s">
        <v>562</v>
      </c>
      <c r="N69" s="404"/>
      <c r="O69" s="408"/>
      <c r="P69" s="408"/>
      <c r="Q69" s="408"/>
      <c r="R69" s="408"/>
    </row>
    <row r="70" spans="1:18" ht="11.1" customHeight="1">
      <c r="A70" s="405" t="s">
        <v>553</v>
      </c>
      <c r="B70" s="404"/>
      <c r="C70" s="506">
        <v>1.2122934801918637</v>
      </c>
      <c r="D70" s="506">
        <v>1.1177619469150895</v>
      </c>
      <c r="E70" s="506">
        <v>1.9378862682748972</v>
      </c>
      <c r="F70" s="506">
        <v>2.7796428358594385</v>
      </c>
      <c r="G70" s="506">
        <v>3.9803882674578057</v>
      </c>
      <c r="H70" s="506">
        <v>5.2616053011080481</v>
      </c>
      <c r="I70" s="506">
        <v>5.6655210237659963</v>
      </c>
      <c r="J70" s="506">
        <v>6.4240111637860187</v>
      </c>
      <c r="K70" s="506" t="s">
        <v>25</v>
      </c>
      <c r="L70" s="404"/>
      <c r="M70" s="590" t="s">
        <v>563</v>
      </c>
      <c r="N70" s="404"/>
      <c r="O70" s="408"/>
      <c r="P70" s="408"/>
      <c r="Q70" s="408"/>
      <c r="R70" s="408"/>
    </row>
    <row r="71" spans="1:18" ht="11.1" customHeight="1">
      <c r="A71" s="405" t="s">
        <v>554</v>
      </c>
      <c r="B71" s="404"/>
      <c r="C71" s="506">
        <v>3.6502042991650376</v>
      </c>
      <c r="D71" s="506">
        <v>4.8511290027961609</v>
      </c>
      <c r="E71" s="506">
        <v>4.6312744312816037</v>
      </c>
      <c r="F71" s="506">
        <v>7.4970699827178651</v>
      </c>
      <c r="G71" s="506">
        <v>8.767755344930185</v>
      </c>
      <c r="H71" s="506">
        <v>6.8578521750241874</v>
      </c>
      <c r="I71" s="506">
        <v>8.8336380255941496</v>
      </c>
      <c r="J71" s="506">
        <v>-3.1846117651608656</v>
      </c>
      <c r="K71" s="506" t="s">
        <v>25</v>
      </c>
      <c r="L71" s="404"/>
      <c r="M71" s="590" t="s">
        <v>564</v>
      </c>
      <c r="N71" s="404"/>
      <c r="O71" s="408"/>
      <c r="P71" s="408"/>
      <c r="Q71" s="408"/>
      <c r="R71" s="408"/>
    </row>
    <row r="72" spans="1:18" ht="11.1" customHeight="1">
      <c r="A72" s="405" t="s">
        <v>555</v>
      </c>
      <c r="B72" s="404"/>
      <c r="C72" s="506">
        <v>-0.62941907976549882</v>
      </c>
      <c r="D72" s="506">
        <v>1.3470752715367631</v>
      </c>
      <c r="E72" s="506">
        <v>1.8049561880625922</v>
      </c>
      <c r="F72" s="506">
        <v>4.972785602193043</v>
      </c>
      <c r="G72" s="506">
        <v>6.6519478055385468</v>
      </c>
      <c r="H72" s="506">
        <v>4.9163030977893794</v>
      </c>
      <c r="I72" s="506">
        <v>7.0977404021937849</v>
      </c>
      <c r="J72" s="506">
        <v>-6.021805478118786</v>
      </c>
      <c r="K72" s="506" t="s">
        <v>25</v>
      </c>
      <c r="L72" s="404"/>
      <c r="M72" s="590" t="s">
        <v>543</v>
      </c>
      <c r="N72" s="404"/>
      <c r="O72" s="408"/>
      <c r="P72" s="408"/>
      <c r="Q72" s="408"/>
      <c r="R72" s="408"/>
    </row>
    <row r="73" spans="1:18" s="399" customFormat="1" ht="6.75" customHeight="1">
      <c r="A73" s="405"/>
      <c r="B73" s="404"/>
      <c r="C73" s="506"/>
      <c r="D73" s="506"/>
      <c r="E73" s="506"/>
      <c r="F73" s="506"/>
      <c r="G73" s="506"/>
      <c r="H73" s="506"/>
      <c r="I73" s="506"/>
      <c r="J73" s="506"/>
      <c r="K73" s="506"/>
      <c r="L73" s="404"/>
      <c r="M73" s="590"/>
      <c r="N73" s="404"/>
      <c r="O73" s="408"/>
      <c r="P73" s="415"/>
      <c r="Q73" s="415"/>
      <c r="R73" s="416"/>
    </row>
    <row r="74" spans="1:18" s="524" customFormat="1" ht="11.1" customHeight="1">
      <c r="A74" s="453" t="s">
        <v>728</v>
      </c>
      <c r="B74" s="517"/>
      <c r="C74" s="506"/>
      <c r="D74" s="506"/>
      <c r="E74" s="506"/>
      <c r="F74" s="506"/>
      <c r="G74" s="506"/>
      <c r="H74" s="506"/>
      <c r="I74" s="506"/>
      <c r="J74" s="506"/>
      <c r="K74" s="506"/>
      <c r="L74" s="517"/>
      <c r="M74" s="595" t="s">
        <v>729</v>
      </c>
      <c r="N74" s="523"/>
      <c r="O74" s="518"/>
      <c r="P74" s="415"/>
      <c r="Q74" s="415"/>
      <c r="R74" s="416"/>
    </row>
    <row r="75" spans="1:18" s="399" customFormat="1" ht="11.1" customHeight="1">
      <c r="A75" s="405" t="s">
        <v>370</v>
      </c>
      <c r="B75" s="396"/>
      <c r="C75" s="506">
        <v>28.309291170723043</v>
      </c>
      <c r="D75" s="506">
        <v>21.647486967640404</v>
      </c>
      <c r="E75" s="506">
        <v>16.286086571910154</v>
      </c>
      <c r="F75" s="506">
        <v>11.837567787687968</v>
      </c>
      <c r="G75" s="506">
        <v>6.6824779432691397</v>
      </c>
      <c r="H75" s="506">
        <v>14.723937131487194</v>
      </c>
      <c r="I75" s="506">
        <v>9.5090310786106027</v>
      </c>
      <c r="J75" s="506">
        <v>26.603424549371713</v>
      </c>
      <c r="K75" s="506">
        <v>26.173227326956098</v>
      </c>
      <c r="L75" s="396"/>
      <c r="M75" s="590" t="s">
        <v>565</v>
      </c>
      <c r="N75" s="404"/>
      <c r="O75" s="408"/>
      <c r="P75" s="415"/>
      <c r="Q75" s="415"/>
      <c r="R75" s="416"/>
    </row>
    <row r="76" spans="1:18" s="399" customFormat="1" ht="11.1" customHeight="1">
      <c r="A76" s="405" t="s">
        <v>160</v>
      </c>
      <c r="B76" s="396"/>
      <c r="C76" s="506">
        <v>-1.6962160241605964</v>
      </c>
      <c r="D76" s="506">
        <v>-4.2146159142323203</v>
      </c>
      <c r="E76" s="506">
        <v>-10.30339617228312</v>
      </c>
      <c r="F76" s="506">
        <v>-14.936433523370612</v>
      </c>
      <c r="G76" s="506">
        <v>-20.340747384671111</v>
      </c>
      <c r="H76" s="506">
        <v>-12.756320622113504</v>
      </c>
      <c r="I76" s="506">
        <v>-15.70708592321755</v>
      </c>
      <c r="J76" s="506">
        <v>-6.6273699679975762</v>
      </c>
      <c r="K76" s="506">
        <v>-4.6029693294654779</v>
      </c>
      <c r="L76" s="396"/>
      <c r="M76" s="590" t="s">
        <v>566</v>
      </c>
      <c r="N76" s="404"/>
      <c r="O76" s="408"/>
      <c r="P76" s="415"/>
      <c r="Q76" s="415"/>
      <c r="R76" s="416"/>
    </row>
    <row r="77" spans="1:18" s="399" customFormat="1" ht="11.1" customHeight="1">
      <c r="A77" s="405" t="s">
        <v>152</v>
      </c>
      <c r="B77" s="386"/>
      <c r="C77" s="506">
        <v>30.005329543435778</v>
      </c>
      <c r="D77" s="506">
        <v>25.862102881872726</v>
      </c>
      <c r="E77" s="506">
        <v>26.589482744193276</v>
      </c>
      <c r="F77" s="506">
        <v>26.77400131105858</v>
      </c>
      <c r="G77" s="506">
        <v>27.023225327940249</v>
      </c>
      <c r="H77" s="506">
        <v>27.480476807652284</v>
      </c>
      <c r="I77" s="506">
        <v>25.216117001828152</v>
      </c>
      <c r="J77" s="506">
        <v>33.23079451736929</v>
      </c>
      <c r="K77" s="506">
        <v>30.776196656421575</v>
      </c>
      <c r="L77" s="386"/>
      <c r="M77" s="590" t="s">
        <v>567</v>
      </c>
      <c r="N77" s="404"/>
      <c r="O77" s="408"/>
      <c r="P77" s="415"/>
      <c r="Q77" s="415"/>
      <c r="R77" s="416"/>
    </row>
    <row r="78" spans="1:18" s="399" customFormat="1" ht="11.1" customHeight="1">
      <c r="A78" s="405" t="s">
        <v>153</v>
      </c>
      <c r="B78" s="386"/>
      <c r="C78" s="516">
        <v>40.901048143542376</v>
      </c>
      <c r="D78" s="516">
        <v>32.1614747994211</v>
      </c>
      <c r="E78" s="516">
        <v>33.267187070397952</v>
      </c>
      <c r="F78" s="516">
        <v>35.135078762837445</v>
      </c>
      <c r="G78" s="506">
        <v>37.399763693284235</v>
      </c>
      <c r="H78" s="506">
        <v>35.949179460031765</v>
      </c>
      <c r="I78" s="506">
        <v>34.096204753199267</v>
      </c>
      <c r="J78" s="506">
        <v>61.615542284773227</v>
      </c>
      <c r="K78" s="506">
        <v>57.913022569000226</v>
      </c>
      <c r="L78" s="386"/>
      <c r="M78" s="590" t="s">
        <v>568</v>
      </c>
      <c r="N78" s="404"/>
      <c r="O78" s="408"/>
      <c r="P78" s="415"/>
      <c r="Q78" s="415"/>
      <c r="R78" s="416"/>
    </row>
    <row r="79" spans="1:18" s="399" customFormat="1" ht="11.1" customHeight="1">
      <c r="A79" s="405" t="s">
        <v>154</v>
      </c>
      <c r="B79" s="396"/>
      <c r="C79" s="506">
        <v>31.106946171611295</v>
      </c>
      <c r="D79" s="506">
        <v>26.125138754232886</v>
      </c>
      <c r="E79" s="506">
        <v>24.914707183245074</v>
      </c>
      <c r="F79" s="506">
        <v>27.822629665680065</v>
      </c>
      <c r="G79" s="506">
        <v>28.339470983432658</v>
      </c>
      <c r="H79" s="506">
        <v>27.242949197714537</v>
      </c>
      <c r="I79" s="506">
        <v>24.67012797074954</v>
      </c>
      <c r="J79" s="506">
        <v>43.140749430369752</v>
      </c>
      <c r="K79" s="506">
        <v>43.326638572304958</v>
      </c>
      <c r="L79" s="396"/>
      <c r="M79" s="590" t="s">
        <v>569</v>
      </c>
      <c r="N79" s="404"/>
      <c r="O79" s="408"/>
      <c r="P79" s="415"/>
      <c r="Q79" s="415"/>
      <c r="R79" s="416"/>
    </row>
    <row r="80" spans="1:18" s="399" customFormat="1" ht="11.1" customHeight="1">
      <c r="A80" s="405" t="s">
        <v>155</v>
      </c>
      <c r="B80" s="386"/>
      <c r="C80" s="516">
        <v>9.794101971931072</v>
      </c>
      <c r="D80" s="516">
        <v>6.0364765558037918</v>
      </c>
      <c r="E80" s="516">
        <v>8.3533166772261609</v>
      </c>
      <c r="F80" s="516">
        <v>7.3124292326334395</v>
      </c>
      <c r="G80" s="516">
        <v>9.0602927098515753</v>
      </c>
      <c r="H80" s="506">
        <v>8.7063032803344225</v>
      </c>
      <c r="I80" s="506">
        <v>9.4260767824497265</v>
      </c>
      <c r="J80" s="506">
        <v>18.474792854403475</v>
      </c>
      <c r="K80" s="506">
        <v>14.586383996695265</v>
      </c>
      <c r="L80" s="386"/>
      <c r="M80" s="590" t="s">
        <v>570</v>
      </c>
      <c r="N80" s="404"/>
      <c r="O80" s="408"/>
      <c r="P80" s="415"/>
      <c r="Q80" s="415"/>
      <c r="R80" s="416"/>
    </row>
    <row r="81" spans="1:254" ht="8.1" customHeight="1">
      <c r="A81" s="387"/>
      <c r="B81" s="391"/>
      <c r="C81" s="406"/>
      <c r="D81" s="406"/>
      <c r="E81" s="406"/>
      <c r="F81" s="406"/>
      <c r="G81" s="406"/>
      <c r="H81" s="406"/>
      <c r="I81" s="406"/>
      <c r="J81" s="406"/>
      <c r="K81" s="406"/>
      <c r="L81" s="391"/>
      <c r="M81" s="593"/>
      <c r="N81" s="391"/>
    </row>
    <row r="82" spans="1:254" ht="8.1" customHeight="1">
      <c r="A82" s="452"/>
      <c r="B82" s="386"/>
      <c r="C82" s="397"/>
      <c r="D82" s="397"/>
      <c r="E82" s="397"/>
      <c r="F82" s="397"/>
      <c r="G82" s="397"/>
      <c r="H82" s="397"/>
      <c r="I82" s="397"/>
      <c r="J82" s="397"/>
      <c r="K82" s="397"/>
      <c r="L82" s="386"/>
      <c r="M82" s="594"/>
      <c r="N82" s="386"/>
    </row>
    <row r="83" spans="1:254" ht="11.1" customHeight="1">
      <c r="A83" s="452" t="s">
        <v>27</v>
      </c>
      <c r="B83" s="386"/>
      <c r="C83" s="397"/>
      <c r="D83" s="397"/>
      <c r="E83" s="397"/>
      <c r="F83" s="397"/>
      <c r="G83" s="397"/>
      <c r="H83" s="397"/>
      <c r="I83" s="397"/>
      <c r="J83" s="397"/>
      <c r="K83" s="397"/>
      <c r="L83" s="386"/>
      <c r="N83" s="386"/>
    </row>
    <row r="84" spans="1:254" ht="11.1" customHeight="1">
      <c r="A84" s="405" t="s">
        <v>156</v>
      </c>
      <c r="B84" s="386"/>
      <c r="C84" s="397"/>
      <c r="D84" s="397"/>
      <c r="E84" s="397"/>
      <c r="F84" s="397"/>
      <c r="G84" s="397"/>
      <c r="H84" s="397"/>
      <c r="I84" s="397"/>
      <c r="J84" s="397"/>
      <c r="K84" s="397"/>
      <c r="L84" s="386"/>
      <c r="N84" s="386"/>
    </row>
    <row r="85" spans="1:254" ht="11.1" customHeight="1">
      <c r="A85" s="405" t="s">
        <v>163</v>
      </c>
      <c r="B85" s="386"/>
      <c r="C85" s="397"/>
      <c r="D85" s="397"/>
      <c r="E85" s="397"/>
      <c r="F85" s="397"/>
      <c r="G85" s="397"/>
      <c r="H85" s="397"/>
      <c r="I85" s="397"/>
      <c r="J85" s="397"/>
      <c r="K85" s="397"/>
      <c r="L85" s="386"/>
      <c r="N85" s="386"/>
    </row>
    <row r="86" spans="1:254" ht="11.1" customHeight="1">
      <c r="A86" s="405" t="s">
        <v>164</v>
      </c>
      <c r="B86" s="386"/>
      <c r="C86" s="397"/>
      <c r="D86" s="397"/>
      <c r="E86" s="397"/>
      <c r="F86" s="397"/>
      <c r="G86" s="397"/>
      <c r="H86" s="397"/>
      <c r="I86" s="397"/>
      <c r="J86" s="397"/>
      <c r="K86" s="397"/>
      <c r="L86" s="386"/>
      <c r="N86" s="386"/>
    </row>
    <row r="87" spans="1:254" ht="11.1" customHeight="1">
      <c r="A87" s="405" t="s">
        <v>157</v>
      </c>
      <c r="B87" s="386"/>
      <c r="C87" s="397"/>
      <c r="D87" s="397"/>
      <c r="E87" s="397"/>
      <c r="F87" s="397"/>
      <c r="G87" s="397"/>
      <c r="H87" s="397"/>
      <c r="I87" s="397"/>
      <c r="J87" s="397"/>
      <c r="K87" s="397"/>
      <c r="L87" s="386"/>
      <c r="N87" s="386"/>
    </row>
    <row r="88" spans="1:254" ht="11.1" customHeight="1">
      <c r="A88" s="405" t="s">
        <v>158</v>
      </c>
      <c r="B88" s="386"/>
      <c r="C88" s="397"/>
      <c r="D88" s="397"/>
      <c r="E88" s="397"/>
      <c r="F88" s="397"/>
      <c r="G88" s="397"/>
      <c r="H88" s="397"/>
      <c r="I88" s="397"/>
      <c r="J88" s="397"/>
      <c r="K88" s="397"/>
      <c r="L88" s="386"/>
      <c r="N88" s="386"/>
    </row>
    <row r="89" spans="1:254" ht="11.1" customHeight="1">
      <c r="A89" s="405" t="s">
        <v>450</v>
      </c>
      <c r="B89" s="407"/>
      <c r="C89" s="407"/>
      <c r="D89" s="407"/>
      <c r="E89" s="407"/>
      <c r="F89" s="407"/>
      <c r="G89" s="407"/>
      <c r="H89" s="407"/>
      <c r="I89" s="407"/>
      <c r="J89" s="407"/>
      <c r="K89" s="407"/>
      <c r="L89" s="407"/>
      <c r="N89" s="407"/>
      <c r="Y89" s="407"/>
      <c r="Z89" s="407"/>
      <c r="AA89" s="407"/>
      <c r="AB89" s="407"/>
      <c r="AC89" s="407"/>
      <c r="AD89" s="407"/>
      <c r="AE89" s="407"/>
      <c r="AF89" s="407"/>
      <c r="AG89" s="407"/>
      <c r="AH89" s="407"/>
      <c r="AI89" s="407"/>
      <c r="AJ89" s="407"/>
      <c r="AK89" s="407"/>
      <c r="AL89" s="407"/>
      <c r="AM89" s="407"/>
      <c r="AN89" s="407"/>
      <c r="AO89" s="407"/>
      <c r="AP89" s="407"/>
      <c r="AQ89" s="407"/>
      <c r="AR89" s="407"/>
      <c r="AS89" s="407"/>
      <c r="AT89" s="407"/>
      <c r="AU89" s="407"/>
      <c r="AV89" s="407"/>
      <c r="AW89" s="407"/>
      <c r="AX89" s="407"/>
      <c r="AY89" s="407"/>
      <c r="AZ89" s="407"/>
      <c r="BA89" s="407"/>
      <c r="BB89" s="407"/>
      <c r="BC89" s="407"/>
      <c r="BD89" s="407"/>
      <c r="BE89" s="407"/>
      <c r="BF89" s="407"/>
      <c r="BG89" s="407"/>
      <c r="BH89" s="407"/>
      <c r="BI89" s="407"/>
      <c r="BJ89" s="407"/>
      <c r="BK89" s="407"/>
      <c r="BL89" s="407"/>
      <c r="BM89" s="407"/>
      <c r="BN89" s="407"/>
      <c r="BO89" s="407"/>
      <c r="BP89" s="407"/>
      <c r="BQ89" s="407"/>
      <c r="BR89" s="407"/>
      <c r="BS89" s="407"/>
      <c r="BT89" s="407"/>
      <c r="BU89" s="407"/>
      <c r="BV89" s="407"/>
      <c r="BW89" s="407"/>
      <c r="BX89" s="407"/>
      <c r="BY89" s="407"/>
      <c r="BZ89" s="407"/>
      <c r="CA89" s="407"/>
      <c r="CB89" s="407"/>
      <c r="CC89" s="407"/>
      <c r="CD89" s="407"/>
      <c r="CE89" s="407"/>
      <c r="CF89" s="407"/>
      <c r="CG89" s="407"/>
      <c r="CH89" s="407"/>
      <c r="CI89" s="407"/>
      <c r="CJ89" s="407"/>
      <c r="CK89" s="407"/>
      <c r="CL89" s="407"/>
      <c r="CM89" s="407"/>
      <c r="CN89" s="407"/>
      <c r="CO89" s="407"/>
      <c r="CP89" s="407"/>
      <c r="CQ89" s="407"/>
      <c r="CR89" s="407"/>
      <c r="CS89" s="407"/>
      <c r="CT89" s="407"/>
      <c r="CU89" s="407"/>
      <c r="CV89" s="407"/>
      <c r="CW89" s="407"/>
      <c r="CX89" s="407"/>
      <c r="CY89" s="407"/>
      <c r="CZ89" s="407"/>
      <c r="DA89" s="407"/>
      <c r="DB89" s="407"/>
      <c r="DC89" s="407"/>
      <c r="DD89" s="407"/>
      <c r="DE89" s="407"/>
      <c r="DF89" s="407"/>
      <c r="DG89" s="407"/>
      <c r="DH89" s="407"/>
      <c r="DI89" s="407"/>
      <c r="DJ89" s="407"/>
      <c r="DK89" s="407"/>
      <c r="DL89" s="407"/>
      <c r="DM89" s="407"/>
      <c r="DN89" s="407"/>
      <c r="DO89" s="407"/>
      <c r="DP89" s="407"/>
      <c r="DQ89" s="407"/>
      <c r="DR89" s="407"/>
      <c r="DS89" s="407"/>
      <c r="DT89" s="407"/>
      <c r="DU89" s="407"/>
      <c r="DV89" s="407"/>
      <c r="DW89" s="407"/>
      <c r="DX89" s="407"/>
      <c r="DY89" s="407"/>
      <c r="DZ89" s="407"/>
      <c r="EA89" s="407"/>
      <c r="EB89" s="407"/>
      <c r="EC89" s="407"/>
      <c r="ED89" s="407"/>
      <c r="EE89" s="407"/>
      <c r="EF89" s="407"/>
      <c r="EG89" s="407"/>
      <c r="EH89" s="407"/>
      <c r="EI89" s="407"/>
      <c r="EJ89" s="407"/>
      <c r="EK89" s="407"/>
      <c r="EL89" s="407"/>
      <c r="EM89" s="407"/>
      <c r="EN89" s="407"/>
      <c r="EO89" s="407"/>
      <c r="EP89" s="407"/>
      <c r="EQ89" s="407"/>
      <c r="ER89" s="407"/>
      <c r="ES89" s="407"/>
      <c r="ET89" s="407"/>
      <c r="EU89" s="407"/>
      <c r="EV89" s="407"/>
      <c r="EW89" s="407"/>
      <c r="EX89" s="407"/>
      <c r="EY89" s="407"/>
      <c r="EZ89" s="407"/>
      <c r="FA89" s="407"/>
      <c r="FB89" s="407"/>
      <c r="FC89" s="407"/>
      <c r="FD89" s="407"/>
      <c r="FE89" s="407"/>
      <c r="FF89" s="407"/>
      <c r="FG89" s="407"/>
      <c r="FH89" s="407"/>
      <c r="FI89" s="407"/>
      <c r="FJ89" s="407"/>
      <c r="FK89" s="407"/>
      <c r="FL89" s="407"/>
      <c r="FM89" s="407"/>
      <c r="FN89" s="407"/>
      <c r="FO89" s="407"/>
      <c r="FP89" s="407"/>
      <c r="FQ89" s="407"/>
      <c r="FR89" s="407"/>
      <c r="FS89" s="407"/>
      <c r="FT89" s="407"/>
      <c r="FU89" s="407"/>
      <c r="FV89" s="407"/>
      <c r="FW89" s="407"/>
      <c r="FX89" s="407"/>
      <c r="FY89" s="407"/>
      <c r="FZ89" s="407"/>
      <c r="GA89" s="407"/>
      <c r="GB89" s="407"/>
      <c r="GC89" s="407"/>
      <c r="GD89" s="407"/>
      <c r="GE89" s="407"/>
      <c r="GF89" s="407"/>
      <c r="GG89" s="407"/>
      <c r="GH89" s="407"/>
      <c r="GI89" s="407"/>
      <c r="GJ89" s="407"/>
      <c r="GK89" s="407"/>
      <c r="GL89" s="407"/>
      <c r="GM89" s="407"/>
      <c r="GN89" s="407"/>
      <c r="GO89" s="407"/>
      <c r="GP89" s="407"/>
      <c r="GQ89" s="407"/>
      <c r="GR89" s="407"/>
      <c r="GS89" s="407"/>
      <c r="GT89" s="407"/>
      <c r="GU89" s="407"/>
      <c r="GV89" s="407"/>
      <c r="GW89" s="407"/>
      <c r="GX89" s="407"/>
      <c r="GY89" s="407"/>
      <c r="GZ89" s="407"/>
      <c r="HA89" s="407"/>
      <c r="HB89" s="407"/>
      <c r="HC89" s="407"/>
      <c r="HD89" s="407"/>
      <c r="HE89" s="407"/>
      <c r="HF89" s="407"/>
      <c r="HG89" s="407"/>
      <c r="HH89" s="407"/>
      <c r="HI89" s="407"/>
      <c r="HJ89" s="407"/>
      <c r="HK89" s="407"/>
      <c r="HL89" s="407"/>
      <c r="HM89" s="407"/>
      <c r="HN89" s="407"/>
      <c r="HO89" s="407"/>
      <c r="HP89" s="407"/>
      <c r="HQ89" s="407"/>
      <c r="HR89" s="407"/>
      <c r="HS89" s="407"/>
      <c r="HT89" s="407"/>
      <c r="HU89" s="407"/>
      <c r="HV89" s="407"/>
      <c r="HW89" s="407"/>
      <c r="HX89" s="407"/>
      <c r="HY89" s="407"/>
      <c r="HZ89" s="407"/>
      <c r="IA89" s="407"/>
      <c r="IB89" s="407"/>
      <c r="IC89" s="407"/>
      <c r="ID89" s="407"/>
      <c r="IE89" s="407"/>
      <c r="IF89" s="407"/>
      <c r="IG89" s="407"/>
      <c r="IH89" s="407"/>
      <c r="II89" s="407"/>
      <c r="IJ89" s="407"/>
      <c r="IK89" s="407"/>
      <c r="IL89" s="407"/>
      <c r="IM89" s="407"/>
      <c r="IN89" s="407"/>
      <c r="IO89" s="407"/>
      <c r="IP89" s="407"/>
      <c r="IQ89" s="407"/>
      <c r="IR89" s="407"/>
      <c r="IS89" s="407"/>
      <c r="IT89" s="407"/>
    </row>
    <row r="90" spans="1:254" ht="11.1" customHeight="1">
      <c r="A90" s="405" t="s">
        <v>451</v>
      </c>
      <c r="B90" s="386"/>
      <c r="C90" s="397"/>
      <c r="D90" s="397"/>
      <c r="E90" s="397"/>
      <c r="F90" s="397"/>
      <c r="G90" s="397"/>
      <c r="H90" s="397"/>
      <c r="I90" s="397"/>
      <c r="J90" s="397"/>
      <c r="K90" s="397"/>
      <c r="L90" s="386"/>
      <c r="N90" s="386"/>
    </row>
    <row r="91" spans="1:254" ht="11.1" customHeight="1">
      <c r="A91" s="405" t="s">
        <v>452</v>
      </c>
      <c r="B91" s="386"/>
      <c r="C91" s="397"/>
      <c r="D91" s="397"/>
      <c r="E91" s="397"/>
      <c r="F91" s="397"/>
      <c r="G91" s="397"/>
      <c r="H91" s="397"/>
      <c r="I91" s="397"/>
      <c r="J91" s="397"/>
      <c r="K91" s="397"/>
      <c r="L91" s="386"/>
      <c r="N91" s="386"/>
    </row>
    <row r="92" spans="1:254" ht="11.1" customHeight="1">
      <c r="A92" s="405" t="s">
        <v>590</v>
      </c>
      <c r="B92" s="386"/>
      <c r="C92" s="386"/>
      <c r="D92" s="386"/>
      <c r="E92" s="386"/>
      <c r="F92" s="386"/>
      <c r="G92" s="386"/>
      <c r="H92" s="386"/>
      <c r="I92" s="386"/>
      <c r="J92" s="386"/>
      <c r="K92" s="386"/>
      <c r="L92" s="386"/>
      <c r="N92" s="386"/>
    </row>
    <row r="93" spans="1:254" ht="11.1" customHeight="1">
      <c r="A93" t="s">
        <v>598</v>
      </c>
      <c r="B93" s="386"/>
      <c r="C93" s="386"/>
      <c r="D93" s="386"/>
      <c r="E93" s="386"/>
      <c r="F93" s="386"/>
      <c r="G93" s="386"/>
      <c r="H93" s="386"/>
      <c r="I93" s="386"/>
      <c r="J93" s="386"/>
      <c r="K93" s="386"/>
      <c r="L93" s="386"/>
      <c r="N93" s="386"/>
    </row>
    <row r="94" spans="1:254" ht="11.1" customHeight="1">
      <c r="A94" s="452" t="s">
        <v>596</v>
      </c>
      <c r="B94" s="386"/>
      <c r="C94" s="386"/>
      <c r="D94" s="386"/>
      <c r="E94" s="386"/>
      <c r="F94" s="386"/>
      <c r="G94" s="386"/>
      <c r="H94" s="386"/>
      <c r="I94" s="386"/>
      <c r="J94" s="386"/>
      <c r="K94" s="386"/>
      <c r="L94" s="386"/>
      <c r="N94" s="386"/>
    </row>
    <row r="95" spans="1:254" ht="11.1" customHeight="1">
      <c r="A95" s="405" t="s">
        <v>597</v>
      </c>
      <c r="B95" s="386"/>
      <c r="C95" s="386"/>
      <c r="D95" s="386"/>
      <c r="E95" s="386"/>
      <c r="F95" s="386"/>
      <c r="G95" s="386"/>
      <c r="H95" s="386"/>
      <c r="I95" s="386"/>
      <c r="J95" s="386"/>
      <c r="K95" s="386"/>
      <c r="L95" s="386"/>
      <c r="N95" s="386"/>
    </row>
    <row r="96" spans="1:254" ht="11.1" customHeight="1">
      <c r="A96" s="405" t="s">
        <v>534</v>
      </c>
      <c r="B96" s="386"/>
      <c r="C96" s="386"/>
      <c r="D96" s="386"/>
      <c r="E96" s="386"/>
      <c r="F96" s="386"/>
      <c r="G96" s="386"/>
      <c r="H96" s="386"/>
      <c r="I96" s="386"/>
      <c r="J96" s="386"/>
      <c r="K96" s="386"/>
      <c r="L96" s="386"/>
      <c r="N96" s="386"/>
    </row>
    <row r="97" spans="1:15" ht="11.1" customHeight="1">
      <c r="A97" s="405" t="s">
        <v>535</v>
      </c>
      <c r="B97" s="386"/>
      <c r="C97" s="386"/>
      <c r="D97" s="386"/>
      <c r="E97" s="386"/>
      <c r="F97" s="386"/>
      <c r="G97" s="386"/>
      <c r="H97" s="386"/>
      <c r="I97" s="386"/>
      <c r="J97" s="386"/>
      <c r="K97" s="386"/>
      <c r="L97" s="386"/>
      <c r="N97" s="386"/>
    </row>
    <row r="98" spans="1:15" ht="11.1" customHeight="1">
      <c r="A98" s="405" t="s">
        <v>536</v>
      </c>
    </row>
    <row r="99" spans="1:15" s="236" customFormat="1" ht="11.1" customHeight="1">
      <c r="A99" s="405"/>
      <c r="M99" s="596"/>
      <c r="O99" s="600"/>
    </row>
    <row r="100" spans="1:15" ht="11.1" customHeight="1">
      <c r="A100" s="590" t="s">
        <v>190</v>
      </c>
    </row>
    <row r="101" spans="1:15" ht="11.1" customHeight="1">
      <c r="A101" s="235" t="s">
        <v>182</v>
      </c>
    </row>
    <row r="102" spans="1:15" ht="11.1" customHeight="1">
      <c r="A102" s="235" t="s">
        <v>183</v>
      </c>
    </row>
    <row r="103" spans="1:15" ht="11.1" customHeight="1">
      <c r="A103" s="235" t="s">
        <v>184</v>
      </c>
    </row>
    <row r="104" spans="1:15" ht="11.1" customHeight="1">
      <c r="A104" s="235" t="s">
        <v>192</v>
      </c>
    </row>
    <row r="105" spans="1:15" ht="11.1" customHeight="1">
      <c r="A105" s="235" t="s">
        <v>185</v>
      </c>
    </row>
    <row r="106" spans="1:15" ht="11.1" customHeight="1">
      <c r="A106" s="235" t="s">
        <v>465</v>
      </c>
    </row>
    <row r="107" spans="1:15" ht="11.1" customHeight="1">
      <c r="A107" s="235" t="s">
        <v>466</v>
      </c>
    </row>
    <row r="108" spans="1:15" ht="11.1" customHeight="1">
      <c r="A108" s="235" t="s">
        <v>467</v>
      </c>
    </row>
    <row r="109" spans="1:15" ht="11.1" customHeight="1">
      <c r="A109" s="235" t="s">
        <v>586</v>
      </c>
    </row>
    <row r="110" spans="1:15" ht="11.1" customHeight="1">
      <c r="A110" s="235" t="s">
        <v>544</v>
      </c>
    </row>
    <row r="111" spans="1:15" ht="11.1" customHeight="1">
      <c r="A111" s="590" t="s">
        <v>538</v>
      </c>
    </row>
    <row r="112" spans="1:15" ht="11.1" customHeight="1">
      <c r="A112" s="235" t="s">
        <v>595</v>
      </c>
    </row>
    <row r="113" spans="1:1" ht="11.1" customHeight="1">
      <c r="A113" s="235" t="s">
        <v>531</v>
      </c>
    </row>
    <row r="114" spans="1:1" ht="11.1" customHeight="1">
      <c r="A114" s="235" t="s">
        <v>533</v>
      </c>
    </row>
    <row r="115" spans="1:1" ht="11.1" customHeight="1">
      <c r="A115" s="235" t="s">
        <v>532</v>
      </c>
    </row>
    <row r="117" spans="1:1" ht="11.1" customHeight="1">
      <c r="A117" s="384"/>
    </row>
  </sheetData>
  <phoneticPr fontId="0" type="noConversion"/>
  <printOptions gridLines="1"/>
  <pageMargins left="0" right="0" top="0.45" bottom="0" header="0" footer="0"/>
  <pageSetup scale="93" fitToHeight="2" orientation="landscape" r:id="rId1"/>
  <headerFooter alignWithMargins="0">
    <oddHeader>&amp;R &amp;A &amp;F &amp;P  &amp;N</oddHeader>
  </headerFooter>
  <rowBreaks count="1" manualBreakCount="1">
    <brk id="61" max="16383" man="1"/>
  </rowBreaks>
</worksheet>
</file>

<file path=xl/worksheets/sheet3.xml><?xml version="1.0" encoding="utf-8"?>
<worksheet xmlns="http://schemas.openxmlformats.org/spreadsheetml/2006/main" xmlns:r="http://schemas.openxmlformats.org/officeDocument/2006/relationships">
  <sheetPr enableFormatConditionsCalculation="0">
    <tabColor indexed="22"/>
    <pageSetUpPr fitToPage="1"/>
  </sheetPr>
  <dimension ref="A1:S55"/>
  <sheetViews>
    <sheetView showGridLines="0" zoomScale="120" zoomScaleNormal="120" workbookViewId="0">
      <selection activeCell="S9" sqref="S9"/>
    </sheetView>
  </sheetViews>
  <sheetFormatPr defaultRowHeight="11.25"/>
  <cols>
    <col min="1" max="1" width="43.6640625" customWidth="1"/>
    <col min="2" max="5" width="6.33203125" customWidth="1"/>
    <col min="6" max="6" width="2.33203125" customWidth="1"/>
    <col min="7" max="10" width="6.33203125" customWidth="1"/>
    <col min="11" max="11" width="2.33203125" customWidth="1"/>
    <col min="12" max="12" width="6.33203125" customWidth="1"/>
    <col min="13" max="13" width="2.5" customWidth="1"/>
    <col min="14" max="14" width="6.33203125" customWidth="1"/>
    <col min="15" max="15" width="2.33203125" customWidth="1"/>
    <col min="16" max="16" width="1.83203125" style="463" customWidth="1"/>
    <col min="17" max="17" width="10.5" style="265" customWidth="1"/>
    <col min="18" max="18" width="31" customWidth="1"/>
  </cols>
  <sheetData>
    <row r="1" spans="1:18">
      <c r="A1" s="436">
        <v>2</v>
      </c>
      <c r="Q1" s="587">
        <v>2</v>
      </c>
    </row>
    <row r="2" spans="1:18">
      <c r="A2" s="437" t="s">
        <v>52</v>
      </c>
      <c r="Q2" s="567" t="s">
        <v>170</v>
      </c>
    </row>
    <row r="3" spans="1:18" s="437" customFormat="1">
      <c r="A3" s="437" t="s">
        <v>424</v>
      </c>
      <c r="P3" s="525"/>
      <c r="Q3" s="567" t="s">
        <v>425</v>
      </c>
    </row>
    <row r="4" spans="1:18">
      <c r="A4" s="288"/>
      <c r="B4" s="288"/>
      <c r="C4" s="288"/>
      <c r="D4" s="288"/>
      <c r="E4" s="288"/>
      <c r="F4" s="288"/>
      <c r="G4" s="288"/>
      <c r="H4" s="288"/>
      <c r="I4" s="288"/>
      <c r="J4" s="288"/>
      <c r="K4" s="288"/>
      <c r="L4" s="288"/>
      <c r="M4" s="288"/>
      <c r="N4" s="288"/>
      <c r="O4" s="288"/>
      <c r="P4" s="465"/>
      <c r="Q4" s="588"/>
      <c r="R4" s="288"/>
    </row>
    <row r="5" spans="1:18">
      <c r="A5" s="626"/>
      <c r="B5" s="628"/>
      <c r="C5" s="628">
        <v>2009</v>
      </c>
      <c r="D5" s="628"/>
      <c r="E5" s="628"/>
      <c r="F5" s="627"/>
      <c r="G5" s="628"/>
      <c r="H5" s="628" t="s">
        <v>717</v>
      </c>
      <c r="I5" s="628"/>
      <c r="J5" s="628"/>
      <c r="K5" s="627"/>
      <c r="L5" s="628"/>
      <c r="M5" s="628"/>
      <c r="N5" s="628" t="s">
        <v>718</v>
      </c>
      <c r="O5" s="628"/>
    </row>
    <row r="6" spans="1:18" s="439" customFormat="1">
      <c r="A6" s="629"/>
      <c r="B6" s="630" t="s">
        <v>426</v>
      </c>
      <c r="C6" s="630" t="s">
        <v>427</v>
      </c>
      <c r="D6" s="630" t="s">
        <v>428</v>
      </c>
      <c r="E6" s="630" t="s">
        <v>429</v>
      </c>
      <c r="F6" s="630"/>
      <c r="G6" s="630" t="s">
        <v>426</v>
      </c>
      <c r="H6" s="630" t="s">
        <v>427</v>
      </c>
      <c r="I6" s="630" t="s">
        <v>428</v>
      </c>
      <c r="J6" s="630" t="s">
        <v>429</v>
      </c>
      <c r="K6" s="630"/>
      <c r="L6" s="630" t="s">
        <v>426</v>
      </c>
      <c r="M6" s="630"/>
      <c r="N6" s="630" t="s">
        <v>427</v>
      </c>
      <c r="O6" s="631" t="s">
        <v>22</v>
      </c>
      <c r="P6" s="464"/>
      <c r="Q6" s="589"/>
    </row>
    <row r="8" spans="1:18">
      <c r="A8" s="452" t="s">
        <v>430</v>
      </c>
      <c r="Q8" s="590" t="s">
        <v>431</v>
      </c>
    </row>
    <row r="9" spans="1:18">
      <c r="A9" s="452" t="s">
        <v>722</v>
      </c>
      <c r="B9" s="514">
        <v>-4.8</v>
      </c>
      <c r="C9" s="514">
        <v>-3.5</v>
      </c>
      <c r="D9" s="514">
        <v>-6.2</v>
      </c>
      <c r="E9" s="514">
        <v>0.8</v>
      </c>
      <c r="F9" s="514"/>
      <c r="G9" s="514">
        <v>1.9</v>
      </c>
      <c r="H9" s="514">
        <v>-1.2</v>
      </c>
      <c r="I9" s="514">
        <v>0.8</v>
      </c>
      <c r="J9" s="514">
        <v>-3.8</v>
      </c>
      <c r="K9" s="514"/>
      <c r="L9" s="514" t="s">
        <v>24</v>
      </c>
      <c r="M9" s="514"/>
      <c r="N9" s="514" t="s">
        <v>24</v>
      </c>
      <c r="O9" s="45"/>
      <c r="P9" s="511"/>
      <c r="Q9" s="590" t="s">
        <v>734</v>
      </c>
    </row>
    <row r="10" spans="1:18">
      <c r="A10" s="452" t="s">
        <v>719</v>
      </c>
      <c r="B10" s="514"/>
      <c r="C10" s="514"/>
      <c r="D10" s="514"/>
      <c r="E10" s="514"/>
      <c r="F10" s="514"/>
      <c r="G10" s="514"/>
      <c r="H10" s="514"/>
      <c r="I10" s="514"/>
      <c r="J10" s="514"/>
      <c r="K10" s="514"/>
      <c r="L10" s="514"/>
      <c r="M10" s="514"/>
      <c r="N10" s="514"/>
      <c r="O10" s="45"/>
      <c r="P10" s="511"/>
      <c r="Q10" s="590" t="s">
        <v>719</v>
      </c>
    </row>
    <row r="11" spans="1:18">
      <c r="A11" s="452" t="s">
        <v>730</v>
      </c>
      <c r="B11" s="44">
        <v>4120.8</v>
      </c>
      <c r="C11" s="44">
        <v>1595.1</v>
      </c>
      <c r="D11" s="44">
        <v>1509.7</v>
      </c>
      <c r="E11" s="44">
        <v>1949.6</v>
      </c>
      <c r="F11" s="44"/>
      <c r="G11" s="44">
        <v>2843.3</v>
      </c>
      <c r="H11" s="44">
        <v>2653.4</v>
      </c>
      <c r="I11" s="44">
        <v>2207.6999999999998</v>
      </c>
      <c r="J11" s="44" t="s">
        <v>24</v>
      </c>
      <c r="K11" s="44"/>
      <c r="L11" s="44" t="s">
        <v>24</v>
      </c>
      <c r="M11" s="44"/>
      <c r="N11" s="44" t="s">
        <v>24</v>
      </c>
      <c r="O11" s="45"/>
      <c r="P11" s="4"/>
      <c r="Q11" s="633" t="s">
        <v>732</v>
      </c>
    </row>
    <row r="12" spans="1:18">
      <c r="A12" s="452" t="s">
        <v>731</v>
      </c>
      <c r="B12" s="44">
        <v>1545.5</v>
      </c>
      <c r="C12" s="44">
        <v>1786.6</v>
      </c>
      <c r="D12" s="44">
        <v>1719.3</v>
      </c>
      <c r="E12" s="44">
        <v>1921.7</v>
      </c>
      <c r="F12" s="44"/>
      <c r="G12" s="44">
        <v>1653.2</v>
      </c>
      <c r="H12" s="44">
        <v>1562.1</v>
      </c>
      <c r="I12" s="44">
        <v>1620.3</v>
      </c>
      <c r="J12" s="44" t="s">
        <v>24</v>
      </c>
      <c r="K12" s="44"/>
      <c r="L12" s="44" t="s">
        <v>24</v>
      </c>
      <c r="M12" s="44"/>
      <c r="N12" s="44" t="s">
        <v>24</v>
      </c>
      <c r="O12" s="45"/>
      <c r="P12" s="4"/>
      <c r="Q12" s="633" t="s">
        <v>733</v>
      </c>
    </row>
    <row r="13" spans="1:18">
      <c r="A13" s="452" t="s">
        <v>432</v>
      </c>
      <c r="B13" s="44">
        <v>8957.6</v>
      </c>
      <c r="C13" s="44">
        <v>8802.2000000000007</v>
      </c>
      <c r="D13" s="44">
        <v>8934.9</v>
      </c>
      <c r="E13" s="44">
        <v>8651.5</v>
      </c>
      <c r="F13" s="44"/>
      <c r="G13" s="44">
        <v>8788.2999999999993</v>
      </c>
      <c r="H13" s="44">
        <v>9110.7999999999993</v>
      </c>
      <c r="I13" s="44">
        <v>9086.4</v>
      </c>
      <c r="J13" s="44">
        <v>9070</v>
      </c>
      <c r="K13" s="44"/>
      <c r="L13" s="44">
        <v>9143.5</v>
      </c>
      <c r="M13" s="44"/>
      <c r="N13" s="44">
        <v>9598.9</v>
      </c>
      <c r="O13" s="45"/>
      <c r="P13" s="639"/>
      <c r="Q13" s="590" t="s">
        <v>468</v>
      </c>
    </row>
    <row r="14" spans="1:18">
      <c r="A14" s="452" t="s">
        <v>719</v>
      </c>
      <c r="B14" s="514"/>
      <c r="C14" s="514"/>
      <c r="D14" s="514"/>
      <c r="E14" s="514"/>
      <c r="F14" s="514"/>
      <c r="G14" s="514"/>
      <c r="H14" s="514"/>
      <c r="I14" s="514"/>
      <c r="J14" s="514"/>
      <c r="K14" s="514"/>
      <c r="L14" s="514"/>
      <c r="M14" s="514"/>
      <c r="N14" s="514"/>
      <c r="O14" s="45"/>
      <c r="P14" s="511"/>
      <c r="Q14" s="590" t="s">
        <v>719</v>
      </c>
    </row>
    <row r="15" spans="1:18">
      <c r="A15" s="452" t="s">
        <v>740</v>
      </c>
      <c r="B15" s="514">
        <v>79.301168306691082</v>
      </c>
      <c r="C15" s="514">
        <v>81.848796933282983</v>
      </c>
      <c r="D15" s="514">
        <v>84.291959813292692</v>
      </c>
      <c r="E15" s="514">
        <v>86.393598920267735</v>
      </c>
      <c r="F15" s="514"/>
      <c r="G15" s="514">
        <v>84.07548620482622</v>
      </c>
      <c r="H15" s="514">
        <v>78.900599461614689</v>
      </c>
      <c r="I15" s="514">
        <v>76.136697604724475</v>
      </c>
      <c r="J15" s="514">
        <v>78.519571550958801</v>
      </c>
      <c r="K15" s="514"/>
      <c r="L15" s="514">
        <v>80.294627258041189</v>
      </c>
      <c r="M15" s="514"/>
      <c r="N15" s="514">
        <v>83.041236066414001</v>
      </c>
      <c r="O15" s="45"/>
      <c r="P15" s="511"/>
      <c r="Q15" s="590" t="s">
        <v>741</v>
      </c>
    </row>
    <row r="16" spans="1:18">
      <c r="A16" s="452" t="s">
        <v>719</v>
      </c>
      <c r="B16" s="514"/>
      <c r="C16" s="514"/>
      <c r="D16" s="514"/>
      <c r="E16" s="514"/>
      <c r="F16" s="514"/>
      <c r="G16" s="514"/>
      <c r="H16" s="514"/>
      <c r="I16" s="514"/>
      <c r="J16" s="514"/>
      <c r="K16" s="514"/>
      <c r="L16" s="514"/>
      <c r="M16" s="514"/>
      <c r="N16" s="514"/>
      <c r="O16" s="45"/>
      <c r="P16" s="511"/>
      <c r="Q16" s="590" t="s">
        <v>719</v>
      </c>
    </row>
    <row r="17" spans="1:17">
      <c r="A17" s="452" t="s">
        <v>720</v>
      </c>
      <c r="B17" s="514">
        <v>5</v>
      </c>
      <c r="C17" s="514">
        <v>5.0999999999999996</v>
      </c>
      <c r="D17" s="514">
        <v>5.8</v>
      </c>
      <c r="E17" s="514">
        <v>5.0999999999999996</v>
      </c>
      <c r="F17" s="514"/>
      <c r="G17" s="514">
        <v>6.7</v>
      </c>
      <c r="H17" s="514">
        <v>4.8</v>
      </c>
      <c r="I17" s="514" t="s">
        <v>24</v>
      </c>
      <c r="J17" s="514" t="s">
        <v>24</v>
      </c>
      <c r="K17" s="514"/>
      <c r="L17" s="514" t="s">
        <v>24</v>
      </c>
      <c r="M17" s="514"/>
      <c r="N17" s="514" t="s">
        <v>24</v>
      </c>
      <c r="O17" s="45"/>
      <c r="P17" s="511"/>
      <c r="Q17" s="590" t="s">
        <v>737</v>
      </c>
    </row>
    <row r="18" spans="1:17">
      <c r="A18" s="452"/>
      <c r="B18" s="514"/>
      <c r="C18" s="514"/>
      <c r="D18" s="514"/>
      <c r="E18" s="514"/>
      <c r="F18" s="514"/>
      <c r="G18" s="514"/>
      <c r="H18" s="514"/>
      <c r="I18" s="514"/>
      <c r="J18" s="514"/>
      <c r="K18" s="514"/>
      <c r="L18" s="514"/>
      <c r="M18" s="514"/>
      <c r="N18" s="514"/>
      <c r="O18" s="45"/>
      <c r="P18" s="511"/>
      <c r="Q18" s="590"/>
    </row>
    <row r="19" spans="1:17">
      <c r="A19" s="452" t="s">
        <v>433</v>
      </c>
      <c r="B19" s="514"/>
      <c r="C19" s="514"/>
      <c r="D19" s="514"/>
      <c r="E19" s="514"/>
      <c r="F19" s="514"/>
      <c r="G19" s="514"/>
      <c r="H19" s="514"/>
      <c r="I19" s="514"/>
      <c r="J19" s="514"/>
      <c r="K19" s="514"/>
      <c r="L19" s="514"/>
      <c r="M19" s="514"/>
      <c r="N19" s="514"/>
      <c r="O19" s="45"/>
      <c r="P19" s="511"/>
      <c r="Q19" s="590" t="s">
        <v>434</v>
      </c>
    </row>
    <row r="20" spans="1:17">
      <c r="A20" s="452" t="s">
        <v>435</v>
      </c>
      <c r="B20" s="514">
        <v>11.316725978647701</v>
      </c>
      <c r="C20" s="514">
        <v>8.3848797250859022</v>
      </c>
      <c r="D20" s="514">
        <v>4.9350649350649256</v>
      </c>
      <c r="E20" s="514">
        <v>1.3392857142857206</v>
      </c>
      <c r="F20" s="514"/>
      <c r="G20" s="514">
        <v>5.0511508951406769</v>
      </c>
      <c r="H20" s="514">
        <v>13.633481293595429</v>
      </c>
      <c r="I20" s="514">
        <v>13.180693069306937</v>
      </c>
      <c r="J20" s="514">
        <v>13.404657016991806</v>
      </c>
      <c r="K20" s="514"/>
      <c r="L20" s="514">
        <v>9.3730979914789856</v>
      </c>
      <c r="M20" s="514"/>
      <c r="N20" s="514">
        <v>3.9329091960670803</v>
      </c>
      <c r="O20" s="45"/>
      <c r="P20" s="511"/>
      <c r="Q20" s="590" t="s">
        <v>436</v>
      </c>
    </row>
    <row r="21" spans="1:17">
      <c r="A21" s="452" t="s">
        <v>437</v>
      </c>
      <c r="B21" s="514"/>
      <c r="C21" s="514"/>
      <c r="D21" s="514"/>
      <c r="E21" s="514"/>
      <c r="F21" s="514"/>
      <c r="G21" s="514"/>
      <c r="H21" s="514"/>
      <c r="I21" s="514"/>
      <c r="J21" s="514"/>
      <c r="K21" s="514"/>
      <c r="L21" s="514"/>
      <c r="M21" s="514"/>
      <c r="N21" s="514"/>
      <c r="O21" s="45"/>
      <c r="P21" s="511"/>
      <c r="Q21" s="590" t="s">
        <v>438</v>
      </c>
    </row>
    <row r="22" spans="1:17">
      <c r="A22" s="452" t="s">
        <v>530</v>
      </c>
      <c r="B22" s="515">
        <v>6.2596363636363632</v>
      </c>
      <c r="C22" s="515">
        <v>6.2828787878787891</v>
      </c>
      <c r="D22" s="515">
        <v>6.3128778467908901</v>
      </c>
      <c r="E22" s="515">
        <v>6.3406164125729347</v>
      </c>
      <c r="F22" s="515"/>
      <c r="G22" s="515">
        <v>6.3446207729468611</v>
      </c>
      <c r="H22" s="515">
        <v>6.3442568542568543</v>
      </c>
      <c r="I22" s="515">
        <v>6.3295454545454533</v>
      </c>
      <c r="J22" s="515">
        <v>6.3354322730409685</v>
      </c>
      <c r="K22" s="515"/>
      <c r="L22" s="515">
        <v>6.368668737060041</v>
      </c>
      <c r="M22" s="515"/>
      <c r="N22" s="515">
        <v>6.392370600414079</v>
      </c>
      <c r="O22" s="45"/>
      <c r="P22" s="640"/>
      <c r="Q22" s="590" t="s">
        <v>529</v>
      </c>
    </row>
    <row r="23" spans="1:17">
      <c r="A23" s="452" t="s">
        <v>719</v>
      </c>
      <c r="B23" s="514"/>
      <c r="C23" s="514"/>
      <c r="D23" s="514"/>
      <c r="E23" s="514"/>
      <c r="F23" s="514"/>
      <c r="G23" s="514"/>
      <c r="H23" s="514"/>
      <c r="I23" s="514"/>
      <c r="J23" s="514"/>
      <c r="K23" s="514"/>
      <c r="L23" s="514"/>
      <c r="M23" s="514"/>
      <c r="N23" s="514"/>
      <c r="O23" s="45"/>
      <c r="P23" s="511"/>
      <c r="Q23" s="590" t="s">
        <v>719</v>
      </c>
    </row>
    <row r="24" spans="1:17">
      <c r="A24" s="452" t="s">
        <v>439</v>
      </c>
      <c r="B24" s="514"/>
      <c r="C24" s="514"/>
      <c r="D24" s="514"/>
      <c r="E24" s="514"/>
      <c r="F24" s="514"/>
      <c r="G24" s="514"/>
      <c r="H24" s="514"/>
      <c r="I24" s="514"/>
      <c r="J24" s="514"/>
      <c r="K24" s="514"/>
      <c r="L24" s="514"/>
      <c r="M24" s="511"/>
      <c r="N24" s="514"/>
      <c r="O24" s="45"/>
      <c r="P24" s="511"/>
      <c r="Q24" s="590" t="s">
        <v>440</v>
      </c>
    </row>
    <row r="25" spans="1:17">
      <c r="A25" s="452" t="s">
        <v>749</v>
      </c>
      <c r="B25" s="514">
        <v>2.39</v>
      </c>
      <c r="C25" s="514">
        <v>2.0133333333333332</v>
      </c>
      <c r="D25" s="514">
        <v>1.4666666666666668</v>
      </c>
      <c r="E25" s="514">
        <v>0.92666666666666664</v>
      </c>
      <c r="F25" s="514"/>
      <c r="G25" s="514">
        <v>0.68666666666666665</v>
      </c>
      <c r="H25" s="514">
        <v>0.47333333333333333</v>
      </c>
      <c r="I25" s="514">
        <v>0.33</v>
      </c>
      <c r="J25" s="514">
        <v>0.24333333333333332</v>
      </c>
      <c r="K25" s="514"/>
      <c r="L25" s="514">
        <v>0.29000000000000004</v>
      </c>
      <c r="M25" s="511" t="s">
        <v>750</v>
      </c>
      <c r="N25" s="514">
        <v>0.3</v>
      </c>
      <c r="O25" s="45"/>
      <c r="P25" s="639"/>
      <c r="Q25" s="590" t="s">
        <v>753</v>
      </c>
    </row>
    <row r="26" spans="1:17">
      <c r="A26" s="452" t="s">
        <v>751</v>
      </c>
      <c r="B26" s="514">
        <v>13</v>
      </c>
      <c r="C26" s="514">
        <v>12.586666666666668</v>
      </c>
      <c r="D26" s="514">
        <v>11.583333333333334</v>
      </c>
      <c r="E26" s="514">
        <v>10.583333333333334</v>
      </c>
      <c r="F26" s="514"/>
      <c r="G26" s="514">
        <v>9.6666666666666661</v>
      </c>
      <c r="H26" s="514">
        <v>9.5433333333333348</v>
      </c>
      <c r="I26" s="514">
        <v>9.1666666666666661</v>
      </c>
      <c r="J26" s="514">
        <v>8.5433333333333348</v>
      </c>
      <c r="K26" s="514"/>
      <c r="L26" s="514">
        <v>8.2083333333333339</v>
      </c>
      <c r="M26" s="511"/>
      <c r="N26" s="514">
        <v>8</v>
      </c>
      <c r="O26" s="45" t="s">
        <v>752</v>
      </c>
      <c r="P26" s="514"/>
      <c r="Q26" s="590" t="s">
        <v>754</v>
      </c>
    </row>
    <row r="27" spans="1:17">
      <c r="A27" s="452" t="s">
        <v>441</v>
      </c>
      <c r="B27" s="514">
        <v>10.666666666666666</v>
      </c>
      <c r="C27" s="514">
        <v>10</v>
      </c>
      <c r="D27" s="514">
        <v>8.75</v>
      </c>
      <c r="E27" s="514">
        <v>7.75</v>
      </c>
      <c r="F27" s="514"/>
      <c r="G27" s="514">
        <v>7</v>
      </c>
      <c r="H27" s="514">
        <v>7</v>
      </c>
      <c r="I27" s="514">
        <v>6.583333333333333</v>
      </c>
      <c r="J27" s="514">
        <v>5.833333333333333</v>
      </c>
      <c r="K27" s="514"/>
      <c r="L27" s="514">
        <v>5.333333333333333</v>
      </c>
      <c r="M27" s="511" t="s">
        <v>750</v>
      </c>
      <c r="N27" s="514">
        <v>5.25</v>
      </c>
      <c r="O27" s="45"/>
      <c r="P27" s="639"/>
      <c r="Q27" s="590" t="s">
        <v>442</v>
      </c>
    </row>
    <row r="28" spans="1:17">
      <c r="A28" s="452" t="s">
        <v>719</v>
      </c>
      <c r="B28" s="514"/>
      <c r="C28" s="514"/>
      <c r="D28" s="514"/>
      <c r="E28" s="514"/>
      <c r="F28" s="514"/>
      <c r="G28" s="514"/>
      <c r="H28" s="514"/>
      <c r="I28" s="514"/>
      <c r="J28" s="514"/>
      <c r="K28" s="514"/>
      <c r="L28" s="514"/>
      <c r="M28" s="514"/>
      <c r="N28" s="514"/>
      <c r="O28" s="45"/>
      <c r="P28" s="511"/>
      <c r="Q28" s="590" t="s">
        <v>719</v>
      </c>
    </row>
    <row r="29" spans="1:17">
      <c r="A29" s="452" t="s">
        <v>721</v>
      </c>
      <c r="B29" s="514"/>
      <c r="C29" s="514"/>
      <c r="D29" s="514"/>
      <c r="E29" s="514"/>
      <c r="F29" s="514"/>
      <c r="G29" s="514"/>
      <c r="H29" s="514"/>
      <c r="I29" s="514"/>
      <c r="J29" s="514"/>
      <c r="K29" s="514"/>
      <c r="L29" s="514"/>
      <c r="M29" s="514"/>
      <c r="N29" s="514"/>
      <c r="O29" s="45"/>
      <c r="P29" s="511"/>
      <c r="Q29" s="590" t="s">
        <v>735</v>
      </c>
    </row>
    <row r="30" spans="1:17">
      <c r="A30" s="452" t="s">
        <v>723</v>
      </c>
      <c r="B30" s="514">
        <v>186.13847930964192</v>
      </c>
      <c r="C30" s="514">
        <v>176.47165409616997</v>
      </c>
      <c r="D30" s="514">
        <v>178.37195080519129</v>
      </c>
      <c r="E30" s="514">
        <v>173.33242735158888</v>
      </c>
      <c r="F30" s="514"/>
      <c r="G30" s="514">
        <v>185.20984802156238</v>
      </c>
      <c r="H30" s="514">
        <v>187.35928971031234</v>
      </c>
      <c r="I30" s="514">
        <v>186.09997508550202</v>
      </c>
      <c r="J30" s="514">
        <v>189.26864623677832</v>
      </c>
      <c r="K30" s="514"/>
      <c r="L30" s="514">
        <v>197.51987497451927</v>
      </c>
      <c r="M30" s="514"/>
      <c r="N30" s="514">
        <v>209.83443183619852</v>
      </c>
      <c r="O30" s="45"/>
      <c r="P30" s="511"/>
      <c r="Q30" s="590" t="s">
        <v>736</v>
      </c>
    </row>
    <row r="31" spans="1:17">
      <c r="A31" s="452"/>
      <c r="B31" s="514"/>
      <c r="C31" s="514"/>
      <c r="D31" s="514"/>
      <c r="E31" s="514"/>
      <c r="F31" s="514"/>
      <c r="G31" s="514"/>
      <c r="H31" s="514"/>
      <c r="I31" s="514"/>
      <c r="J31" s="514"/>
      <c r="K31" s="514"/>
      <c r="L31" s="514"/>
      <c r="M31" s="514"/>
      <c r="N31" s="514"/>
      <c r="O31" s="45"/>
      <c r="P31" s="511"/>
      <c r="Q31" s="590"/>
    </row>
    <row r="32" spans="1:17">
      <c r="A32" s="452" t="s">
        <v>443</v>
      </c>
      <c r="B32" s="514"/>
      <c r="C32" s="514"/>
      <c r="D32" s="514"/>
      <c r="E32" s="514"/>
      <c r="F32" s="514"/>
      <c r="G32" s="514"/>
      <c r="H32" s="514"/>
      <c r="I32" s="514"/>
      <c r="J32" s="514"/>
      <c r="K32" s="514"/>
      <c r="L32" s="514"/>
      <c r="M32" s="514"/>
      <c r="N32" s="514"/>
      <c r="O32" s="45"/>
      <c r="P32" s="511"/>
      <c r="Q32" s="590" t="s">
        <v>444</v>
      </c>
    </row>
    <row r="33" spans="1:19">
      <c r="A33" s="452" t="s">
        <v>702</v>
      </c>
      <c r="B33" s="514">
        <v>1.9382147260393667</v>
      </c>
      <c r="C33" s="514">
        <v>67.48565483834264</v>
      </c>
      <c r="D33" s="514">
        <v>79.459778266150849</v>
      </c>
      <c r="E33" s="514">
        <v>103.13759266664616</v>
      </c>
      <c r="F33" s="514"/>
      <c r="G33" s="514">
        <v>50.728129192741235</v>
      </c>
      <c r="H33" s="514">
        <v>43.055548815699439</v>
      </c>
      <c r="I33" s="514">
        <v>27.104134714701544</v>
      </c>
      <c r="J33" s="514">
        <v>2.8516914503770474</v>
      </c>
      <c r="K33" s="514"/>
      <c r="L33" s="514">
        <v>21.317978039113772</v>
      </c>
      <c r="M33" s="514"/>
      <c r="N33" s="514" t="s">
        <v>24</v>
      </c>
      <c r="O33" s="45"/>
      <c r="P33" s="511"/>
      <c r="Q33" s="590" t="s">
        <v>445</v>
      </c>
    </row>
    <row r="34" spans="1:19">
      <c r="A34" s="288"/>
      <c r="B34" s="438"/>
      <c r="C34" s="438"/>
      <c r="D34" s="438"/>
      <c r="E34" s="438"/>
      <c r="F34" s="438"/>
      <c r="G34" s="438"/>
      <c r="H34" s="438"/>
      <c r="I34" s="438"/>
      <c r="J34" s="438"/>
      <c r="K34" s="438"/>
      <c r="L34" s="438"/>
      <c r="M34" s="438"/>
      <c r="N34" s="438"/>
      <c r="O34" s="288"/>
      <c r="P34" s="465"/>
      <c r="Q34" s="588"/>
      <c r="R34" s="288"/>
      <c r="S34" s="585"/>
    </row>
    <row r="35" spans="1:19">
      <c r="A35" s="558"/>
    </row>
    <row r="36" spans="1:19">
      <c r="A36" s="558" t="s">
        <v>27</v>
      </c>
    </row>
    <row r="37" spans="1:19">
      <c r="A37" t="s">
        <v>100</v>
      </c>
    </row>
    <row r="38" spans="1:19">
      <c r="A38" s="632" t="s">
        <v>724</v>
      </c>
    </row>
    <row r="39" spans="1:19">
      <c r="A39" s="632" t="s">
        <v>725</v>
      </c>
    </row>
    <row r="40" spans="1:19">
      <c r="A40" s="632" t="s">
        <v>742</v>
      </c>
    </row>
    <row r="41" spans="1:19">
      <c r="A41" t="s">
        <v>755</v>
      </c>
    </row>
    <row r="42" spans="1:19">
      <c r="A42" s="632" t="s">
        <v>756</v>
      </c>
    </row>
    <row r="43" spans="1:19">
      <c r="A43" s="632" t="s">
        <v>757</v>
      </c>
    </row>
    <row r="44" spans="1:19">
      <c r="A44" s="632" t="s">
        <v>758</v>
      </c>
    </row>
    <row r="47" spans="1:19">
      <c r="A47" t="s">
        <v>190</v>
      </c>
    </row>
    <row r="48" spans="1:19">
      <c r="A48" s="265" t="s">
        <v>182</v>
      </c>
    </row>
    <row r="49" spans="1:1">
      <c r="A49" s="265" t="s">
        <v>738</v>
      </c>
    </row>
    <row r="50" spans="1:1">
      <c r="A50" s="265" t="s">
        <v>739</v>
      </c>
    </row>
    <row r="51" spans="1:1">
      <c r="A51" s="265" t="s">
        <v>743</v>
      </c>
    </row>
    <row r="52" spans="1:1">
      <c r="A52" s="265" t="s">
        <v>759</v>
      </c>
    </row>
    <row r="53" spans="1:1">
      <c r="A53" s="265" t="s">
        <v>760</v>
      </c>
    </row>
    <row r="54" spans="1:1">
      <c r="A54" s="586" t="s">
        <v>761</v>
      </c>
    </row>
    <row r="55" spans="1:1">
      <c r="A55" s="265" t="s">
        <v>762</v>
      </c>
    </row>
  </sheetData>
  <phoneticPr fontId="0" type="noConversion"/>
  <printOptions gridLines="1"/>
  <pageMargins left="0" right="0" top="0.5" bottom="0" header="0" footer="0"/>
  <pageSetup orientation="landscape" r:id="rId1"/>
  <headerFooter alignWithMargins="0">
    <oddHeader>&amp;R &amp;A &amp;F &amp;P  &amp;N</oddHeader>
  </headerFooter>
</worksheet>
</file>

<file path=xl/worksheets/sheet4.xml><?xml version="1.0" encoding="utf-8"?>
<worksheet xmlns="http://schemas.openxmlformats.org/spreadsheetml/2006/main" xmlns:r="http://schemas.openxmlformats.org/officeDocument/2006/relationships">
  <sheetPr codeName="Sheet1" enableFormatConditionsCalculation="0">
    <tabColor indexed="22"/>
    <pageSetUpPr fitToPage="1"/>
  </sheetPr>
  <dimension ref="A1:T31"/>
  <sheetViews>
    <sheetView showGridLines="0" workbookViewId="0">
      <selection activeCell="C33" sqref="C33"/>
    </sheetView>
  </sheetViews>
  <sheetFormatPr defaultRowHeight="11.25"/>
  <cols>
    <col min="1" max="1" width="42.33203125" style="45" customWidth="1"/>
    <col min="2" max="2" width="3.1640625" style="45" customWidth="1"/>
    <col min="3" max="17" width="8.1640625" style="45" customWidth="1"/>
    <col min="18" max="18" width="7.33203125" style="460" bestFit="1" customWidth="1"/>
    <col min="19" max="19" width="2.6640625" style="460" bestFit="1" customWidth="1"/>
    <col min="20" max="20" width="27.83203125" style="239" customWidth="1"/>
    <col min="21" max="21" width="48.83203125" style="45" customWidth="1"/>
    <col min="22" max="16384" width="9.33203125" style="45"/>
  </cols>
  <sheetData>
    <row r="1" spans="1:20" s="344" customFormat="1">
      <c r="A1" s="341" t="s">
        <v>446</v>
      </c>
      <c r="B1" s="342"/>
      <c r="C1" s="342"/>
      <c r="D1" s="342"/>
      <c r="E1" s="342"/>
      <c r="F1" s="342"/>
      <c r="G1" s="342"/>
      <c r="H1" s="342"/>
      <c r="I1" s="342"/>
      <c r="J1" s="342"/>
      <c r="K1" s="342"/>
      <c r="L1" s="342"/>
      <c r="M1" s="342"/>
      <c r="N1" s="342"/>
      <c r="O1" s="261"/>
      <c r="P1" s="261"/>
      <c r="Q1" s="261"/>
      <c r="R1" s="635"/>
      <c r="S1" s="635"/>
      <c r="T1" s="343" t="s">
        <v>446</v>
      </c>
    </row>
    <row r="2" spans="1:20">
      <c r="A2" s="8" t="s">
        <v>52</v>
      </c>
      <c r="B2" s="23"/>
      <c r="C2" s="23"/>
      <c r="D2" s="23"/>
      <c r="E2" s="23"/>
      <c r="F2" s="23"/>
      <c r="G2" s="23"/>
      <c r="H2" s="23"/>
      <c r="I2" s="23"/>
      <c r="J2" s="23"/>
      <c r="K2" s="23"/>
      <c r="L2" s="23"/>
      <c r="M2" s="23"/>
      <c r="N2" s="23"/>
      <c r="O2" s="66"/>
      <c r="P2" s="66"/>
      <c r="Q2" s="66"/>
      <c r="R2" s="25"/>
      <c r="S2" s="25"/>
      <c r="T2" s="234" t="s">
        <v>170</v>
      </c>
    </row>
    <row r="3" spans="1:20">
      <c r="A3" s="24" t="s">
        <v>92</v>
      </c>
      <c r="B3" s="23"/>
      <c r="C3" s="23"/>
      <c r="D3" s="23"/>
      <c r="E3" s="23"/>
      <c r="F3" s="23"/>
      <c r="G3" s="23"/>
      <c r="H3" s="23"/>
      <c r="I3" s="23"/>
      <c r="J3" s="23"/>
      <c r="K3" s="25"/>
      <c r="L3" s="23"/>
      <c r="M3" s="23"/>
      <c r="N3" s="23"/>
      <c r="O3" s="66"/>
      <c r="P3" s="66"/>
      <c r="Q3" s="66"/>
      <c r="R3" s="25"/>
      <c r="S3" s="25"/>
      <c r="T3" s="347" t="s">
        <v>320</v>
      </c>
    </row>
    <row r="4" spans="1:20">
      <c r="A4" s="233" t="s">
        <v>479</v>
      </c>
      <c r="B4" s="23"/>
      <c r="C4" s="23"/>
      <c r="D4" s="23"/>
      <c r="E4" s="23"/>
      <c r="F4" s="23"/>
      <c r="G4" s="23"/>
      <c r="H4" s="23"/>
      <c r="I4" s="23"/>
      <c r="J4" s="23"/>
      <c r="K4" s="25"/>
      <c r="L4" s="23"/>
      <c r="M4" s="23"/>
      <c r="N4" s="23"/>
      <c r="O4" s="66"/>
      <c r="P4" s="66"/>
      <c r="Q4" s="66"/>
      <c r="R4" s="25"/>
      <c r="S4" s="25"/>
      <c r="T4" s="237" t="s">
        <v>186</v>
      </c>
    </row>
    <row r="5" spans="1:20">
      <c r="A5" s="26"/>
      <c r="B5" s="27"/>
      <c r="C5" s="27"/>
      <c r="D5" s="27"/>
      <c r="E5" s="27"/>
      <c r="F5" s="27"/>
      <c r="G5" s="27"/>
      <c r="H5" s="27"/>
      <c r="I5" s="27"/>
      <c r="J5" s="27"/>
      <c r="K5" s="28"/>
      <c r="L5" s="27"/>
      <c r="M5" s="27"/>
      <c r="N5" s="27"/>
      <c r="O5" s="68"/>
      <c r="P5" s="68"/>
      <c r="Q5" s="68"/>
      <c r="R5" s="28"/>
      <c r="S5" s="28"/>
      <c r="T5" s="240"/>
    </row>
    <row r="6" spans="1:20">
      <c r="A6" s="641"/>
      <c r="B6" s="641"/>
      <c r="C6" s="29">
        <v>1995</v>
      </c>
      <c r="D6" s="29" t="s">
        <v>93</v>
      </c>
      <c r="E6" s="29">
        <v>1997</v>
      </c>
      <c r="F6" s="29">
        <v>1998</v>
      </c>
      <c r="G6" s="29">
        <v>1999</v>
      </c>
      <c r="H6" s="29">
        <v>2000</v>
      </c>
      <c r="I6" s="29">
        <v>2001</v>
      </c>
      <c r="J6" s="29" t="s">
        <v>94</v>
      </c>
      <c r="K6" s="29" t="s">
        <v>95</v>
      </c>
      <c r="L6" s="30" t="s">
        <v>96</v>
      </c>
      <c r="M6" s="30">
        <v>2005</v>
      </c>
      <c r="N6" s="30">
        <v>2006</v>
      </c>
      <c r="O6" s="76">
        <v>2007</v>
      </c>
      <c r="P6" s="68">
        <v>2008</v>
      </c>
      <c r="Q6" s="68">
        <v>2009</v>
      </c>
      <c r="R6" s="68">
        <v>2010</v>
      </c>
      <c r="S6" s="31" t="s">
        <v>97</v>
      </c>
      <c r="T6" s="238"/>
    </row>
    <row r="7" spans="1:20">
      <c r="A7" s="23"/>
      <c r="B7" s="23"/>
      <c r="C7" s="636"/>
      <c r="D7" s="637"/>
      <c r="E7" s="637"/>
      <c r="F7" s="637"/>
      <c r="G7" s="637"/>
      <c r="H7" s="637"/>
      <c r="I7" s="637"/>
      <c r="J7" s="637"/>
      <c r="K7" s="637"/>
      <c r="L7" s="638"/>
      <c r="M7" s="638"/>
      <c r="N7" s="638"/>
      <c r="O7" s="638"/>
      <c r="P7" s="638"/>
      <c r="Q7" s="638"/>
      <c r="R7" s="25"/>
      <c r="S7" s="25"/>
      <c r="T7" s="238"/>
    </row>
    <row r="8" spans="1:20">
      <c r="A8" s="35" t="s">
        <v>405</v>
      </c>
      <c r="B8" s="36"/>
      <c r="C8" s="37">
        <v>35694.400000000001</v>
      </c>
      <c r="D8" s="37">
        <v>38207.9</v>
      </c>
      <c r="E8" s="37">
        <v>41145.300000000003</v>
      </c>
      <c r="F8" s="37">
        <v>44485.599999999999</v>
      </c>
      <c r="G8" s="37">
        <v>48055.3</v>
      </c>
      <c r="H8" s="37">
        <v>51370.7</v>
      </c>
      <c r="I8" s="37">
        <v>53512.1</v>
      </c>
      <c r="J8" s="37">
        <v>57759.199999999997</v>
      </c>
      <c r="K8" s="37">
        <v>66095.899999999994</v>
      </c>
      <c r="L8" s="37">
        <v>71355.199999999997</v>
      </c>
      <c r="M8" s="37">
        <v>75193.600000000006</v>
      </c>
      <c r="N8" s="37">
        <v>85795.406480000005</v>
      </c>
      <c r="O8" s="37">
        <v>89874.283100000001</v>
      </c>
      <c r="P8" s="37">
        <v>92000.664860000004</v>
      </c>
      <c r="Q8" s="37">
        <v>88744.473230000003</v>
      </c>
      <c r="R8" s="37">
        <v>90975.01715</v>
      </c>
      <c r="S8" s="37"/>
      <c r="T8" s="241" t="s">
        <v>406</v>
      </c>
    </row>
    <row r="9" spans="1:20">
      <c r="A9" s="433" t="s">
        <v>556</v>
      </c>
      <c r="B9" s="23"/>
      <c r="C9" s="32">
        <v>622.79999999999995</v>
      </c>
      <c r="D9" s="32">
        <v>665.5</v>
      </c>
      <c r="E9" s="32">
        <v>752.8</v>
      </c>
      <c r="F9" s="32">
        <v>698.3</v>
      </c>
      <c r="G9" s="32">
        <v>714.1</v>
      </c>
      <c r="H9" s="32">
        <v>697.2</v>
      </c>
      <c r="I9" s="32">
        <v>757.7</v>
      </c>
      <c r="J9" s="32">
        <v>823.7</v>
      </c>
      <c r="K9" s="32">
        <v>698</v>
      </c>
      <c r="L9" s="32">
        <v>459.1</v>
      </c>
      <c r="M9" s="32">
        <v>434.1</v>
      </c>
      <c r="N9" s="32">
        <v>390.1</v>
      </c>
      <c r="O9" s="32">
        <v>475.1</v>
      </c>
      <c r="P9" s="32">
        <v>511.4</v>
      </c>
      <c r="Q9" s="32">
        <v>352.7</v>
      </c>
      <c r="R9" s="32">
        <v>478.2</v>
      </c>
      <c r="S9" s="32"/>
      <c r="T9" s="435" t="s">
        <v>528</v>
      </c>
    </row>
    <row r="10" spans="1:20">
      <c r="A10" s="433" t="s">
        <v>420</v>
      </c>
      <c r="B10" s="23"/>
      <c r="C10" s="32">
        <v>9953</v>
      </c>
      <c r="D10" s="32">
        <v>10697.7</v>
      </c>
      <c r="E10" s="32">
        <v>10789.3</v>
      </c>
      <c r="F10" s="32">
        <v>11750.4</v>
      </c>
      <c r="G10" s="32">
        <v>14291.5</v>
      </c>
      <c r="H10" s="32">
        <v>16072.8</v>
      </c>
      <c r="I10" s="32">
        <v>16970.5</v>
      </c>
      <c r="J10" s="32">
        <v>19259.599999999999</v>
      </c>
      <c r="K10" s="32">
        <v>25302.3</v>
      </c>
      <c r="L10" s="32">
        <v>27383.8</v>
      </c>
      <c r="M10" s="32">
        <v>29059.200000000001</v>
      </c>
      <c r="N10" s="32">
        <v>36102.699999999997</v>
      </c>
      <c r="O10" s="32">
        <v>36709.5</v>
      </c>
      <c r="P10" s="32">
        <v>36626.9</v>
      </c>
      <c r="Q10" s="32">
        <v>37582.1</v>
      </c>
      <c r="R10" s="32">
        <v>38625</v>
      </c>
      <c r="S10" s="32"/>
      <c r="T10" s="242" t="s">
        <v>418</v>
      </c>
    </row>
    <row r="11" spans="1:20">
      <c r="A11" s="433" t="s">
        <v>411</v>
      </c>
      <c r="B11" s="23"/>
      <c r="C11" s="32">
        <v>2933.2</v>
      </c>
      <c r="D11" s="32">
        <v>3062</v>
      </c>
      <c r="E11" s="32">
        <v>3304.2</v>
      </c>
      <c r="F11" s="32">
        <v>3683.6</v>
      </c>
      <c r="G11" s="32">
        <v>3419.1</v>
      </c>
      <c r="H11" s="32">
        <v>3625.4</v>
      </c>
      <c r="I11" s="32">
        <v>3979.8</v>
      </c>
      <c r="J11" s="32">
        <v>4131.1000000000004</v>
      </c>
      <c r="K11" s="32">
        <v>4633.8</v>
      </c>
      <c r="L11" s="32">
        <v>5009.5</v>
      </c>
      <c r="M11" s="32">
        <v>5684.6</v>
      </c>
      <c r="N11" s="32">
        <v>6297.6</v>
      </c>
      <c r="O11" s="32">
        <v>7326.4</v>
      </c>
      <c r="P11" s="32">
        <v>7508.8</v>
      </c>
      <c r="Q11" s="32">
        <v>7380.6</v>
      </c>
      <c r="R11" s="32">
        <v>7603</v>
      </c>
      <c r="S11" s="32"/>
      <c r="T11" s="242" t="s">
        <v>187</v>
      </c>
    </row>
    <row r="12" spans="1:20">
      <c r="A12" s="433" t="s">
        <v>98</v>
      </c>
      <c r="B12" s="23"/>
      <c r="C12" s="32">
        <v>563.4</v>
      </c>
      <c r="D12" s="32">
        <v>715.5</v>
      </c>
      <c r="E12" s="32">
        <v>786.7</v>
      </c>
      <c r="F12" s="32">
        <v>839.4</v>
      </c>
      <c r="G12" s="32">
        <v>842.2</v>
      </c>
      <c r="H12" s="32">
        <v>888.2</v>
      </c>
      <c r="I12" s="32">
        <v>924.2</v>
      </c>
      <c r="J12" s="32">
        <v>1004.8</v>
      </c>
      <c r="K12" s="32">
        <v>1057.9000000000001</v>
      </c>
      <c r="L12" s="32">
        <v>1091.8</v>
      </c>
      <c r="M12" s="32">
        <v>1159.5999999999999</v>
      </c>
      <c r="N12" s="32">
        <v>1155</v>
      </c>
      <c r="O12" s="32">
        <v>1230.5999999999999</v>
      </c>
      <c r="P12" s="32">
        <v>1267.2</v>
      </c>
      <c r="Q12" s="32">
        <v>1270.5999999999999</v>
      </c>
      <c r="R12" s="32">
        <v>1271.7</v>
      </c>
      <c r="S12" s="32"/>
      <c r="T12" s="242" t="s">
        <v>188</v>
      </c>
    </row>
    <row r="13" spans="1:20">
      <c r="A13" s="433" t="s">
        <v>421</v>
      </c>
      <c r="B13" s="23"/>
      <c r="C13" s="32">
        <v>2814.2</v>
      </c>
      <c r="D13" s="32">
        <v>2963.6</v>
      </c>
      <c r="E13" s="32">
        <v>2944.3</v>
      </c>
      <c r="F13" s="32">
        <v>3362.5</v>
      </c>
      <c r="G13" s="32">
        <v>3563.7</v>
      </c>
      <c r="H13" s="32">
        <v>3833.1</v>
      </c>
      <c r="I13" s="32">
        <v>4226.5</v>
      </c>
      <c r="J13" s="32">
        <v>4011.8</v>
      </c>
      <c r="K13" s="32">
        <v>4949.5</v>
      </c>
      <c r="L13" s="32">
        <v>5350.3</v>
      </c>
      <c r="M13" s="32">
        <v>6210.4</v>
      </c>
      <c r="N13" s="32">
        <v>6597.6</v>
      </c>
      <c r="O13" s="32">
        <v>7068.6</v>
      </c>
      <c r="P13" s="32">
        <v>7386</v>
      </c>
      <c r="Q13" s="32">
        <v>6827.8</v>
      </c>
      <c r="R13" s="32">
        <v>6407.6</v>
      </c>
      <c r="S13" s="32"/>
      <c r="T13" s="242" t="s">
        <v>419</v>
      </c>
    </row>
    <row r="14" spans="1:20">
      <c r="A14" s="433" t="s">
        <v>399</v>
      </c>
      <c r="C14" s="32"/>
      <c r="D14" s="32"/>
      <c r="E14" s="32"/>
      <c r="F14" s="32"/>
      <c r="G14" s="32"/>
      <c r="H14" s="32"/>
      <c r="I14" s="32"/>
      <c r="J14" s="32"/>
      <c r="K14" s="32"/>
      <c r="L14" s="32"/>
      <c r="M14" s="32"/>
      <c r="N14" s="32"/>
      <c r="O14" s="32"/>
      <c r="P14" s="32"/>
      <c r="Q14" s="32"/>
      <c r="R14" s="32"/>
      <c r="T14" s="434" t="s">
        <v>401</v>
      </c>
    </row>
    <row r="15" spans="1:20">
      <c r="A15" s="433" t="s">
        <v>400</v>
      </c>
      <c r="C15" s="32">
        <v>5513</v>
      </c>
      <c r="D15" s="32">
        <v>5949</v>
      </c>
      <c r="E15" s="32">
        <v>7004.8</v>
      </c>
      <c r="F15" s="32">
        <v>7524.9</v>
      </c>
      <c r="G15" s="32">
        <v>8176.4</v>
      </c>
      <c r="H15" s="32">
        <v>8618.7999999999993</v>
      </c>
      <c r="I15" s="32">
        <v>8406.9</v>
      </c>
      <c r="J15" s="32">
        <v>8523.2000000000007</v>
      </c>
      <c r="K15" s="32">
        <v>8679.6</v>
      </c>
      <c r="L15" s="32">
        <v>8714.9</v>
      </c>
      <c r="M15" s="32">
        <v>9103</v>
      </c>
      <c r="N15" s="32">
        <v>10737.6</v>
      </c>
      <c r="O15" s="32">
        <v>11086.9</v>
      </c>
      <c r="P15" s="32">
        <v>12101.8</v>
      </c>
      <c r="Q15" s="32">
        <v>9556.7000000000007</v>
      </c>
      <c r="R15" s="32">
        <v>9235.2000000000007</v>
      </c>
      <c r="T15" s="434" t="s">
        <v>402</v>
      </c>
    </row>
    <row r="16" spans="1:20">
      <c r="A16" s="433" t="s">
        <v>99</v>
      </c>
      <c r="B16" s="23"/>
      <c r="C16" s="32">
        <v>2632.5</v>
      </c>
      <c r="D16" s="32">
        <v>2937.3</v>
      </c>
      <c r="E16" s="32">
        <v>3474.6</v>
      </c>
      <c r="F16" s="32">
        <v>4017.5</v>
      </c>
      <c r="G16" s="32">
        <v>4048.2</v>
      </c>
      <c r="H16" s="32">
        <v>4410.3999999999996</v>
      </c>
      <c r="I16" s="32">
        <v>4751.3999999999996</v>
      </c>
      <c r="J16" s="32">
        <v>5208.2</v>
      </c>
      <c r="K16" s="32">
        <v>5491.3</v>
      </c>
      <c r="L16" s="32">
        <v>5447.5</v>
      </c>
      <c r="M16" s="32">
        <v>5864.7</v>
      </c>
      <c r="N16" s="32">
        <v>6133.5</v>
      </c>
      <c r="O16" s="32">
        <v>6502.6</v>
      </c>
      <c r="P16" s="32">
        <v>6746.3</v>
      </c>
      <c r="Q16" s="32">
        <v>6746.3</v>
      </c>
      <c r="R16" s="32">
        <v>7075.6</v>
      </c>
      <c r="S16" s="32"/>
      <c r="T16" s="242" t="s">
        <v>189</v>
      </c>
    </row>
    <row r="17" spans="1:20">
      <c r="A17" s="10" t="s">
        <v>412</v>
      </c>
      <c r="B17" s="23"/>
      <c r="C17" s="32"/>
      <c r="D17" s="32"/>
      <c r="E17" s="32"/>
      <c r="F17" s="32"/>
      <c r="G17" s="32"/>
      <c r="H17" s="32"/>
      <c r="I17" s="32"/>
      <c r="J17" s="32"/>
      <c r="K17" s="32"/>
      <c r="L17" s="32"/>
      <c r="M17" s="32"/>
      <c r="N17" s="32"/>
      <c r="O17" s="32"/>
      <c r="P17" s="32"/>
      <c r="Q17" s="32"/>
      <c r="R17" s="32"/>
      <c r="S17" s="32"/>
      <c r="T17" s="242" t="s">
        <v>403</v>
      </c>
    </row>
    <row r="18" spans="1:20">
      <c r="A18" s="10" t="s">
        <v>413</v>
      </c>
      <c r="B18" s="23"/>
      <c r="C18" s="32">
        <v>4292.2</v>
      </c>
      <c r="D18" s="32">
        <v>4771.1000000000004</v>
      </c>
      <c r="E18" s="32">
        <v>5844.9</v>
      </c>
      <c r="F18" s="32">
        <v>5819</v>
      </c>
      <c r="G18" s="32">
        <v>6500.6</v>
      </c>
      <c r="H18" s="32">
        <v>7305.1</v>
      </c>
      <c r="I18" s="32">
        <v>7362</v>
      </c>
      <c r="J18" s="32">
        <v>8211.4</v>
      </c>
      <c r="K18" s="32">
        <v>8814</v>
      </c>
      <c r="L18" s="32">
        <v>10726</v>
      </c>
      <c r="M18" s="32">
        <v>10464.6</v>
      </c>
      <c r="N18" s="32">
        <v>10567.6</v>
      </c>
      <c r="O18" s="32">
        <v>11669.5</v>
      </c>
      <c r="P18" s="32">
        <v>12098.3</v>
      </c>
      <c r="Q18" s="32">
        <v>11527.6</v>
      </c>
      <c r="R18" s="32">
        <v>11637.1</v>
      </c>
      <c r="S18" s="32"/>
      <c r="T18" s="242" t="s">
        <v>416</v>
      </c>
    </row>
    <row r="19" spans="1:20">
      <c r="A19" s="433" t="s">
        <v>404</v>
      </c>
      <c r="B19" s="23"/>
      <c r="C19" s="32">
        <v>6164.7</v>
      </c>
      <c r="D19" s="32">
        <v>6314.96</v>
      </c>
      <c r="E19" s="32">
        <v>6371</v>
      </c>
      <c r="F19" s="32">
        <v>6598.7</v>
      </c>
      <c r="G19" s="32">
        <v>6379.7</v>
      </c>
      <c r="H19" s="32">
        <v>6108.3</v>
      </c>
      <c r="I19" s="32">
        <v>6081.3</v>
      </c>
      <c r="J19" s="32">
        <v>6343</v>
      </c>
      <c r="K19" s="32">
        <v>6517.9</v>
      </c>
      <c r="L19" s="32">
        <v>6899.7</v>
      </c>
      <c r="M19" s="32">
        <v>6979</v>
      </c>
      <c r="N19" s="32">
        <v>6813.8</v>
      </c>
      <c r="O19" s="32">
        <v>7029.5</v>
      </c>
      <c r="P19" s="32">
        <v>6994.5</v>
      </c>
      <c r="Q19" s="32">
        <v>7000.5</v>
      </c>
      <c r="R19" s="32">
        <v>6979.7</v>
      </c>
      <c r="S19" s="32"/>
      <c r="T19" s="242" t="s">
        <v>417</v>
      </c>
    </row>
    <row r="20" spans="1:20">
      <c r="A20" s="433" t="s">
        <v>746</v>
      </c>
      <c r="B20" s="23"/>
      <c r="C20" s="32">
        <v>205</v>
      </c>
      <c r="D20" s="32">
        <v>131.29999999999995</v>
      </c>
      <c r="E20" s="32">
        <v>-127.29999999999995</v>
      </c>
      <c r="F20" s="32">
        <v>190.30000000000018</v>
      </c>
      <c r="G20" s="32">
        <v>118.79999999999973</v>
      </c>
      <c r="H20" s="32">
        <v>-188.59999999999991</v>
      </c>
      <c r="I20" s="32">
        <v>51.799999999999955</v>
      </c>
      <c r="J20" s="32">
        <v>242.39999999999986</v>
      </c>
      <c r="K20" s="32">
        <v>-48.400000000000091</v>
      </c>
      <c r="L20" s="32">
        <v>272.59999999999991</v>
      </c>
      <c r="M20" s="32">
        <v>234.40000000000009</v>
      </c>
      <c r="N20" s="32">
        <v>999.90647799999988</v>
      </c>
      <c r="O20" s="32">
        <v>775.58310299999994</v>
      </c>
      <c r="P20" s="32">
        <v>759.46485700000039</v>
      </c>
      <c r="Q20" s="32">
        <v>499.57323499999984</v>
      </c>
      <c r="R20" s="32">
        <v>1661.9171510000006</v>
      </c>
      <c r="S20" s="32"/>
      <c r="T20" s="242" t="s">
        <v>747</v>
      </c>
    </row>
    <row r="21" spans="1:20">
      <c r="A21" s="33"/>
      <c r="B21" s="27"/>
      <c r="C21" s="27"/>
      <c r="D21" s="27"/>
      <c r="E21" s="27"/>
      <c r="F21" s="27"/>
      <c r="G21" s="27"/>
      <c r="H21" s="27"/>
      <c r="I21" s="27"/>
      <c r="J21" s="27"/>
      <c r="K21" s="27"/>
      <c r="L21" s="27"/>
      <c r="M21" s="27"/>
      <c r="N21" s="27"/>
      <c r="O21" s="27"/>
      <c r="P21" s="27"/>
      <c r="Q21" s="27"/>
      <c r="R21" s="28"/>
      <c r="S21" s="28"/>
      <c r="T21" s="240"/>
    </row>
    <row r="22" spans="1:20">
      <c r="A22" s="7"/>
      <c r="B22" s="23"/>
      <c r="C22" s="23"/>
      <c r="D22" s="23"/>
      <c r="E22" s="23"/>
      <c r="F22" s="23"/>
      <c r="G22" s="23"/>
      <c r="H22" s="23"/>
      <c r="I22" s="23"/>
      <c r="J22" s="23"/>
      <c r="K22" s="23"/>
      <c r="L22" s="23"/>
      <c r="M22" s="23"/>
      <c r="N22" s="23"/>
      <c r="O22" s="23"/>
      <c r="P22" s="23"/>
      <c r="Q22" s="23"/>
      <c r="R22" s="25"/>
      <c r="S22" s="25"/>
      <c r="T22" s="238"/>
    </row>
    <row r="23" spans="1:20">
      <c r="A23" s="34" t="s">
        <v>27</v>
      </c>
      <c r="B23" s="23"/>
      <c r="C23" s="23"/>
      <c r="D23" s="23"/>
      <c r="E23" s="23"/>
      <c r="F23" s="23"/>
      <c r="G23" s="23"/>
      <c r="H23" s="23"/>
      <c r="I23" s="23"/>
      <c r="J23" s="23"/>
      <c r="K23" s="23"/>
      <c r="L23" s="23"/>
      <c r="M23" s="23"/>
      <c r="N23" s="23"/>
      <c r="O23" s="23"/>
      <c r="P23" s="23"/>
      <c r="Q23" s="23"/>
      <c r="R23" s="25"/>
      <c r="S23" s="25"/>
      <c r="T23" s="238"/>
    </row>
    <row r="24" spans="1:20">
      <c r="A24" s="10" t="s">
        <v>100</v>
      </c>
      <c r="B24" s="23"/>
      <c r="C24" s="23"/>
      <c r="D24" s="23"/>
      <c r="E24" s="23"/>
      <c r="F24" s="23"/>
      <c r="G24" s="23"/>
      <c r="H24" s="23"/>
      <c r="I24" s="23"/>
      <c r="J24" s="23"/>
      <c r="K24" s="23"/>
      <c r="L24" s="23"/>
      <c r="M24" s="23"/>
      <c r="N24" s="23"/>
      <c r="O24" s="23"/>
      <c r="P24" s="23"/>
      <c r="Q24" s="23"/>
      <c r="R24" s="655"/>
      <c r="S24" s="25"/>
      <c r="T24" s="238"/>
    </row>
    <row r="25" spans="1:20">
      <c r="A25" s="45" t="s">
        <v>407</v>
      </c>
    </row>
    <row r="26" spans="1:20">
      <c r="A26" s="45" t="s">
        <v>408</v>
      </c>
    </row>
    <row r="28" spans="1:20">
      <c r="A28" s="243" t="s">
        <v>190</v>
      </c>
    </row>
    <row r="29" spans="1:20">
      <c r="A29" s="244" t="s">
        <v>191</v>
      </c>
    </row>
    <row r="30" spans="1:20">
      <c r="A30" s="245" t="s">
        <v>409</v>
      </c>
    </row>
    <row r="31" spans="1:20">
      <c r="A31" s="245" t="s">
        <v>410</v>
      </c>
    </row>
  </sheetData>
  <phoneticPr fontId="0" type="noConversion"/>
  <pageMargins left="0" right="0" top="0.5" bottom="0" header="0" footer="0"/>
  <pageSetup scale="74" orientation="landscape" r:id="rId1"/>
  <headerFooter alignWithMargins="0">
    <oddHeader>&amp;R &amp;A &amp;F &amp;P  &amp;N</oddHeader>
  </headerFooter>
</worksheet>
</file>

<file path=xl/worksheets/sheet5.xml><?xml version="1.0" encoding="utf-8"?>
<worksheet xmlns="http://schemas.openxmlformats.org/spreadsheetml/2006/main" xmlns:r="http://schemas.openxmlformats.org/officeDocument/2006/relationships">
  <sheetPr enableFormatConditionsCalculation="0">
    <tabColor indexed="22"/>
    <pageSetUpPr fitToPage="1"/>
  </sheetPr>
  <dimension ref="A1:W28"/>
  <sheetViews>
    <sheetView showGridLines="0" workbookViewId="0">
      <selection activeCell="O3" sqref="O3"/>
    </sheetView>
  </sheetViews>
  <sheetFormatPr defaultRowHeight="11.25"/>
  <cols>
    <col min="1" max="1" width="27.5" style="526" customWidth="1"/>
    <col min="2" max="2" width="4.83203125" style="526" customWidth="1"/>
    <col min="3" max="17" width="7.6640625" style="527" customWidth="1"/>
    <col min="18" max="18" width="6.6640625" style="526" bestFit="1" customWidth="1"/>
    <col min="19" max="19" width="2.6640625" style="526" bestFit="1" customWidth="1"/>
    <col min="20" max="20" width="30" style="526" customWidth="1"/>
    <col min="21" max="21" width="9.33203125" style="526"/>
    <col min="22" max="22" width="9.33203125" style="683"/>
    <col min="23" max="16384" width="9.33203125" style="526"/>
  </cols>
  <sheetData>
    <row r="1" spans="1:23" s="612" customFormat="1">
      <c r="A1" s="612">
        <v>4</v>
      </c>
      <c r="T1" s="612">
        <v>4</v>
      </c>
      <c r="V1" s="682"/>
    </row>
    <row r="2" spans="1:23">
      <c r="A2" s="8" t="s">
        <v>52</v>
      </c>
      <c r="T2" s="528" t="s">
        <v>170</v>
      </c>
    </row>
    <row r="3" spans="1:23">
      <c r="A3" s="8" t="s">
        <v>599</v>
      </c>
      <c r="B3" s="8"/>
      <c r="T3" s="494" t="s">
        <v>511</v>
      </c>
    </row>
    <row r="4" spans="1:23">
      <c r="A4" s="233" t="s">
        <v>479</v>
      </c>
      <c r="T4" s="529" t="s">
        <v>186</v>
      </c>
    </row>
    <row r="5" spans="1:23">
      <c r="A5" s="26"/>
      <c r="B5" s="530"/>
      <c r="T5" s="26"/>
    </row>
    <row r="6" spans="1:23">
      <c r="A6" s="642"/>
      <c r="B6" s="643"/>
      <c r="C6" s="29">
        <v>1995</v>
      </c>
      <c r="D6" s="29">
        <v>1996</v>
      </c>
      <c r="E6" s="29">
        <v>1997</v>
      </c>
      <c r="F6" s="29">
        <v>1998</v>
      </c>
      <c r="G6" s="29">
        <v>1999</v>
      </c>
      <c r="H6" s="29">
        <v>2000</v>
      </c>
      <c r="I6" s="29">
        <v>2001</v>
      </c>
      <c r="J6" s="29" t="s">
        <v>94</v>
      </c>
      <c r="K6" s="29">
        <v>2003</v>
      </c>
      <c r="L6" s="29" t="s">
        <v>96</v>
      </c>
      <c r="M6" s="29">
        <v>2005</v>
      </c>
      <c r="N6" s="29">
        <v>2006</v>
      </c>
      <c r="O6" s="29">
        <v>2007</v>
      </c>
      <c r="P6" s="29">
        <v>2008</v>
      </c>
      <c r="Q6" s="29">
        <v>2009</v>
      </c>
      <c r="R6" s="29">
        <v>2010</v>
      </c>
      <c r="S6" s="492" t="s">
        <v>97</v>
      </c>
      <c r="T6" s="493"/>
      <c r="U6" s="23"/>
      <c r="V6" s="23"/>
      <c r="W6" s="23"/>
    </row>
    <row r="7" spans="1:23">
      <c r="A7" s="485"/>
      <c r="R7" s="527"/>
      <c r="T7" s="493"/>
    </row>
    <row r="8" spans="1:23">
      <c r="A8" s="486"/>
      <c r="R8" s="527"/>
      <c r="T8" s="495"/>
    </row>
    <row r="9" spans="1:23">
      <c r="A9" s="487" t="s">
        <v>499</v>
      </c>
      <c r="C9" s="531">
        <v>49821.9</v>
      </c>
      <c r="D9" s="531">
        <v>52605</v>
      </c>
      <c r="E9" s="531">
        <v>64058.100000000006</v>
      </c>
      <c r="F9" s="531">
        <v>66979</v>
      </c>
      <c r="G9" s="531">
        <v>67274.899999999994</v>
      </c>
      <c r="H9" s="531">
        <v>74664.5</v>
      </c>
      <c r="I9" s="531">
        <v>78866.100000000006</v>
      </c>
      <c r="J9" s="531">
        <v>84661.2</v>
      </c>
      <c r="K9" s="531">
        <v>94410.9</v>
      </c>
      <c r="L9" s="531">
        <v>103685.2</v>
      </c>
      <c r="M9" s="531">
        <v>109291.6</v>
      </c>
      <c r="N9" s="531">
        <v>122019.40648000001</v>
      </c>
      <c r="O9" s="531">
        <v>127431.2831</v>
      </c>
      <c r="P9" s="531">
        <v>134184.66486000002</v>
      </c>
      <c r="Q9" s="531" t="s">
        <v>24</v>
      </c>
      <c r="R9" s="531" t="s">
        <v>24</v>
      </c>
      <c r="T9" s="494" t="s">
        <v>512</v>
      </c>
    </row>
    <row r="10" spans="1:23">
      <c r="A10" s="34" t="s">
        <v>500</v>
      </c>
      <c r="C10" s="532">
        <v>35694.400000000001</v>
      </c>
      <c r="D10" s="532">
        <v>38207.9</v>
      </c>
      <c r="E10" s="532">
        <v>41145.300000000003</v>
      </c>
      <c r="F10" s="532">
        <v>44485.599999999999</v>
      </c>
      <c r="G10" s="532">
        <v>48055.3</v>
      </c>
      <c r="H10" s="532">
        <v>51370.7</v>
      </c>
      <c r="I10" s="532">
        <v>53512.1</v>
      </c>
      <c r="J10" s="532">
        <v>57759.199999999997</v>
      </c>
      <c r="K10" s="532">
        <v>66095.899999999994</v>
      </c>
      <c r="L10" s="532">
        <v>71355.199999999997</v>
      </c>
      <c r="M10" s="532">
        <v>75193.600000000006</v>
      </c>
      <c r="N10" s="532">
        <v>85795.406480000005</v>
      </c>
      <c r="O10" s="532">
        <v>89874.283100000001</v>
      </c>
      <c r="P10" s="532">
        <v>92000.664860000004</v>
      </c>
      <c r="Q10" s="532">
        <v>88744.473230000003</v>
      </c>
      <c r="R10" s="532">
        <v>90975.01715</v>
      </c>
      <c r="T10" s="491" t="s">
        <v>513</v>
      </c>
    </row>
    <row r="11" spans="1:23">
      <c r="A11" s="34" t="s">
        <v>501</v>
      </c>
      <c r="C11" s="532">
        <v>14127.5</v>
      </c>
      <c r="D11" s="532">
        <v>14397.1</v>
      </c>
      <c r="E11" s="532">
        <v>22912.799999999999</v>
      </c>
      <c r="F11" s="532">
        <v>22493.4</v>
      </c>
      <c r="G11" s="532">
        <v>19219.599999999999</v>
      </c>
      <c r="H11" s="532">
        <v>23293.8</v>
      </c>
      <c r="I11" s="532">
        <v>25354</v>
      </c>
      <c r="J11" s="532">
        <v>26902</v>
      </c>
      <c r="K11" s="532">
        <v>28315</v>
      </c>
      <c r="L11" s="532">
        <v>32330</v>
      </c>
      <c r="M11" s="532">
        <v>34098</v>
      </c>
      <c r="N11" s="532">
        <v>36224</v>
      </c>
      <c r="O11" s="532">
        <v>37557</v>
      </c>
      <c r="P11" s="532">
        <v>42184</v>
      </c>
      <c r="Q11" s="532" t="s">
        <v>24</v>
      </c>
      <c r="R11" s="532" t="s">
        <v>24</v>
      </c>
      <c r="T11" s="491" t="s">
        <v>514</v>
      </c>
    </row>
    <row r="12" spans="1:23">
      <c r="A12" s="34"/>
      <c r="C12" s="532"/>
      <c r="D12" s="532"/>
      <c r="E12" s="532"/>
      <c r="F12" s="532"/>
      <c r="G12" s="532"/>
      <c r="H12" s="532"/>
      <c r="I12" s="532"/>
      <c r="J12" s="532"/>
      <c r="K12" s="532"/>
      <c r="L12" s="532"/>
      <c r="M12" s="532"/>
      <c r="N12" s="532"/>
      <c r="O12" s="532"/>
      <c r="P12" s="532"/>
      <c r="Q12" s="532"/>
      <c r="R12" s="532"/>
      <c r="T12" s="491"/>
    </row>
    <row r="13" spans="1:23">
      <c r="A13" s="487" t="s">
        <v>502</v>
      </c>
      <c r="C13" s="531">
        <v>49821.9</v>
      </c>
      <c r="D13" s="531">
        <v>52605</v>
      </c>
      <c r="E13" s="531">
        <v>64058.1</v>
      </c>
      <c r="F13" s="531">
        <v>66979</v>
      </c>
      <c r="G13" s="531">
        <v>67274.900000000009</v>
      </c>
      <c r="H13" s="531">
        <v>74664.5</v>
      </c>
      <c r="I13" s="531">
        <v>78866.100000000006</v>
      </c>
      <c r="J13" s="531">
        <v>84661.2</v>
      </c>
      <c r="K13" s="531">
        <v>94410.9</v>
      </c>
      <c r="L13" s="531">
        <v>103685.2</v>
      </c>
      <c r="M13" s="531">
        <v>109291.6</v>
      </c>
      <c r="N13" s="531">
        <v>122252</v>
      </c>
      <c r="O13" s="531">
        <v>127562.5</v>
      </c>
      <c r="P13" s="531">
        <v>146450</v>
      </c>
      <c r="Q13" s="531" t="s">
        <v>24</v>
      </c>
      <c r="R13" s="531" t="s">
        <v>24</v>
      </c>
      <c r="T13" s="494" t="s">
        <v>515</v>
      </c>
    </row>
    <row r="14" spans="1:23">
      <c r="A14" s="34" t="s">
        <v>503</v>
      </c>
      <c r="C14" s="532">
        <v>30245.100000000002</v>
      </c>
      <c r="D14" s="532">
        <v>34697.199999999997</v>
      </c>
      <c r="E14" s="532">
        <v>43665.1</v>
      </c>
      <c r="F14" s="532">
        <v>46730.100000000006</v>
      </c>
      <c r="G14" s="532">
        <v>46293.100000000006</v>
      </c>
      <c r="H14" s="532">
        <v>44243.5</v>
      </c>
      <c r="I14" s="532">
        <v>48388.1</v>
      </c>
      <c r="J14" s="532">
        <v>56905.2</v>
      </c>
      <c r="K14" s="532">
        <v>58659.9</v>
      </c>
      <c r="L14" s="532">
        <v>63141.2</v>
      </c>
      <c r="M14" s="532">
        <v>57278.6</v>
      </c>
      <c r="N14" s="532">
        <v>58678</v>
      </c>
      <c r="O14" s="532">
        <v>68628.5</v>
      </c>
      <c r="P14" s="532">
        <v>70994</v>
      </c>
      <c r="Q14" s="532" t="s">
        <v>24</v>
      </c>
      <c r="R14" s="532" t="s">
        <v>24</v>
      </c>
      <c r="T14" s="491" t="s">
        <v>516</v>
      </c>
    </row>
    <row r="15" spans="1:23">
      <c r="A15" s="488" t="s">
        <v>504</v>
      </c>
      <c r="C15" s="532">
        <v>22464.400000000001</v>
      </c>
      <c r="D15" s="532">
        <v>25652.799999999999</v>
      </c>
      <c r="E15" s="532">
        <v>30949.199999999997</v>
      </c>
      <c r="F15" s="532">
        <v>33662.300000000003</v>
      </c>
      <c r="G15" s="532">
        <v>37099.4</v>
      </c>
      <c r="H15" s="532">
        <v>35620.800000000003</v>
      </c>
      <c r="I15" s="532">
        <v>36060.5</v>
      </c>
      <c r="J15" s="532">
        <v>46102.9</v>
      </c>
      <c r="K15" s="532">
        <v>41310.9</v>
      </c>
      <c r="L15" s="532">
        <v>47561.4</v>
      </c>
      <c r="M15" s="532">
        <v>33358.5</v>
      </c>
      <c r="N15" s="532">
        <v>44392</v>
      </c>
      <c r="O15" s="532">
        <v>54720.5</v>
      </c>
      <c r="P15" s="532">
        <v>55823</v>
      </c>
      <c r="Q15" s="532" t="s">
        <v>24</v>
      </c>
      <c r="R15" s="532" t="s">
        <v>24</v>
      </c>
      <c r="T15" s="491" t="s">
        <v>517</v>
      </c>
    </row>
    <row r="16" spans="1:23">
      <c r="A16" s="490" t="s">
        <v>505</v>
      </c>
      <c r="C16" s="532">
        <v>6285.2</v>
      </c>
      <c r="D16" s="532">
        <v>6451.7</v>
      </c>
      <c r="E16" s="532">
        <v>6441.1</v>
      </c>
      <c r="F16" s="532">
        <v>6138.4</v>
      </c>
      <c r="G16" s="532">
        <v>6336.2</v>
      </c>
      <c r="H16" s="532">
        <v>6140.5</v>
      </c>
      <c r="I16" s="532">
        <v>6257</v>
      </c>
      <c r="J16" s="532">
        <v>6206.1</v>
      </c>
      <c r="K16" s="532">
        <v>6212.9</v>
      </c>
      <c r="L16" s="532">
        <v>6785.5</v>
      </c>
      <c r="M16" s="532">
        <v>7155.9</v>
      </c>
      <c r="N16" s="532">
        <v>7523</v>
      </c>
      <c r="O16" s="532">
        <v>9793.2999999999993</v>
      </c>
      <c r="P16" s="532">
        <v>7817</v>
      </c>
      <c r="Q16" s="532" t="s">
        <v>24</v>
      </c>
      <c r="R16" s="532" t="s">
        <v>24</v>
      </c>
      <c r="T16" s="496" t="s">
        <v>518</v>
      </c>
    </row>
    <row r="17" spans="1:21">
      <c r="A17" s="490" t="s">
        <v>506</v>
      </c>
      <c r="C17" s="532">
        <v>16179.2</v>
      </c>
      <c r="D17" s="532">
        <v>19201.099999999999</v>
      </c>
      <c r="E17" s="532">
        <v>24508.1</v>
      </c>
      <c r="F17" s="532">
        <v>27523.9</v>
      </c>
      <c r="G17" s="532">
        <v>30763.200000000001</v>
      </c>
      <c r="H17" s="532">
        <v>29480.3</v>
      </c>
      <c r="I17" s="532">
        <v>29803.5</v>
      </c>
      <c r="J17" s="532">
        <v>39896.800000000003</v>
      </c>
      <c r="K17" s="532">
        <v>35098</v>
      </c>
      <c r="L17" s="532">
        <v>40775.9</v>
      </c>
      <c r="M17" s="532">
        <v>26202.6</v>
      </c>
      <c r="N17" s="532">
        <v>36869</v>
      </c>
      <c r="O17" s="532">
        <v>44927.199999999997</v>
      </c>
      <c r="P17" s="532">
        <v>48006</v>
      </c>
      <c r="Q17" s="532" t="s">
        <v>24</v>
      </c>
      <c r="R17" s="532" t="s">
        <v>24</v>
      </c>
      <c r="T17" s="496" t="s">
        <v>519</v>
      </c>
    </row>
    <row r="18" spans="1:21">
      <c r="A18" s="657" t="s">
        <v>507</v>
      </c>
      <c r="C18" s="532">
        <v>7780.7</v>
      </c>
      <c r="D18" s="532">
        <v>9044.4</v>
      </c>
      <c r="E18" s="532">
        <v>12715.9</v>
      </c>
      <c r="F18" s="532">
        <v>13067.8</v>
      </c>
      <c r="G18" s="532">
        <v>9193.7000000000007</v>
      </c>
      <c r="H18" s="532">
        <v>8622.7000000000007</v>
      </c>
      <c r="I18" s="532">
        <v>12327.6</v>
      </c>
      <c r="J18" s="532">
        <v>10802.3</v>
      </c>
      <c r="K18" s="532">
        <v>17349</v>
      </c>
      <c r="L18" s="532">
        <v>15579.8</v>
      </c>
      <c r="M18" s="532">
        <v>23920.1</v>
      </c>
      <c r="N18" s="532">
        <v>14286</v>
      </c>
      <c r="O18" s="532">
        <v>13908</v>
      </c>
      <c r="P18" s="532">
        <v>15171</v>
      </c>
      <c r="Q18" s="532" t="s">
        <v>24</v>
      </c>
      <c r="R18" s="532" t="s">
        <v>24</v>
      </c>
      <c r="T18" s="496" t="s">
        <v>520</v>
      </c>
    </row>
    <row r="19" spans="1:21">
      <c r="A19" s="490" t="s">
        <v>49</v>
      </c>
      <c r="C19" s="532" t="s">
        <v>25</v>
      </c>
      <c r="D19" s="532" t="s">
        <v>25</v>
      </c>
      <c r="E19" s="532" t="s">
        <v>25</v>
      </c>
      <c r="F19" s="532" t="s">
        <v>25</v>
      </c>
      <c r="G19" s="532" t="s">
        <v>25</v>
      </c>
      <c r="H19" s="532" t="s">
        <v>25</v>
      </c>
      <c r="I19" s="532" t="s">
        <v>25</v>
      </c>
      <c r="J19" s="532" t="s">
        <v>25</v>
      </c>
      <c r="K19" s="532" t="s">
        <v>25</v>
      </c>
      <c r="L19" s="532" t="s">
        <v>25</v>
      </c>
      <c r="M19" s="532" t="s">
        <v>25</v>
      </c>
      <c r="N19" s="532" t="s">
        <v>25</v>
      </c>
      <c r="O19" s="532" t="s">
        <v>25</v>
      </c>
      <c r="P19" s="532" t="s">
        <v>25</v>
      </c>
      <c r="Q19" s="532" t="s">
        <v>24</v>
      </c>
      <c r="R19" s="532" t="s">
        <v>24</v>
      </c>
      <c r="T19" s="497" t="s">
        <v>521</v>
      </c>
    </row>
    <row r="20" spans="1:21">
      <c r="A20" s="489" t="s">
        <v>508</v>
      </c>
      <c r="C20" s="532">
        <v>7780.7</v>
      </c>
      <c r="D20" s="532">
        <v>9044.4</v>
      </c>
      <c r="E20" s="532">
        <v>12715.9</v>
      </c>
      <c r="F20" s="532">
        <v>13067.8</v>
      </c>
      <c r="G20" s="532">
        <v>9193.7000000000007</v>
      </c>
      <c r="H20" s="532">
        <v>8622.7000000000007</v>
      </c>
      <c r="I20" s="532">
        <v>12327.6</v>
      </c>
      <c r="J20" s="532">
        <v>10802.3</v>
      </c>
      <c r="K20" s="532">
        <v>17349</v>
      </c>
      <c r="L20" s="532">
        <v>15579.8</v>
      </c>
      <c r="M20" s="532">
        <v>23920.1</v>
      </c>
      <c r="N20" s="532">
        <v>14286</v>
      </c>
      <c r="O20" s="532">
        <v>13908</v>
      </c>
      <c r="P20" s="532">
        <v>15171</v>
      </c>
      <c r="Q20" s="532" t="s">
        <v>24</v>
      </c>
      <c r="R20" s="532" t="s">
        <v>24</v>
      </c>
      <c r="T20" s="498" t="s">
        <v>522</v>
      </c>
    </row>
    <row r="21" spans="1:21">
      <c r="A21" s="34" t="s">
        <v>509</v>
      </c>
      <c r="C21" s="532">
        <v>19576.8</v>
      </c>
      <c r="D21" s="532">
        <v>17907.8</v>
      </c>
      <c r="E21" s="532">
        <v>20393</v>
      </c>
      <c r="F21" s="532">
        <v>20248.900000000001</v>
      </c>
      <c r="G21" s="532">
        <v>20981.8</v>
      </c>
      <c r="H21" s="532">
        <v>30421</v>
      </c>
      <c r="I21" s="532">
        <v>30478</v>
      </c>
      <c r="J21" s="532">
        <v>27756</v>
      </c>
      <c r="K21" s="532">
        <v>35751</v>
      </c>
      <c r="L21" s="532">
        <v>40544</v>
      </c>
      <c r="M21" s="532">
        <v>52013</v>
      </c>
      <c r="N21" s="532">
        <v>63574</v>
      </c>
      <c r="O21" s="532">
        <v>58934</v>
      </c>
      <c r="P21" s="532">
        <v>75456</v>
      </c>
      <c r="Q21" s="532" t="s">
        <v>24</v>
      </c>
      <c r="R21" s="532" t="s">
        <v>24</v>
      </c>
      <c r="T21" s="491" t="s">
        <v>523</v>
      </c>
    </row>
    <row r="22" spans="1:21">
      <c r="A22" s="530"/>
      <c r="B22" s="530"/>
      <c r="C22" s="533"/>
      <c r="D22" s="533"/>
      <c r="E22" s="533"/>
      <c r="F22" s="533"/>
      <c r="G22" s="533"/>
      <c r="H22" s="533"/>
      <c r="I22" s="533"/>
      <c r="J22" s="533"/>
      <c r="K22" s="533"/>
      <c r="L22" s="533"/>
      <c r="M22" s="533"/>
      <c r="N22" s="533"/>
      <c r="O22" s="533"/>
      <c r="P22" s="533"/>
      <c r="Q22" s="533"/>
      <c r="R22" s="530"/>
      <c r="S22" s="530"/>
      <c r="T22" s="499"/>
      <c r="U22" s="530"/>
    </row>
    <row r="23" spans="1:21">
      <c r="A23" s="7"/>
      <c r="T23" s="500"/>
    </row>
    <row r="24" spans="1:21">
      <c r="A24" s="34" t="s">
        <v>27</v>
      </c>
    </row>
    <row r="25" spans="1:21">
      <c r="A25" s="34" t="s">
        <v>156</v>
      </c>
    </row>
    <row r="26" spans="1:21">
      <c r="A26" s="485"/>
    </row>
    <row r="27" spans="1:21">
      <c r="A27" s="491" t="s">
        <v>190</v>
      </c>
    </row>
    <row r="28" spans="1:21">
      <c r="A28" s="491" t="s">
        <v>510</v>
      </c>
    </row>
  </sheetData>
  <phoneticPr fontId="0" type="noConversion"/>
  <pageMargins left="0" right="0" top="0.5" bottom="0" header="0" footer="0"/>
  <pageSetup scale="90" orientation="landscape" r:id="rId1"/>
  <headerFooter alignWithMargins="0">
    <oddHeader>&amp;R &amp;A &amp;F &amp;P  &amp;N</oddHeader>
  </headerFooter>
</worksheet>
</file>

<file path=xl/worksheets/sheet6.xml><?xml version="1.0" encoding="utf-8"?>
<worksheet xmlns="http://schemas.openxmlformats.org/spreadsheetml/2006/main" xmlns:r="http://schemas.openxmlformats.org/officeDocument/2006/relationships">
  <sheetPr codeName="Sheet2" enableFormatConditionsCalculation="0">
    <tabColor indexed="22"/>
    <pageSetUpPr fitToPage="1"/>
  </sheetPr>
  <dimension ref="A1:R38"/>
  <sheetViews>
    <sheetView showGridLines="0" workbookViewId="0">
      <selection activeCell="A13" sqref="A13"/>
    </sheetView>
  </sheetViews>
  <sheetFormatPr defaultColWidth="7.6640625" defaultRowHeight="11.25"/>
  <cols>
    <col min="1" max="1" width="28" style="11" customWidth="1"/>
    <col min="2" max="2" width="3.5" style="11" customWidth="1"/>
    <col min="3" max="9" width="7" style="11" customWidth="1"/>
    <col min="10" max="16" width="7" style="456" customWidth="1"/>
    <col min="17" max="17" width="2.6640625" style="11" bestFit="1" customWidth="1"/>
    <col min="18" max="18" width="39.1640625" style="11" customWidth="1"/>
    <col min="19" max="19" width="28.83203125" style="11" customWidth="1"/>
    <col min="20" max="16384" width="7.6640625" style="11"/>
  </cols>
  <sheetData>
    <row r="1" spans="1:18" s="338" customFormat="1" ht="12" customHeight="1">
      <c r="A1" s="322">
        <v>5</v>
      </c>
      <c r="C1" s="339"/>
      <c r="D1" s="339"/>
      <c r="E1" s="339"/>
      <c r="F1" s="339"/>
      <c r="G1" s="339"/>
      <c r="I1" s="339"/>
      <c r="J1" s="454"/>
      <c r="K1" s="454"/>
      <c r="L1" s="454"/>
      <c r="M1" s="455"/>
      <c r="N1" s="455"/>
      <c r="O1" s="455"/>
      <c r="P1" s="455"/>
      <c r="R1" s="340">
        <v>5</v>
      </c>
    </row>
    <row r="2" spans="1:18" ht="12" customHeight="1">
      <c r="A2" s="8" t="s">
        <v>52</v>
      </c>
      <c r="C2" s="181"/>
      <c r="D2" s="181"/>
      <c r="E2" s="181"/>
      <c r="F2" s="181"/>
      <c r="G2" s="181"/>
      <c r="I2" s="181"/>
      <c r="M2" s="66"/>
      <c r="N2" s="66"/>
      <c r="O2" s="66"/>
      <c r="P2" s="66"/>
      <c r="R2" s="234" t="s">
        <v>170</v>
      </c>
    </row>
    <row r="3" spans="1:18" ht="12" customHeight="1">
      <c r="A3" s="182" t="s">
        <v>28</v>
      </c>
      <c r="C3" s="181"/>
      <c r="D3" s="181"/>
      <c r="E3" s="181"/>
      <c r="F3" s="181"/>
      <c r="G3" s="181"/>
      <c r="H3" s="183"/>
      <c r="I3" s="183"/>
      <c r="M3" s="66"/>
      <c r="N3" s="66"/>
      <c r="O3" s="66"/>
      <c r="P3" s="66"/>
      <c r="R3" s="247" t="s">
        <v>321</v>
      </c>
    </row>
    <row r="4" spans="1:18">
      <c r="A4" s="182"/>
      <c r="C4" s="181"/>
      <c r="D4" s="181"/>
      <c r="E4" s="181"/>
      <c r="F4" s="181"/>
      <c r="G4" s="181"/>
      <c r="H4" s="183"/>
      <c r="I4" s="183"/>
      <c r="M4" s="66"/>
      <c r="N4" s="66"/>
      <c r="O4" s="66"/>
      <c r="P4" s="66"/>
    </row>
    <row r="5" spans="1:18">
      <c r="A5" s="184"/>
      <c r="B5" s="185"/>
      <c r="C5" s="186"/>
      <c r="D5" s="186"/>
      <c r="E5" s="186"/>
      <c r="F5" s="186"/>
      <c r="G5" s="186"/>
      <c r="H5" s="187"/>
      <c r="I5" s="187"/>
      <c r="J5" s="457"/>
      <c r="K5" s="457"/>
      <c r="L5" s="457"/>
      <c r="M5" s="68"/>
      <c r="N5" s="68"/>
      <c r="O5" s="68"/>
      <c r="P5" s="68"/>
      <c r="Q5" s="185"/>
      <c r="R5" s="185"/>
    </row>
    <row r="6" spans="1:18" s="156" customFormat="1">
      <c r="A6" s="190"/>
      <c r="B6" s="190"/>
      <c r="C6" s="188">
        <v>1997</v>
      </c>
      <c r="D6" s="188">
        <v>1998</v>
      </c>
      <c r="E6" s="188">
        <v>1999</v>
      </c>
      <c r="F6" s="188">
        <v>2000</v>
      </c>
      <c r="G6" s="189">
        <v>2001</v>
      </c>
      <c r="H6" s="189">
        <v>2002</v>
      </c>
      <c r="I6" s="189">
        <v>2003</v>
      </c>
      <c r="J6" s="458">
        <v>2004</v>
      </c>
      <c r="K6" s="458">
        <v>2005</v>
      </c>
      <c r="L6" s="458">
        <v>2006</v>
      </c>
      <c r="M6" s="76">
        <v>2007</v>
      </c>
      <c r="N6" s="76">
        <v>2008</v>
      </c>
      <c r="O6" s="76">
        <v>2009</v>
      </c>
      <c r="P6" s="76">
        <v>2010</v>
      </c>
      <c r="Q6" s="190" t="s">
        <v>97</v>
      </c>
    </row>
    <row r="7" spans="1:18" s="156" customFormat="1">
      <c r="A7" s="191"/>
      <c r="C7" s="191"/>
      <c r="D7" s="191"/>
      <c r="E7" s="191"/>
      <c r="F7" s="191"/>
      <c r="G7" s="191"/>
      <c r="H7" s="192"/>
      <c r="I7" s="191"/>
      <c r="J7" s="459"/>
      <c r="K7" s="459"/>
      <c r="L7" s="459"/>
      <c r="M7" s="459"/>
      <c r="N7" s="459"/>
      <c r="O7" s="459"/>
      <c r="P7" s="459"/>
    </row>
    <row r="8" spans="1:18">
      <c r="A8" s="45" t="s">
        <v>29</v>
      </c>
      <c r="B8" s="45"/>
      <c r="C8" s="193"/>
      <c r="D8" s="193"/>
      <c r="F8" s="193"/>
      <c r="G8" s="246" t="s">
        <v>312</v>
      </c>
      <c r="H8" s="194"/>
      <c r="I8" s="195"/>
      <c r="J8" s="460"/>
      <c r="K8" s="460"/>
      <c r="L8" s="460"/>
      <c r="M8" s="460"/>
      <c r="N8" s="460"/>
      <c r="O8" s="460"/>
      <c r="P8" s="460"/>
      <c r="R8" s="248" t="s">
        <v>193</v>
      </c>
    </row>
    <row r="9" spans="1:18">
      <c r="A9" s="46" t="s">
        <v>30</v>
      </c>
      <c r="B9" s="45"/>
      <c r="C9" s="194"/>
      <c r="D9" s="194"/>
      <c r="E9" s="194"/>
      <c r="F9" s="194"/>
      <c r="G9" s="194"/>
      <c r="H9" s="194"/>
      <c r="I9" s="195"/>
      <c r="J9" s="460"/>
      <c r="K9" s="460"/>
      <c r="L9" s="460"/>
      <c r="M9" s="460"/>
      <c r="N9" s="460"/>
      <c r="O9" s="460"/>
      <c r="P9" s="460"/>
      <c r="R9" s="249" t="s">
        <v>194</v>
      </c>
    </row>
    <row r="10" spans="1:18">
      <c r="A10" s="43" t="s">
        <v>653</v>
      </c>
      <c r="B10" s="45"/>
      <c r="C10" s="47">
        <v>657</v>
      </c>
      <c r="D10" s="47">
        <v>442</v>
      </c>
      <c r="E10" s="47">
        <v>549</v>
      </c>
      <c r="F10" s="47">
        <v>599</v>
      </c>
      <c r="G10" s="47">
        <v>497</v>
      </c>
      <c r="H10" s="196">
        <v>598</v>
      </c>
      <c r="I10" s="120">
        <v>364</v>
      </c>
      <c r="J10" s="44">
        <v>83</v>
      </c>
      <c r="K10" s="44">
        <v>92</v>
      </c>
      <c r="L10" s="44" t="s">
        <v>25</v>
      </c>
      <c r="M10" s="44" t="s">
        <v>24</v>
      </c>
      <c r="N10" s="44" t="s">
        <v>24</v>
      </c>
      <c r="O10" s="44" t="s">
        <v>24</v>
      </c>
      <c r="P10" s="44" t="s">
        <v>24</v>
      </c>
      <c r="R10" s="250" t="s">
        <v>195</v>
      </c>
    </row>
    <row r="11" spans="1:18">
      <c r="A11" s="43" t="s">
        <v>654</v>
      </c>
      <c r="B11" s="45"/>
      <c r="C11" s="41">
        <v>762</v>
      </c>
      <c r="D11" s="41">
        <v>615</v>
      </c>
      <c r="E11" s="41">
        <v>707</v>
      </c>
      <c r="F11" s="41">
        <v>774</v>
      </c>
      <c r="G11" s="41">
        <v>532</v>
      </c>
      <c r="H11" s="196">
        <v>741</v>
      </c>
      <c r="I11" s="120">
        <v>542</v>
      </c>
      <c r="J11" s="44">
        <v>528</v>
      </c>
      <c r="K11" s="44">
        <v>454</v>
      </c>
      <c r="L11" s="44" t="s">
        <v>25</v>
      </c>
      <c r="M11" s="44" t="s">
        <v>24</v>
      </c>
      <c r="N11" s="44" t="s">
        <v>24</v>
      </c>
      <c r="O11" s="44" t="s">
        <v>24</v>
      </c>
      <c r="P11" s="44" t="s">
        <v>24</v>
      </c>
      <c r="R11" s="250" t="s">
        <v>196</v>
      </c>
    </row>
    <row r="12" spans="1:18">
      <c r="A12" s="46" t="s">
        <v>763</v>
      </c>
      <c r="B12" s="45"/>
      <c r="C12" s="41">
        <v>90.8</v>
      </c>
      <c r="D12" s="41">
        <v>64.7</v>
      </c>
      <c r="E12" s="41">
        <v>68.5</v>
      </c>
      <c r="F12" s="41">
        <v>111</v>
      </c>
      <c r="G12" s="41">
        <v>88.1</v>
      </c>
      <c r="H12" s="196">
        <v>98.3</v>
      </c>
      <c r="I12" s="195">
        <v>65.7</v>
      </c>
      <c r="J12" s="44">
        <v>42.9</v>
      </c>
      <c r="K12" s="44">
        <v>33.1</v>
      </c>
      <c r="L12" s="44">
        <v>34.9</v>
      </c>
      <c r="M12" s="44">
        <v>25.2</v>
      </c>
      <c r="N12" s="44">
        <v>0</v>
      </c>
      <c r="O12" s="44">
        <v>0</v>
      </c>
      <c r="P12" s="44" t="s">
        <v>24</v>
      </c>
      <c r="R12" s="249" t="s">
        <v>197</v>
      </c>
    </row>
    <row r="13" spans="1:18">
      <c r="A13" s="46" t="s">
        <v>764</v>
      </c>
      <c r="B13" s="45"/>
      <c r="C13" s="41">
        <v>45.9</v>
      </c>
      <c r="D13" s="41">
        <v>36.5</v>
      </c>
      <c r="E13" s="41">
        <v>43.6</v>
      </c>
      <c r="F13" s="41">
        <v>51.5</v>
      </c>
      <c r="G13" s="41">
        <v>47.3</v>
      </c>
      <c r="H13" s="196">
        <v>44.6</v>
      </c>
      <c r="I13" s="195">
        <v>18.2</v>
      </c>
      <c r="J13" s="44">
        <v>41.6</v>
      </c>
      <c r="K13" s="44">
        <v>55.5</v>
      </c>
      <c r="L13" s="44">
        <v>45.1</v>
      </c>
      <c r="M13" s="44">
        <v>57.8</v>
      </c>
      <c r="N13" s="44">
        <v>37.6</v>
      </c>
      <c r="O13" s="44">
        <v>37.6</v>
      </c>
      <c r="P13" s="44" t="s">
        <v>24</v>
      </c>
      <c r="R13" s="249" t="s">
        <v>198</v>
      </c>
    </row>
    <row r="14" spans="1:18">
      <c r="A14" s="46" t="s">
        <v>31</v>
      </c>
      <c r="B14" s="45"/>
      <c r="C14" s="196"/>
      <c r="D14" s="196"/>
      <c r="E14" s="196"/>
      <c r="F14" s="196"/>
      <c r="G14" s="196"/>
      <c r="H14" s="196"/>
      <c r="I14" s="195"/>
      <c r="J14" s="44"/>
      <c r="K14" s="44"/>
      <c r="L14" s="44"/>
      <c r="M14" s="44"/>
      <c r="N14" s="44"/>
      <c r="O14" s="44"/>
      <c r="P14" s="44"/>
      <c r="R14" s="249" t="s">
        <v>199</v>
      </c>
    </row>
    <row r="15" spans="1:18">
      <c r="A15" s="43" t="s">
        <v>34</v>
      </c>
      <c r="B15" s="45"/>
      <c r="C15" s="47">
        <v>109.3</v>
      </c>
      <c r="D15" s="47">
        <v>58</v>
      </c>
      <c r="E15" s="47">
        <v>64.3</v>
      </c>
      <c r="F15" s="47">
        <v>83.4</v>
      </c>
      <c r="G15" s="47">
        <v>59.5</v>
      </c>
      <c r="H15" s="196">
        <v>60.9</v>
      </c>
      <c r="I15" s="195">
        <v>52.6</v>
      </c>
      <c r="J15" s="44">
        <v>43.8</v>
      </c>
      <c r="K15" s="44">
        <v>33.200000000000003</v>
      </c>
      <c r="L15" s="44">
        <v>34.799999999999997</v>
      </c>
      <c r="M15" s="44">
        <v>30.5</v>
      </c>
      <c r="N15" s="44" t="s">
        <v>24</v>
      </c>
      <c r="O15" s="44" t="s">
        <v>24</v>
      </c>
      <c r="P15" s="44" t="s">
        <v>24</v>
      </c>
      <c r="R15" s="250" t="s">
        <v>200</v>
      </c>
    </row>
    <row r="16" spans="1:18">
      <c r="A16" s="43" t="s">
        <v>35</v>
      </c>
      <c r="B16" s="45"/>
      <c r="C16" s="47">
        <v>71.900000000000006</v>
      </c>
      <c r="D16" s="47">
        <v>42.3</v>
      </c>
      <c r="E16" s="47">
        <v>51.6</v>
      </c>
      <c r="F16" s="47">
        <v>186.2</v>
      </c>
      <c r="G16" s="47">
        <v>74.900000000000006</v>
      </c>
      <c r="H16" s="196">
        <v>64.599999999999994</v>
      </c>
      <c r="I16" s="195">
        <v>27.8</v>
      </c>
      <c r="J16" s="44">
        <v>54.2</v>
      </c>
      <c r="K16" s="44">
        <v>54.1</v>
      </c>
      <c r="L16" s="44">
        <v>47.5</v>
      </c>
      <c r="M16" s="44">
        <v>52.4</v>
      </c>
      <c r="N16" s="44">
        <v>40</v>
      </c>
      <c r="O16" s="44">
        <v>38.620689655172413</v>
      </c>
      <c r="P16" s="44" t="s">
        <v>24</v>
      </c>
      <c r="R16" s="250" t="s">
        <v>12</v>
      </c>
    </row>
    <row r="17" spans="1:18">
      <c r="A17" s="45"/>
      <c r="B17" s="45"/>
      <c r="C17" s="47"/>
      <c r="D17" s="47"/>
      <c r="E17" s="47"/>
      <c r="F17" s="47"/>
      <c r="G17" s="47"/>
      <c r="H17" s="196"/>
      <c r="I17" s="195"/>
      <c r="J17" s="44"/>
      <c r="K17" s="44"/>
      <c r="L17" s="44"/>
      <c r="M17" s="44"/>
      <c r="N17" s="44"/>
      <c r="O17" s="44"/>
      <c r="P17" s="44"/>
      <c r="R17" s="248"/>
    </row>
    <row r="18" spans="1:18">
      <c r="A18" s="45" t="s">
        <v>32</v>
      </c>
      <c r="B18" s="45"/>
      <c r="C18" s="47"/>
      <c r="D18" s="47"/>
      <c r="F18" s="47"/>
      <c r="G18" s="246" t="s">
        <v>357</v>
      </c>
      <c r="H18" s="196"/>
      <c r="I18" s="195"/>
      <c r="J18" s="44"/>
      <c r="K18" s="44"/>
      <c r="L18" s="44"/>
      <c r="M18" s="44"/>
      <c r="N18" s="44"/>
      <c r="O18" s="44"/>
      <c r="P18" s="44"/>
      <c r="R18" s="248" t="s">
        <v>32</v>
      </c>
    </row>
    <row r="19" spans="1:18">
      <c r="A19" s="46" t="s">
        <v>33</v>
      </c>
      <c r="B19" s="45"/>
      <c r="C19" s="47">
        <v>1740</v>
      </c>
      <c r="D19" s="47">
        <v>1270</v>
      </c>
      <c r="E19" s="47">
        <v>1160</v>
      </c>
      <c r="F19" s="47">
        <v>1593</v>
      </c>
      <c r="G19" s="47">
        <v>649</v>
      </c>
      <c r="H19" s="196">
        <v>1721.7</v>
      </c>
      <c r="I19" s="195">
        <v>912</v>
      </c>
      <c r="J19" s="44">
        <v>1321</v>
      </c>
      <c r="K19" s="44">
        <v>896.1</v>
      </c>
      <c r="L19" s="44">
        <v>540.1</v>
      </c>
      <c r="M19" s="44">
        <v>639.20000000000005</v>
      </c>
      <c r="N19" s="44">
        <v>686</v>
      </c>
      <c r="O19" s="44">
        <v>516.9</v>
      </c>
      <c r="P19" s="44">
        <v>445.7</v>
      </c>
      <c r="R19" s="249" t="s">
        <v>201</v>
      </c>
    </row>
    <row r="20" spans="1:18">
      <c r="A20" s="46" t="s">
        <v>34</v>
      </c>
      <c r="B20" s="45"/>
      <c r="C20" s="47">
        <v>1454</v>
      </c>
      <c r="D20" s="47">
        <v>1319</v>
      </c>
      <c r="E20" s="47">
        <v>1155</v>
      </c>
      <c r="F20" s="47">
        <v>1208.9000000000001</v>
      </c>
      <c r="G20" s="47">
        <v>718.6</v>
      </c>
      <c r="H20" s="196">
        <v>1032.5</v>
      </c>
      <c r="I20" s="195">
        <v>855.2</v>
      </c>
      <c r="J20" s="44">
        <v>728.1</v>
      </c>
      <c r="K20" s="44">
        <v>759.3</v>
      </c>
      <c r="L20" s="44">
        <v>778.7</v>
      </c>
      <c r="M20" s="44">
        <v>709.6</v>
      </c>
      <c r="N20" s="44">
        <v>545</v>
      </c>
      <c r="O20" s="44">
        <v>466.6</v>
      </c>
      <c r="P20" s="44">
        <v>296</v>
      </c>
      <c r="R20" s="249" t="s">
        <v>202</v>
      </c>
    </row>
    <row r="21" spans="1:18">
      <c r="A21" s="46" t="s">
        <v>35</v>
      </c>
      <c r="B21" s="45"/>
      <c r="C21" s="47">
        <v>326</v>
      </c>
      <c r="D21" s="47">
        <v>372</v>
      </c>
      <c r="E21" s="47">
        <v>72</v>
      </c>
      <c r="F21" s="47">
        <v>18.5</v>
      </c>
      <c r="G21" s="47">
        <v>43.6</v>
      </c>
      <c r="H21" s="196">
        <v>27.8</v>
      </c>
      <c r="I21" s="120">
        <v>80.5</v>
      </c>
      <c r="J21" s="44">
        <v>64.900000000000006</v>
      </c>
      <c r="K21" s="44">
        <v>26.6</v>
      </c>
      <c r="L21" s="44">
        <v>664.8</v>
      </c>
      <c r="M21" s="44">
        <v>939.2</v>
      </c>
      <c r="N21" s="44">
        <v>103</v>
      </c>
      <c r="O21" s="44">
        <v>73</v>
      </c>
      <c r="P21" s="44">
        <v>103</v>
      </c>
      <c r="R21" s="249" t="s">
        <v>335</v>
      </c>
    </row>
    <row r="22" spans="1:18">
      <c r="A22" s="45"/>
      <c r="B22" s="45"/>
      <c r="C22" s="47"/>
      <c r="D22" s="47"/>
      <c r="E22" s="47"/>
      <c r="F22" s="47"/>
      <c r="G22" s="47"/>
      <c r="H22" s="196"/>
      <c r="I22" s="195"/>
      <c r="J22" s="44"/>
      <c r="K22" s="44"/>
      <c r="L22" s="44"/>
      <c r="M22" s="44"/>
      <c r="N22" s="44"/>
      <c r="O22" s="44"/>
      <c r="P22" s="44"/>
      <c r="R22" s="248"/>
    </row>
    <row r="23" spans="1:18">
      <c r="A23" s="45" t="s">
        <v>36</v>
      </c>
      <c r="B23" s="45"/>
      <c r="C23" s="47"/>
      <c r="D23" s="47"/>
      <c r="E23" s="47"/>
      <c r="F23" s="47"/>
      <c r="G23" s="47"/>
      <c r="H23" s="196"/>
      <c r="I23" s="195"/>
      <c r="J23" s="44"/>
      <c r="K23" s="44"/>
      <c r="L23" s="44"/>
      <c r="M23" s="44"/>
      <c r="N23" s="44"/>
      <c r="O23" s="44"/>
      <c r="P23" s="44"/>
      <c r="R23" s="248" t="s">
        <v>204</v>
      </c>
    </row>
    <row r="24" spans="1:18">
      <c r="A24" s="46" t="s">
        <v>33</v>
      </c>
      <c r="B24" s="45"/>
      <c r="C24" s="47">
        <v>1102</v>
      </c>
      <c r="D24" s="47">
        <v>367</v>
      </c>
      <c r="E24" s="47">
        <v>343</v>
      </c>
      <c r="F24" s="47">
        <v>552.79999999999995</v>
      </c>
      <c r="G24" s="41">
        <v>406.3</v>
      </c>
      <c r="H24" s="196">
        <v>246.5</v>
      </c>
      <c r="I24" s="195">
        <v>586.29999999999995</v>
      </c>
      <c r="J24" s="44">
        <v>109</v>
      </c>
      <c r="K24" s="44">
        <v>102.2</v>
      </c>
      <c r="L24" s="44">
        <v>94.3</v>
      </c>
      <c r="M24" s="44">
        <v>236.5</v>
      </c>
      <c r="N24" s="44">
        <v>325</v>
      </c>
      <c r="O24" s="44">
        <v>308.44907407407408</v>
      </c>
      <c r="P24" s="44">
        <v>236</v>
      </c>
      <c r="R24" s="249" t="s">
        <v>201</v>
      </c>
    </row>
    <row r="25" spans="1:18">
      <c r="A25" s="46" t="s">
        <v>34</v>
      </c>
      <c r="B25" s="45"/>
      <c r="C25" s="120" t="s">
        <v>23</v>
      </c>
      <c r="D25" s="120" t="s">
        <v>23</v>
      </c>
      <c r="E25" s="120" t="s">
        <v>23</v>
      </c>
      <c r="F25" s="120">
        <v>0</v>
      </c>
      <c r="G25" s="120">
        <v>0</v>
      </c>
      <c r="H25" s="120">
        <v>13</v>
      </c>
      <c r="I25" s="195">
        <v>1.7</v>
      </c>
      <c r="J25" s="44">
        <v>1.6</v>
      </c>
      <c r="K25" s="44">
        <v>1.9</v>
      </c>
      <c r="L25" s="44">
        <v>34.200000000000003</v>
      </c>
      <c r="M25" s="44">
        <v>22.7</v>
      </c>
      <c r="N25" s="44">
        <v>26</v>
      </c>
      <c r="O25" s="44">
        <v>32</v>
      </c>
      <c r="P25" s="44">
        <v>163</v>
      </c>
      <c r="R25" s="249" t="s">
        <v>200</v>
      </c>
    </row>
    <row r="26" spans="1:18">
      <c r="A26" s="46" t="s">
        <v>35</v>
      </c>
      <c r="B26" s="45"/>
      <c r="C26" s="47">
        <v>746</v>
      </c>
      <c r="D26" s="47">
        <v>710</v>
      </c>
      <c r="E26" s="47">
        <v>378</v>
      </c>
      <c r="F26" s="47">
        <v>507.8</v>
      </c>
      <c r="G26" s="41">
        <v>284.7</v>
      </c>
      <c r="H26" s="196">
        <v>290.39999999999998</v>
      </c>
      <c r="I26" s="120">
        <v>321</v>
      </c>
      <c r="J26" s="44">
        <v>320</v>
      </c>
      <c r="K26" s="44">
        <v>205.2</v>
      </c>
      <c r="L26" s="44">
        <v>237.2</v>
      </c>
      <c r="M26" s="44">
        <v>169.4</v>
      </c>
      <c r="N26" s="44">
        <v>158</v>
      </c>
      <c r="O26" s="44">
        <v>0.6</v>
      </c>
      <c r="P26" s="44">
        <v>40</v>
      </c>
      <c r="R26" s="249" t="s">
        <v>335</v>
      </c>
    </row>
    <row r="27" spans="1:18">
      <c r="A27" s="45"/>
      <c r="B27" s="45"/>
      <c r="C27" s="47"/>
      <c r="D27" s="47"/>
      <c r="E27" s="47"/>
      <c r="F27" s="47"/>
      <c r="G27" s="41"/>
      <c r="H27" s="196"/>
      <c r="I27" s="195"/>
      <c r="J27" s="44"/>
      <c r="K27" s="44"/>
      <c r="L27" s="44"/>
      <c r="M27" s="44"/>
      <c r="N27" s="44"/>
      <c r="O27" s="44"/>
      <c r="P27" s="44"/>
      <c r="R27" s="248"/>
    </row>
    <row r="28" spans="1:18">
      <c r="A28" s="45" t="s">
        <v>37</v>
      </c>
      <c r="B28" s="45"/>
      <c r="C28" s="47"/>
      <c r="D28" s="47"/>
      <c r="E28" s="47"/>
      <c r="F28" s="47"/>
      <c r="G28" s="41"/>
      <c r="H28" s="196"/>
      <c r="I28" s="195"/>
      <c r="J28" s="44"/>
      <c r="K28" s="44"/>
      <c r="L28" s="44"/>
      <c r="M28" s="44"/>
      <c r="N28" s="44"/>
      <c r="O28" s="44"/>
      <c r="P28" s="44"/>
      <c r="R28" s="248" t="s">
        <v>205</v>
      </c>
    </row>
    <row r="29" spans="1:18">
      <c r="A29" s="46" t="s">
        <v>33</v>
      </c>
      <c r="B29" s="45"/>
      <c r="C29" s="47">
        <v>10443</v>
      </c>
      <c r="D29" s="47">
        <v>7725</v>
      </c>
      <c r="E29" s="47">
        <v>10677</v>
      </c>
      <c r="F29" s="47">
        <v>7420.5</v>
      </c>
      <c r="G29" s="41">
        <v>3897.3</v>
      </c>
      <c r="H29" s="196">
        <v>7495.1</v>
      </c>
      <c r="I29" s="195">
        <v>284.10000000000002</v>
      </c>
      <c r="J29" s="44">
        <v>3148</v>
      </c>
      <c r="K29" s="44">
        <v>166.7</v>
      </c>
      <c r="L29" s="44">
        <v>978</v>
      </c>
      <c r="M29" s="44">
        <v>758.2</v>
      </c>
      <c r="N29" s="44">
        <v>1933</v>
      </c>
      <c r="O29" s="44">
        <v>2107</v>
      </c>
      <c r="P29" s="44">
        <v>1279</v>
      </c>
      <c r="R29" s="249" t="s">
        <v>201</v>
      </c>
    </row>
    <row r="30" spans="1:18">
      <c r="A30" s="197"/>
      <c r="B30" s="198"/>
      <c r="C30" s="199"/>
      <c r="D30" s="199"/>
      <c r="E30" s="200"/>
      <c r="F30" s="200"/>
      <c r="G30" s="201"/>
      <c r="H30" s="201"/>
      <c r="I30" s="201"/>
      <c r="J30" s="461"/>
      <c r="K30" s="461"/>
      <c r="L30" s="461"/>
      <c r="M30" s="461"/>
      <c r="N30" s="461"/>
      <c r="O30" s="461"/>
      <c r="P30" s="461"/>
      <c r="Q30" s="185"/>
      <c r="R30" s="185"/>
    </row>
    <row r="31" spans="1:18">
      <c r="A31" s="202"/>
      <c r="B31" s="136"/>
      <c r="C31" s="203"/>
      <c r="D31" s="203"/>
      <c r="E31" s="204"/>
      <c r="F31" s="204"/>
      <c r="G31" s="205"/>
      <c r="H31" s="205"/>
      <c r="I31" s="206"/>
      <c r="J31" s="460"/>
      <c r="K31" s="460"/>
      <c r="L31" s="460"/>
      <c r="M31" s="460"/>
      <c r="N31" s="460"/>
      <c r="O31" s="460"/>
      <c r="P31" s="460"/>
    </row>
    <row r="32" spans="1:18">
      <c r="A32" s="1" t="s">
        <v>208</v>
      </c>
      <c r="B32" s="45"/>
      <c r="C32" s="206"/>
      <c r="D32" s="206"/>
      <c r="E32" s="206"/>
      <c r="F32" s="206"/>
      <c r="G32" s="206"/>
      <c r="H32" s="206"/>
      <c r="I32" s="206"/>
      <c r="J32" s="460"/>
      <c r="K32" s="460"/>
      <c r="L32" s="460"/>
      <c r="M32" s="460"/>
      <c r="N32" s="460"/>
      <c r="O32" s="460"/>
      <c r="P32" s="460"/>
    </row>
    <row r="33" spans="1:16">
      <c r="A33" s="1" t="s">
        <v>209</v>
      </c>
      <c r="B33" s="45"/>
      <c r="C33" s="206"/>
      <c r="D33" s="206"/>
      <c r="E33" s="206"/>
      <c r="F33" s="206"/>
      <c r="G33" s="206"/>
      <c r="H33" s="206"/>
      <c r="I33" s="206"/>
      <c r="J33" s="460"/>
      <c r="K33" s="460"/>
      <c r="L33" s="460"/>
      <c r="M33" s="460"/>
      <c r="N33" s="460"/>
      <c r="O33" s="460"/>
      <c r="P33" s="460"/>
    </row>
    <row r="34" spans="1:16">
      <c r="A34" s="2" t="s">
        <v>26</v>
      </c>
      <c r="B34" s="45"/>
      <c r="C34" s="206"/>
      <c r="D34" s="206"/>
      <c r="E34" s="206"/>
      <c r="F34" s="206"/>
      <c r="G34" s="206"/>
      <c r="H34" s="206"/>
      <c r="I34" s="206"/>
      <c r="J34" s="460"/>
      <c r="K34" s="460"/>
      <c r="L34" s="460"/>
      <c r="M34" s="460"/>
      <c r="N34" s="460"/>
      <c r="O34" s="460"/>
      <c r="P34" s="460"/>
    </row>
    <row r="35" spans="1:16">
      <c r="A35" s="10"/>
    </row>
    <row r="36" spans="1:16">
      <c r="A36" s="251" t="s">
        <v>206</v>
      </c>
    </row>
    <row r="37" spans="1:16">
      <c r="A37" s="251" t="s">
        <v>207</v>
      </c>
    </row>
    <row r="38" spans="1:16">
      <c r="A38" s="252" t="s">
        <v>191</v>
      </c>
    </row>
  </sheetData>
  <phoneticPr fontId="0" type="noConversion"/>
  <pageMargins left="0" right="0" top="0.5" bottom="0" header="0" footer="0"/>
  <pageSetup orientation="landscape" r:id="rId1"/>
  <headerFooter alignWithMargins="0">
    <oddHeader>&amp;R &amp;A &amp;F &amp;P  &amp;N</oddHeader>
  </headerFooter>
</worksheet>
</file>

<file path=xl/worksheets/sheet7.xml><?xml version="1.0" encoding="utf-8"?>
<worksheet xmlns="http://schemas.openxmlformats.org/spreadsheetml/2006/main" xmlns:r="http://schemas.openxmlformats.org/officeDocument/2006/relationships">
  <sheetPr transitionEvaluation="1" codeName="Sheet3" enableFormatConditionsCalculation="0">
    <tabColor indexed="22"/>
    <pageSetUpPr fitToPage="1"/>
  </sheetPr>
  <dimension ref="A1:R55"/>
  <sheetViews>
    <sheetView showGridLines="0" workbookViewId="0">
      <selection activeCell="U11" sqref="U11"/>
    </sheetView>
  </sheetViews>
  <sheetFormatPr defaultColWidth="7.6640625" defaultRowHeight="13.15" customHeight="1"/>
  <cols>
    <col min="1" max="1" width="32.33203125" style="65" customWidth="1"/>
    <col min="2" max="2" width="9" style="65" customWidth="1"/>
    <col min="3" max="8" width="7.6640625" style="65" customWidth="1"/>
    <col min="9" max="9" width="7.6640625" style="66" customWidth="1"/>
    <col min="10" max="10" width="7.6640625" style="65" customWidth="1"/>
    <col min="11" max="16" width="7.6640625" style="66" customWidth="1"/>
    <col min="17" max="17" width="2.83203125" style="65" customWidth="1"/>
    <col min="18" max="18" width="31.1640625" style="65" customWidth="1"/>
    <col min="19" max="16384" width="7.6640625" style="65"/>
  </cols>
  <sheetData>
    <row r="1" spans="1:18" s="261" customFormat="1" ht="12" customHeight="1">
      <c r="A1" s="322">
        <v>6</v>
      </c>
      <c r="B1" s="261" t="s">
        <v>21</v>
      </c>
      <c r="R1" s="337">
        <v>6</v>
      </c>
    </row>
    <row r="2" spans="1:18" ht="12" customHeight="1">
      <c r="A2" s="8" t="s">
        <v>52</v>
      </c>
      <c r="R2" s="258" t="s">
        <v>170</v>
      </c>
    </row>
    <row r="3" spans="1:18" ht="12" customHeight="1">
      <c r="A3" s="173" t="s">
        <v>38</v>
      </c>
      <c r="H3" s="66"/>
      <c r="R3" s="259" t="s">
        <v>210</v>
      </c>
    </row>
    <row r="4" spans="1:18" ht="12" customHeight="1">
      <c r="A4" s="173"/>
      <c r="H4" s="66"/>
    </row>
    <row r="5" spans="1:18" ht="13.15" customHeight="1">
      <c r="A5" s="67"/>
      <c r="B5" s="67"/>
      <c r="C5" s="462"/>
      <c r="D5" s="67"/>
      <c r="E5" s="67"/>
      <c r="F5" s="67"/>
      <c r="G5" s="67"/>
      <c r="H5" s="67"/>
      <c r="I5" s="68"/>
      <c r="J5" s="67"/>
      <c r="K5" s="68"/>
      <c r="L5" s="68"/>
      <c r="M5" s="68"/>
      <c r="N5" s="68"/>
      <c r="O5" s="68"/>
      <c r="P5" s="68"/>
      <c r="Q5" s="67"/>
    </row>
    <row r="6" spans="1:18" ht="13.15" customHeight="1">
      <c r="A6" s="174"/>
      <c r="B6" s="174"/>
      <c r="C6" s="69">
        <v>1997</v>
      </c>
      <c r="D6" s="69">
        <v>1998</v>
      </c>
      <c r="E6" s="69">
        <v>1999</v>
      </c>
      <c r="F6" s="69">
        <v>2000</v>
      </c>
      <c r="G6" s="69">
        <v>2001</v>
      </c>
      <c r="H6" s="69">
        <v>2002</v>
      </c>
      <c r="I6" s="76">
        <v>2003</v>
      </c>
      <c r="J6" s="76">
        <v>2004</v>
      </c>
      <c r="K6" s="76">
        <v>2005</v>
      </c>
      <c r="L6" s="76">
        <v>2006</v>
      </c>
      <c r="M6" s="76">
        <v>2007</v>
      </c>
      <c r="N6" s="76">
        <v>2008</v>
      </c>
      <c r="O6" s="76">
        <v>2009</v>
      </c>
      <c r="P6" s="76">
        <v>2010</v>
      </c>
      <c r="Q6" s="174" t="s">
        <v>97</v>
      </c>
      <c r="R6" s="174"/>
    </row>
    <row r="7" spans="1:18" ht="13.15" customHeight="1">
      <c r="C7" s="77"/>
      <c r="D7" s="77"/>
      <c r="E7" s="77"/>
      <c r="F7" s="77"/>
      <c r="G7" s="77"/>
      <c r="H7" s="77"/>
    </row>
    <row r="8" spans="1:18" s="173" customFormat="1" ht="13.15" customHeight="1">
      <c r="A8" s="671" t="s">
        <v>39</v>
      </c>
      <c r="C8" s="672"/>
      <c r="D8" s="672"/>
      <c r="F8" s="673" t="s">
        <v>767</v>
      </c>
      <c r="G8" s="672"/>
      <c r="H8" s="672"/>
      <c r="I8" s="674"/>
      <c r="J8" s="674"/>
      <c r="K8" s="674"/>
      <c r="L8" s="674"/>
      <c r="M8" s="674"/>
      <c r="N8" s="674"/>
      <c r="O8" s="674"/>
      <c r="P8" s="674"/>
      <c r="Q8" s="674"/>
      <c r="R8" s="675" t="s">
        <v>211</v>
      </c>
    </row>
    <row r="9" spans="1:18" ht="13.15" customHeight="1">
      <c r="A9" s="634" t="s">
        <v>766</v>
      </c>
      <c r="C9" s="38"/>
      <c r="D9" s="38"/>
      <c r="E9" s="38"/>
      <c r="F9" s="38"/>
      <c r="G9" s="38"/>
      <c r="H9" s="38"/>
      <c r="J9" s="66"/>
      <c r="Q9" s="66"/>
      <c r="R9" s="253" t="s">
        <v>201</v>
      </c>
    </row>
    <row r="10" spans="1:18" ht="13.15" customHeight="1">
      <c r="A10" s="634" t="s">
        <v>765</v>
      </c>
      <c r="C10" s="41">
        <v>45174</v>
      </c>
      <c r="D10" s="41">
        <v>44895</v>
      </c>
      <c r="E10" s="41">
        <v>45685</v>
      </c>
      <c r="F10" s="41">
        <v>43680</v>
      </c>
      <c r="G10" s="41">
        <v>41468</v>
      </c>
      <c r="H10" s="42">
        <v>47824</v>
      </c>
      <c r="I10" s="175">
        <v>49117</v>
      </c>
      <c r="J10" s="175">
        <v>44985</v>
      </c>
      <c r="K10" s="175">
        <v>52740</v>
      </c>
      <c r="L10" s="175">
        <v>52104.800000000003</v>
      </c>
      <c r="M10" s="175">
        <v>43807</v>
      </c>
      <c r="N10" s="175">
        <v>41826</v>
      </c>
      <c r="O10" s="175">
        <v>39117</v>
      </c>
      <c r="P10" s="175">
        <v>27904.5</v>
      </c>
      <c r="R10" s="254" t="s">
        <v>337</v>
      </c>
    </row>
    <row r="11" spans="1:18" ht="13.15" customHeight="1">
      <c r="A11" s="40" t="s">
        <v>40</v>
      </c>
      <c r="C11" s="41">
        <v>123762</v>
      </c>
      <c r="D11" s="41">
        <v>122915</v>
      </c>
      <c r="E11" s="41">
        <v>125164</v>
      </c>
      <c r="F11" s="41">
        <v>119373</v>
      </c>
      <c r="G11" s="41">
        <v>113520</v>
      </c>
      <c r="H11" s="42">
        <v>130626</v>
      </c>
      <c r="I11" s="175">
        <v>134089</v>
      </c>
      <c r="J11" s="175">
        <v>122933</v>
      </c>
      <c r="K11" s="175">
        <v>144442</v>
      </c>
      <c r="L11" s="175">
        <v>142750</v>
      </c>
      <c r="M11" s="175">
        <v>120020</v>
      </c>
      <c r="N11" s="175">
        <v>114279</v>
      </c>
      <c r="O11" s="175">
        <v>107200</v>
      </c>
      <c r="P11" s="175">
        <v>102233</v>
      </c>
      <c r="R11" s="254" t="s">
        <v>212</v>
      </c>
    </row>
    <row r="12" spans="1:18" ht="13.15" customHeight="1">
      <c r="A12" s="39" t="s">
        <v>41</v>
      </c>
      <c r="C12" s="41"/>
      <c r="D12" s="41"/>
      <c r="E12" s="41"/>
      <c r="F12" s="41"/>
      <c r="G12" s="41"/>
      <c r="H12" s="42"/>
      <c r="I12" s="175"/>
      <c r="J12" s="175"/>
      <c r="K12" s="175"/>
      <c r="L12" s="175"/>
      <c r="M12" s="175"/>
      <c r="N12" s="175"/>
      <c r="O12" s="175"/>
      <c r="P12" s="175"/>
      <c r="R12" s="253" t="s">
        <v>213</v>
      </c>
    </row>
    <row r="13" spans="1:18" ht="13.15" customHeight="1">
      <c r="A13" s="40" t="s">
        <v>42</v>
      </c>
      <c r="C13" s="41">
        <v>8824</v>
      </c>
      <c r="D13" s="41">
        <v>26348</v>
      </c>
      <c r="E13" s="41">
        <v>28607</v>
      </c>
      <c r="F13" s="41">
        <v>35195</v>
      </c>
      <c r="G13" s="41">
        <v>30524</v>
      </c>
      <c r="H13" s="42">
        <v>32241</v>
      </c>
      <c r="I13" s="175">
        <v>33186.300000000003</v>
      </c>
      <c r="J13" s="175">
        <v>22772</v>
      </c>
      <c r="K13" s="175">
        <v>34200</v>
      </c>
      <c r="L13" s="175">
        <v>29727.5</v>
      </c>
      <c r="M13" s="175">
        <v>35941</v>
      </c>
      <c r="N13" s="175">
        <v>33415</v>
      </c>
      <c r="O13" s="175">
        <v>35514</v>
      </c>
      <c r="P13" s="175">
        <v>19164</v>
      </c>
      <c r="R13" s="254" t="s">
        <v>214</v>
      </c>
    </row>
    <row r="14" spans="1:18" ht="13.15" customHeight="1">
      <c r="A14" s="39" t="s">
        <v>309</v>
      </c>
      <c r="C14" s="41"/>
      <c r="D14" s="41"/>
      <c r="E14" s="41"/>
      <c r="F14" s="41"/>
      <c r="G14" s="41"/>
      <c r="H14" s="42"/>
      <c r="I14" s="175"/>
      <c r="J14" s="175"/>
      <c r="K14" s="175"/>
      <c r="L14" s="175"/>
      <c r="M14" s="175"/>
      <c r="N14" s="175"/>
      <c r="O14" s="175"/>
      <c r="P14" s="175"/>
      <c r="R14" s="253" t="s">
        <v>310</v>
      </c>
    </row>
    <row r="15" spans="1:18" ht="13.15" customHeight="1">
      <c r="A15" s="40" t="s">
        <v>43</v>
      </c>
      <c r="C15" s="41">
        <v>33539</v>
      </c>
      <c r="D15" s="41">
        <v>49022</v>
      </c>
      <c r="E15" s="41">
        <v>53320</v>
      </c>
      <c r="F15" s="41">
        <v>57543</v>
      </c>
      <c r="G15" s="41">
        <v>54818</v>
      </c>
      <c r="H15" s="42">
        <v>54788</v>
      </c>
      <c r="I15" s="175">
        <v>52876</v>
      </c>
      <c r="J15" s="175">
        <v>46349</v>
      </c>
      <c r="K15" s="175">
        <v>55219</v>
      </c>
      <c r="L15" s="175">
        <v>55601.7</v>
      </c>
      <c r="M15" s="175">
        <v>42620</v>
      </c>
      <c r="N15" s="175">
        <v>53312</v>
      </c>
      <c r="O15" s="175">
        <v>55416</v>
      </c>
      <c r="P15" s="175">
        <v>34354</v>
      </c>
      <c r="R15" s="254" t="s">
        <v>215</v>
      </c>
    </row>
    <row r="16" spans="1:18" ht="13.15" customHeight="1">
      <c r="A16" s="40" t="s">
        <v>459</v>
      </c>
      <c r="C16" s="41">
        <v>53.6</v>
      </c>
      <c r="D16" s="41">
        <v>79.599999999999994</v>
      </c>
      <c r="E16" s="41">
        <v>85.7</v>
      </c>
      <c r="F16" s="41">
        <v>92.1</v>
      </c>
      <c r="G16" s="41">
        <v>87.6</v>
      </c>
      <c r="H16" s="42">
        <v>82</v>
      </c>
      <c r="I16" s="175">
        <v>85</v>
      </c>
      <c r="J16" s="175">
        <v>79.2</v>
      </c>
      <c r="K16" s="175">
        <v>94.1</v>
      </c>
      <c r="L16" s="175" t="s">
        <v>25</v>
      </c>
      <c r="M16" s="175" t="s">
        <v>24</v>
      </c>
      <c r="N16" s="175">
        <v>91.5</v>
      </c>
      <c r="O16" s="175">
        <v>94</v>
      </c>
      <c r="P16" s="175" t="s">
        <v>24</v>
      </c>
      <c r="R16" s="254" t="s">
        <v>338</v>
      </c>
    </row>
    <row r="17" spans="1:18" ht="13.15" customHeight="1">
      <c r="A17" s="39" t="s">
        <v>44</v>
      </c>
      <c r="C17" s="41"/>
      <c r="D17" s="41"/>
      <c r="E17" s="41"/>
      <c r="F17" s="41"/>
      <c r="G17" s="41"/>
      <c r="H17" s="42"/>
      <c r="I17" s="175"/>
      <c r="J17" s="175"/>
      <c r="K17" s="175"/>
      <c r="L17" s="175"/>
      <c r="M17" s="175"/>
      <c r="N17" s="175"/>
      <c r="O17" s="175"/>
      <c r="P17" s="175"/>
      <c r="R17" s="253" t="s">
        <v>200</v>
      </c>
    </row>
    <row r="18" spans="1:18" ht="13.15" customHeight="1">
      <c r="A18" s="40" t="s">
        <v>42</v>
      </c>
      <c r="C18" s="41">
        <v>20322</v>
      </c>
      <c r="D18" s="41">
        <v>18804</v>
      </c>
      <c r="E18" s="41">
        <v>20357</v>
      </c>
      <c r="F18" s="41">
        <v>19118</v>
      </c>
      <c r="G18" s="41">
        <v>18323</v>
      </c>
      <c r="H18" s="42">
        <v>24895</v>
      </c>
      <c r="I18" s="175">
        <v>26002</v>
      </c>
      <c r="J18" s="175">
        <v>20467</v>
      </c>
      <c r="K18" s="175">
        <v>23890.9</v>
      </c>
      <c r="L18" s="175">
        <v>28738.799999999999</v>
      </c>
      <c r="M18" s="175">
        <v>16557</v>
      </c>
      <c r="N18" s="175">
        <v>21300</v>
      </c>
      <c r="O18" s="175">
        <v>19610</v>
      </c>
      <c r="P18" s="175">
        <v>13153</v>
      </c>
      <c r="R18" s="254" t="s">
        <v>214</v>
      </c>
    </row>
    <row r="19" spans="1:18" ht="13.15" customHeight="1">
      <c r="A19" s="43" t="s">
        <v>460</v>
      </c>
      <c r="C19" s="41">
        <v>35194</v>
      </c>
      <c r="D19" s="41">
        <v>45823</v>
      </c>
      <c r="E19" s="41">
        <v>49249</v>
      </c>
      <c r="F19" s="41">
        <v>52198</v>
      </c>
      <c r="G19" s="44" t="s">
        <v>24</v>
      </c>
      <c r="H19" s="44" t="s">
        <v>24</v>
      </c>
      <c r="I19" s="175">
        <v>39057</v>
      </c>
      <c r="J19" s="175">
        <v>48095</v>
      </c>
      <c r="K19" s="175">
        <v>55219</v>
      </c>
      <c r="L19" s="175" t="s">
        <v>25</v>
      </c>
      <c r="M19" s="175" t="s">
        <v>24</v>
      </c>
      <c r="N19" s="175">
        <v>46830</v>
      </c>
      <c r="O19" s="175">
        <v>45711.272727272728</v>
      </c>
      <c r="P19" s="175">
        <v>29765</v>
      </c>
      <c r="R19" s="255" t="s">
        <v>461</v>
      </c>
    </row>
    <row r="20" spans="1:18" ht="13.15" customHeight="1">
      <c r="A20" s="43"/>
      <c r="C20" s="41"/>
      <c r="D20" s="41"/>
      <c r="E20" s="41"/>
      <c r="F20" s="41"/>
      <c r="G20" s="44"/>
      <c r="H20" s="44"/>
      <c r="I20" s="175"/>
      <c r="J20" s="175"/>
      <c r="K20" s="175"/>
      <c r="L20" s="175"/>
      <c r="M20" s="175"/>
      <c r="N20" s="175"/>
      <c r="O20" s="175"/>
      <c r="P20" s="175"/>
      <c r="R20" s="43"/>
    </row>
    <row r="21" spans="1:18" s="173" customFormat="1" ht="13.15" customHeight="1">
      <c r="A21" s="513" t="s">
        <v>655</v>
      </c>
      <c r="C21" s="676"/>
      <c r="D21" s="676"/>
      <c r="F21" s="673" t="s">
        <v>358</v>
      </c>
      <c r="G21" s="676"/>
      <c r="H21" s="677"/>
      <c r="I21" s="678"/>
      <c r="J21" s="678"/>
      <c r="K21" s="678"/>
      <c r="L21" s="678"/>
      <c r="M21" s="678"/>
      <c r="N21" s="678"/>
      <c r="O21" s="678"/>
      <c r="P21" s="678"/>
      <c r="R21" s="679" t="s">
        <v>216</v>
      </c>
    </row>
    <row r="22" spans="1:18" ht="13.15" customHeight="1">
      <c r="A22" s="46" t="s">
        <v>33</v>
      </c>
      <c r="C22" s="41">
        <v>884</v>
      </c>
      <c r="D22" s="41">
        <v>996</v>
      </c>
      <c r="E22" s="41">
        <v>1281</v>
      </c>
      <c r="F22" s="41">
        <v>1498</v>
      </c>
      <c r="G22" s="41">
        <v>1596</v>
      </c>
      <c r="H22" s="42">
        <v>1826</v>
      </c>
      <c r="I22" s="175">
        <v>2593.34</v>
      </c>
      <c r="J22" s="175">
        <v>2929</v>
      </c>
      <c r="K22" s="175">
        <v>3219</v>
      </c>
      <c r="L22" s="175">
        <v>3878.4</v>
      </c>
      <c r="M22" s="175">
        <v>4037.8</v>
      </c>
      <c r="N22" s="175">
        <v>4048</v>
      </c>
      <c r="O22" s="175">
        <v>4183</v>
      </c>
      <c r="P22" s="175">
        <v>4330</v>
      </c>
      <c r="R22" s="256" t="s">
        <v>201</v>
      </c>
    </row>
    <row r="23" spans="1:18" ht="13.15" customHeight="1">
      <c r="A23" s="46" t="s">
        <v>45</v>
      </c>
      <c r="C23" s="41">
        <v>714</v>
      </c>
      <c r="D23" s="41">
        <v>837</v>
      </c>
      <c r="E23" s="41">
        <v>904.4</v>
      </c>
      <c r="F23" s="41">
        <v>938</v>
      </c>
      <c r="G23" s="41">
        <v>1492</v>
      </c>
      <c r="H23" s="42">
        <v>1722</v>
      </c>
      <c r="I23" s="175">
        <v>2520</v>
      </c>
      <c r="J23" s="175">
        <v>2850</v>
      </c>
      <c r="K23" s="175">
        <v>3033</v>
      </c>
      <c r="L23" s="175" t="s">
        <v>25</v>
      </c>
      <c r="M23" s="175" t="s">
        <v>24</v>
      </c>
      <c r="N23" s="175">
        <v>3699</v>
      </c>
      <c r="O23" s="175">
        <v>3938</v>
      </c>
      <c r="P23" s="175" t="s">
        <v>24</v>
      </c>
      <c r="R23" s="257" t="s">
        <v>223</v>
      </c>
    </row>
    <row r="24" spans="1:18" ht="13.15" customHeight="1">
      <c r="A24" s="43" t="s">
        <v>46</v>
      </c>
      <c r="C24" s="41">
        <v>427</v>
      </c>
      <c r="D24" s="41">
        <v>538</v>
      </c>
      <c r="E24" s="41">
        <v>596.29999999999995</v>
      </c>
      <c r="F24" s="41">
        <v>618.5</v>
      </c>
      <c r="G24" s="41">
        <v>661</v>
      </c>
      <c r="H24" s="42">
        <v>693.8</v>
      </c>
      <c r="I24" s="175">
        <v>731.1</v>
      </c>
      <c r="J24" s="175">
        <v>817.9</v>
      </c>
      <c r="K24" s="175">
        <v>944</v>
      </c>
      <c r="L24" s="175" t="s">
        <v>25</v>
      </c>
      <c r="M24" s="175" t="s">
        <v>24</v>
      </c>
      <c r="N24" s="175">
        <v>1036</v>
      </c>
      <c r="O24" s="175">
        <v>1231.6363636363637</v>
      </c>
      <c r="P24" s="175" t="s">
        <v>24</v>
      </c>
      <c r="R24" s="255" t="s">
        <v>217</v>
      </c>
    </row>
    <row r="25" spans="1:18" ht="13.15" customHeight="1">
      <c r="A25" s="43" t="s">
        <v>47</v>
      </c>
      <c r="C25" s="41">
        <v>167</v>
      </c>
      <c r="D25" s="41">
        <v>181</v>
      </c>
      <c r="E25" s="41">
        <v>183.3</v>
      </c>
      <c r="F25" s="41">
        <v>186.5</v>
      </c>
      <c r="G25" s="41">
        <v>193.3</v>
      </c>
      <c r="H25" s="42">
        <v>219.2</v>
      </c>
      <c r="I25" s="175">
        <v>230.1</v>
      </c>
      <c r="J25" s="175">
        <v>239.4</v>
      </c>
      <c r="K25" s="175">
        <v>246</v>
      </c>
      <c r="L25" s="175" t="s">
        <v>25</v>
      </c>
      <c r="M25" s="175" t="s">
        <v>24</v>
      </c>
      <c r="N25" s="175">
        <v>266</v>
      </c>
      <c r="O25" s="175">
        <v>272</v>
      </c>
      <c r="P25" s="175" t="s">
        <v>24</v>
      </c>
      <c r="R25" s="255" t="s">
        <v>218</v>
      </c>
    </row>
    <row r="26" spans="1:18" ht="13.15" customHeight="1">
      <c r="A26" s="346" t="s">
        <v>165</v>
      </c>
      <c r="C26" s="44" t="s">
        <v>24</v>
      </c>
      <c r="D26" s="44" t="s">
        <v>24</v>
      </c>
      <c r="E26" s="41">
        <v>225</v>
      </c>
      <c r="F26" s="41">
        <v>450</v>
      </c>
      <c r="G26" s="41">
        <v>450</v>
      </c>
      <c r="H26" s="42">
        <v>858.2</v>
      </c>
      <c r="I26" s="175">
        <v>1364</v>
      </c>
      <c r="J26" s="175">
        <v>1566.5</v>
      </c>
      <c r="K26" s="175">
        <v>1585</v>
      </c>
      <c r="L26" s="175" t="s">
        <v>25</v>
      </c>
      <c r="M26" s="175" t="s">
        <v>24</v>
      </c>
      <c r="N26" s="175">
        <v>2196</v>
      </c>
      <c r="O26" s="175">
        <v>2268</v>
      </c>
      <c r="P26" s="175" t="s">
        <v>24</v>
      </c>
      <c r="R26" s="345" t="s">
        <v>317</v>
      </c>
    </row>
    <row r="27" spans="1:18" ht="13.15" customHeight="1">
      <c r="A27" s="43"/>
      <c r="C27" s="41"/>
      <c r="D27" s="41"/>
      <c r="E27" s="41"/>
      <c r="F27" s="41"/>
      <c r="G27" s="41"/>
      <c r="H27" s="42"/>
      <c r="I27" s="175"/>
      <c r="J27" s="175"/>
      <c r="K27" s="175"/>
      <c r="L27" s="175"/>
      <c r="M27" s="175"/>
      <c r="N27" s="175"/>
      <c r="O27" s="175"/>
      <c r="P27" s="175"/>
    </row>
    <row r="28" spans="1:18" s="173" customFormat="1" ht="13.15" customHeight="1">
      <c r="A28" s="513" t="s">
        <v>48</v>
      </c>
      <c r="C28" s="676"/>
      <c r="D28" s="676"/>
      <c r="F28" s="673" t="s">
        <v>359</v>
      </c>
      <c r="G28" s="676"/>
      <c r="H28" s="677"/>
      <c r="I28" s="678"/>
      <c r="J28" s="678"/>
      <c r="K28" s="678"/>
      <c r="L28" s="678"/>
      <c r="M28" s="678"/>
      <c r="N28" s="678"/>
      <c r="O28" s="678"/>
      <c r="P28" s="678"/>
      <c r="R28" s="679" t="s">
        <v>219</v>
      </c>
    </row>
    <row r="29" spans="1:18" ht="13.15" customHeight="1">
      <c r="A29" s="46" t="s">
        <v>33</v>
      </c>
      <c r="C29" s="41">
        <v>4111.2</v>
      </c>
      <c r="D29" s="41">
        <v>4150.3</v>
      </c>
      <c r="E29" s="41">
        <v>5752.7</v>
      </c>
      <c r="F29" s="41">
        <v>6992.7</v>
      </c>
      <c r="G29" s="41">
        <v>7531.3</v>
      </c>
      <c r="H29" s="42">
        <v>8607.6</v>
      </c>
      <c r="I29" s="175">
        <v>10505.8</v>
      </c>
      <c r="J29" s="175">
        <v>10686.8</v>
      </c>
      <c r="K29" s="175">
        <v>9889.4</v>
      </c>
      <c r="L29" s="175">
        <v>11251</v>
      </c>
      <c r="M29" s="175">
        <v>11449.9</v>
      </c>
      <c r="N29" s="175">
        <v>12719.6</v>
      </c>
      <c r="O29" s="175">
        <v>15898.9</v>
      </c>
      <c r="P29" s="175">
        <v>17222.599999999999</v>
      </c>
      <c r="R29" s="256" t="s">
        <v>201</v>
      </c>
    </row>
    <row r="30" spans="1:18" ht="13.15" customHeight="1">
      <c r="A30" s="46" t="s">
        <v>44</v>
      </c>
      <c r="C30" s="41">
        <v>4144.6000000000004</v>
      </c>
      <c r="D30" s="41">
        <v>4127.8999999999996</v>
      </c>
      <c r="E30" s="41">
        <v>5593</v>
      </c>
      <c r="F30" s="41">
        <v>6800</v>
      </c>
      <c r="G30" s="41">
        <v>7666</v>
      </c>
      <c r="H30" s="42">
        <v>8766.7000000000007</v>
      </c>
      <c r="I30" s="175">
        <v>10236.1</v>
      </c>
      <c r="J30" s="175">
        <v>10183.5</v>
      </c>
      <c r="K30" s="175">
        <v>10413.200000000001</v>
      </c>
      <c r="L30" s="175">
        <v>11609.2</v>
      </c>
      <c r="M30" s="175">
        <v>11903.9</v>
      </c>
      <c r="N30" s="175">
        <v>12827.2</v>
      </c>
      <c r="O30" s="175">
        <v>15152.5</v>
      </c>
      <c r="P30" s="175">
        <v>16902.3</v>
      </c>
      <c r="R30" s="256" t="s">
        <v>200</v>
      </c>
    </row>
    <row r="31" spans="1:18" ht="13.15" customHeight="1">
      <c r="A31" s="46" t="s">
        <v>35</v>
      </c>
      <c r="C31" s="41" t="s">
        <v>24</v>
      </c>
      <c r="D31" s="41" t="s">
        <v>24</v>
      </c>
      <c r="E31" s="41" t="s">
        <v>24</v>
      </c>
      <c r="F31" s="41" t="s">
        <v>24</v>
      </c>
      <c r="G31" s="41" t="s">
        <v>24</v>
      </c>
      <c r="H31" s="42" t="s">
        <v>24</v>
      </c>
      <c r="I31" s="175" t="s">
        <v>24</v>
      </c>
      <c r="J31" s="175" t="s">
        <v>24</v>
      </c>
      <c r="K31" s="175" t="s">
        <v>24</v>
      </c>
      <c r="L31" s="175" t="s">
        <v>24</v>
      </c>
      <c r="M31" s="175" t="s">
        <v>24</v>
      </c>
      <c r="N31" s="175" t="s">
        <v>24</v>
      </c>
      <c r="O31" s="175" t="s">
        <v>24</v>
      </c>
      <c r="P31" s="175" t="s">
        <v>24</v>
      </c>
      <c r="R31" s="257" t="s">
        <v>335</v>
      </c>
    </row>
    <row r="32" spans="1:18" ht="13.15" customHeight="1">
      <c r="A32" s="46" t="s">
        <v>49</v>
      </c>
      <c r="C32" s="41">
        <v>-33.4</v>
      </c>
      <c r="D32" s="41">
        <v>22.400000000000546</v>
      </c>
      <c r="E32" s="41">
        <v>159.69999999999999</v>
      </c>
      <c r="F32" s="41">
        <v>192.7</v>
      </c>
      <c r="G32" s="41">
        <v>-134.69999999999999</v>
      </c>
      <c r="H32" s="42">
        <v>-159.1</v>
      </c>
      <c r="I32" s="175">
        <v>269.69999999999891</v>
      </c>
      <c r="J32" s="175">
        <v>503.29999999999927</v>
      </c>
      <c r="K32" s="175">
        <v>-523.80000000000109</v>
      </c>
      <c r="L32" s="175">
        <v>-358.20000000000073</v>
      </c>
      <c r="M32" s="175">
        <v>1035</v>
      </c>
      <c r="N32" s="175">
        <v>368</v>
      </c>
      <c r="O32" s="175" t="s">
        <v>24</v>
      </c>
      <c r="P32" s="175" t="s">
        <v>24</v>
      </c>
      <c r="R32" s="256" t="s">
        <v>220</v>
      </c>
    </row>
    <row r="33" spans="1:18" ht="13.15" customHeight="1">
      <c r="A33" s="46"/>
      <c r="C33" s="41"/>
      <c r="D33" s="41"/>
      <c r="E33" s="41"/>
      <c r="F33" s="41"/>
      <c r="G33" s="41"/>
      <c r="H33" s="42"/>
      <c r="I33" s="175"/>
      <c r="J33" s="175"/>
      <c r="K33" s="175"/>
      <c r="L33" s="175"/>
      <c r="M33" s="175"/>
      <c r="N33" s="175"/>
      <c r="O33" s="175"/>
      <c r="P33" s="175"/>
      <c r="R33" s="46"/>
    </row>
    <row r="34" spans="1:18" s="173" customFormat="1" ht="13.15" customHeight="1">
      <c r="A34" s="513" t="s">
        <v>50</v>
      </c>
      <c r="C34" s="676"/>
      <c r="D34" s="676"/>
      <c r="F34" s="673" t="s">
        <v>360</v>
      </c>
      <c r="G34" s="676"/>
      <c r="H34" s="677"/>
      <c r="I34" s="678"/>
      <c r="J34" s="678"/>
      <c r="K34" s="678"/>
      <c r="L34" s="678"/>
      <c r="M34" s="678"/>
      <c r="N34" s="678"/>
      <c r="O34" s="678"/>
      <c r="P34" s="678"/>
      <c r="R34" s="679" t="s">
        <v>221</v>
      </c>
    </row>
    <row r="35" spans="1:18" ht="13.15" customHeight="1">
      <c r="A35" s="46" t="s">
        <v>33</v>
      </c>
      <c r="C35" s="41">
        <v>2690.7</v>
      </c>
      <c r="D35" s="41">
        <v>3246.7</v>
      </c>
      <c r="E35" s="41">
        <v>3946.8</v>
      </c>
      <c r="F35" s="41">
        <v>3827.6</v>
      </c>
      <c r="G35" s="41">
        <v>4209.6000000000004</v>
      </c>
      <c r="H35" s="42">
        <v>4660</v>
      </c>
      <c r="I35" s="175">
        <v>4965.3999999999996</v>
      </c>
      <c r="J35" s="175">
        <v>5350.6</v>
      </c>
      <c r="K35" s="175">
        <v>5914.9</v>
      </c>
      <c r="L35" s="175">
        <v>5816.9</v>
      </c>
      <c r="M35" s="175">
        <v>6051.781894253726</v>
      </c>
      <c r="N35" s="175">
        <v>5599</v>
      </c>
      <c r="O35" s="175">
        <v>6177</v>
      </c>
      <c r="P35" s="175">
        <v>3712</v>
      </c>
      <c r="R35" s="256" t="s">
        <v>201</v>
      </c>
    </row>
    <row r="36" spans="1:18" ht="13.15" customHeight="1">
      <c r="A36" s="46" t="s">
        <v>44</v>
      </c>
      <c r="C36" s="41">
        <v>2291.6999999999998</v>
      </c>
      <c r="D36" s="41">
        <v>2924.1</v>
      </c>
      <c r="E36" s="41">
        <v>3610.4</v>
      </c>
      <c r="F36" s="41">
        <v>3449.7</v>
      </c>
      <c r="G36" s="41">
        <v>3883.1</v>
      </c>
      <c r="H36" s="42">
        <v>4239.6000000000004</v>
      </c>
      <c r="I36" s="175">
        <v>4595</v>
      </c>
      <c r="J36" s="175">
        <v>4926.2</v>
      </c>
      <c r="K36" s="175">
        <v>5447.9</v>
      </c>
      <c r="L36" s="175">
        <v>5353.2</v>
      </c>
      <c r="M36" s="175">
        <v>4181.7</v>
      </c>
      <c r="N36" s="175">
        <v>5186</v>
      </c>
      <c r="O36" s="175">
        <v>5590</v>
      </c>
      <c r="P36" s="175">
        <v>4567</v>
      </c>
      <c r="R36" s="256" t="s">
        <v>200</v>
      </c>
    </row>
    <row r="37" spans="1:18" ht="13.15" customHeight="1">
      <c r="A37" s="46" t="s">
        <v>35</v>
      </c>
      <c r="C37" s="41">
        <v>12.2</v>
      </c>
      <c r="D37" s="41">
        <v>13.6</v>
      </c>
      <c r="E37" s="41">
        <v>12.2</v>
      </c>
      <c r="F37" s="41">
        <v>126.5</v>
      </c>
      <c r="G37" s="41">
        <v>13.2</v>
      </c>
      <c r="H37" s="42">
        <v>12</v>
      </c>
      <c r="I37" s="175">
        <v>10.6</v>
      </c>
      <c r="J37" s="175">
        <v>7.8</v>
      </c>
      <c r="K37" s="175">
        <v>8</v>
      </c>
      <c r="L37" s="175">
        <v>7.4</v>
      </c>
      <c r="M37" s="175">
        <v>7</v>
      </c>
      <c r="N37" s="175">
        <v>7</v>
      </c>
      <c r="O37" s="175">
        <v>6.2181818181818187</v>
      </c>
      <c r="P37" s="175">
        <v>6.3</v>
      </c>
      <c r="R37" s="257" t="s">
        <v>335</v>
      </c>
    </row>
    <row r="38" spans="1:18" ht="13.15" customHeight="1">
      <c r="A38" s="46" t="s">
        <v>49</v>
      </c>
      <c r="C38" s="41">
        <v>386.8</v>
      </c>
      <c r="D38" s="41">
        <v>309</v>
      </c>
      <c r="E38" s="41">
        <v>324.2</v>
      </c>
      <c r="F38" s="41">
        <v>251.4</v>
      </c>
      <c r="G38" s="41">
        <v>313.3</v>
      </c>
      <c r="H38" s="42">
        <v>408.4</v>
      </c>
      <c r="I38" s="175">
        <v>359.8</v>
      </c>
      <c r="J38" s="175">
        <v>416.60000000000053</v>
      </c>
      <c r="K38" s="175">
        <v>459</v>
      </c>
      <c r="L38" s="175">
        <v>456.3</v>
      </c>
      <c r="M38" s="175">
        <v>1863</v>
      </c>
      <c r="N38" s="175">
        <v>406.2</v>
      </c>
      <c r="O38" s="175">
        <v>581</v>
      </c>
      <c r="P38" s="175" t="s">
        <v>24</v>
      </c>
      <c r="R38" s="256" t="s">
        <v>220</v>
      </c>
    </row>
    <row r="39" spans="1:18" ht="13.15" customHeight="1">
      <c r="A39" s="46"/>
      <c r="C39" s="41"/>
      <c r="D39" s="41"/>
      <c r="E39" s="41"/>
      <c r="F39" s="41"/>
      <c r="G39" s="41"/>
      <c r="H39" s="42"/>
      <c r="I39" s="175"/>
      <c r="J39" s="175"/>
      <c r="K39" s="175"/>
      <c r="L39" s="175"/>
      <c r="M39" s="175"/>
      <c r="N39" s="175"/>
      <c r="O39" s="175"/>
      <c r="P39" s="175"/>
      <c r="R39" s="256"/>
    </row>
    <row r="40" spans="1:18" s="173" customFormat="1" ht="13.15" customHeight="1">
      <c r="A40" s="513" t="s">
        <v>51</v>
      </c>
      <c r="C40" s="676"/>
      <c r="D40" s="676"/>
      <c r="E40" s="676"/>
      <c r="F40" s="676"/>
      <c r="G40" s="676"/>
      <c r="H40" s="677"/>
      <c r="I40" s="678"/>
      <c r="J40" s="678"/>
      <c r="K40" s="678"/>
      <c r="L40" s="678"/>
      <c r="M40" s="678"/>
      <c r="N40" s="678"/>
      <c r="O40" s="678"/>
      <c r="P40" s="678"/>
      <c r="R40" s="679" t="s">
        <v>222</v>
      </c>
    </row>
    <row r="41" spans="1:18" ht="13.15" customHeight="1">
      <c r="A41" s="46" t="s">
        <v>33</v>
      </c>
      <c r="C41" s="41">
        <v>1520.3</v>
      </c>
      <c r="D41" s="41">
        <v>1948</v>
      </c>
      <c r="E41" s="41">
        <v>2149.8000000000002</v>
      </c>
      <c r="F41" s="41">
        <v>2480.1999999999998</v>
      </c>
      <c r="G41" s="41">
        <v>2804.1</v>
      </c>
      <c r="H41" s="42">
        <v>2828.9</v>
      </c>
      <c r="I41" s="175">
        <v>2845.7</v>
      </c>
      <c r="J41" s="175">
        <v>2750.8</v>
      </c>
      <c r="K41" s="175">
        <v>4694.8</v>
      </c>
      <c r="L41" s="175">
        <v>6015.6</v>
      </c>
      <c r="M41" s="175">
        <v>4410.1000000000004</v>
      </c>
      <c r="N41" s="175">
        <v>5686</v>
      </c>
      <c r="O41" s="175">
        <v>6120</v>
      </c>
      <c r="P41" s="175">
        <v>4517</v>
      </c>
      <c r="R41" s="256" t="s">
        <v>201</v>
      </c>
    </row>
    <row r="42" spans="1:18" ht="13.15" customHeight="1">
      <c r="A42" s="46" t="s">
        <v>44</v>
      </c>
      <c r="C42" s="41">
        <v>1545.7</v>
      </c>
      <c r="D42" s="41">
        <v>1902.3</v>
      </c>
      <c r="E42" s="41">
        <v>2168.6999999999998</v>
      </c>
      <c r="F42" s="41">
        <v>2438.6</v>
      </c>
      <c r="G42" s="41">
        <v>2794.2</v>
      </c>
      <c r="H42" s="42">
        <v>2782.4</v>
      </c>
      <c r="I42" s="175">
        <v>2868</v>
      </c>
      <c r="J42" s="175">
        <v>2722.9</v>
      </c>
      <c r="K42" s="175">
        <v>3317</v>
      </c>
      <c r="L42" s="175">
        <v>5872.3</v>
      </c>
      <c r="M42" s="175">
        <v>4576.6000000000004</v>
      </c>
      <c r="N42" s="175">
        <v>5928</v>
      </c>
      <c r="O42" s="175">
        <v>6168</v>
      </c>
      <c r="P42" s="175">
        <v>4535</v>
      </c>
      <c r="R42" s="256" t="s">
        <v>200</v>
      </c>
    </row>
    <row r="43" spans="1:18" ht="13.15" customHeight="1">
      <c r="A43" s="46" t="s">
        <v>35</v>
      </c>
      <c r="C43" s="47">
        <v>10.4</v>
      </c>
      <c r="D43" s="47">
        <v>14.1</v>
      </c>
      <c r="E43" s="47">
        <v>16.8</v>
      </c>
      <c r="F43" s="3">
        <v>18</v>
      </c>
      <c r="G43" s="3">
        <v>17.3</v>
      </c>
      <c r="H43" s="42">
        <v>19.2</v>
      </c>
      <c r="I43" s="175">
        <v>17.100000000000001</v>
      </c>
      <c r="J43" s="175">
        <v>17.600000000000001</v>
      </c>
      <c r="K43" s="175">
        <v>19.399999999999999</v>
      </c>
      <c r="L43" s="175">
        <v>18.3</v>
      </c>
      <c r="M43" s="175">
        <v>15.298</v>
      </c>
      <c r="N43" s="175">
        <v>19</v>
      </c>
      <c r="O43" s="175">
        <v>18.872727272727275</v>
      </c>
      <c r="P43" s="175">
        <v>7</v>
      </c>
      <c r="R43" s="256" t="s">
        <v>203</v>
      </c>
    </row>
    <row r="44" spans="1:18" ht="13.15" customHeight="1">
      <c r="A44" s="46" t="s">
        <v>49</v>
      </c>
      <c r="C44" s="3">
        <v>-35.799999999999997</v>
      </c>
      <c r="D44" s="3">
        <v>31.6</v>
      </c>
      <c r="E44" s="3">
        <v>-35.699999999999633</v>
      </c>
      <c r="F44" s="3">
        <v>23.599999999999909</v>
      </c>
      <c r="G44" s="3">
        <v>-7.3999999999999098</v>
      </c>
      <c r="H44" s="42">
        <v>27.3</v>
      </c>
      <c r="I44" s="175">
        <v>-39.400000000000183</v>
      </c>
      <c r="J44" s="175">
        <v>10.30000000000009</v>
      </c>
      <c r="K44" s="175">
        <v>1358.4</v>
      </c>
      <c r="L44" s="175">
        <v>125</v>
      </c>
      <c r="M44" s="175">
        <v>-182</v>
      </c>
      <c r="N44" s="175">
        <v>-261</v>
      </c>
      <c r="O44" s="175">
        <v>-67</v>
      </c>
      <c r="P44" s="175" t="s">
        <v>24</v>
      </c>
      <c r="R44" s="256" t="s">
        <v>220</v>
      </c>
    </row>
    <row r="45" spans="1:18" ht="13.15" customHeight="1">
      <c r="A45" s="177"/>
      <c r="B45" s="67"/>
      <c r="C45" s="178"/>
      <c r="D45" s="67"/>
      <c r="E45" s="67"/>
      <c r="F45" s="67"/>
      <c r="G45" s="67"/>
      <c r="H45" s="67"/>
      <c r="I45" s="68"/>
      <c r="J45" s="68"/>
      <c r="K45" s="68"/>
      <c r="L45" s="68"/>
      <c r="M45" s="68"/>
      <c r="N45" s="68"/>
      <c r="O45" s="68"/>
      <c r="P45" s="68"/>
      <c r="Q45" s="67"/>
      <c r="R45" s="67"/>
    </row>
    <row r="46" spans="1:18" ht="13.15" customHeight="1">
      <c r="A46" s="179"/>
      <c r="C46" s="180"/>
      <c r="J46" s="66"/>
    </row>
    <row r="47" spans="1:18" ht="13.15" customHeight="1">
      <c r="A47" s="1" t="s">
        <v>224</v>
      </c>
      <c r="J47" s="66"/>
    </row>
    <row r="48" spans="1:18" ht="13.15" customHeight="1">
      <c r="A48" s="1" t="s">
        <v>225</v>
      </c>
      <c r="J48" s="66"/>
    </row>
    <row r="49" spans="1:10" ht="13.15" customHeight="1">
      <c r="A49" s="2" t="s">
        <v>26</v>
      </c>
      <c r="J49" s="66"/>
    </row>
    <row r="50" spans="1:10" ht="13.15" customHeight="1">
      <c r="A50" s="38" t="s">
        <v>354</v>
      </c>
      <c r="J50" s="66"/>
    </row>
    <row r="52" spans="1:10" ht="13.15" customHeight="1">
      <c r="A52" s="251" t="s">
        <v>226</v>
      </c>
    </row>
    <row r="53" spans="1:10" ht="13.15" customHeight="1">
      <c r="A53" s="251" t="s">
        <v>227</v>
      </c>
    </row>
    <row r="54" spans="1:10" ht="13.15" customHeight="1">
      <c r="A54" s="252" t="s">
        <v>191</v>
      </c>
    </row>
    <row r="55" spans="1:10" ht="13.15" customHeight="1">
      <c r="A55" s="260" t="s">
        <v>336</v>
      </c>
    </row>
  </sheetData>
  <phoneticPr fontId="0" type="noConversion"/>
  <pageMargins left="0" right="0" top="0.5" bottom="0" header="0" footer="0"/>
  <pageSetup scale="83" orientation="landscape" r:id="rId1"/>
  <headerFooter alignWithMargins="0">
    <oddHeader>&amp;R &amp;A &amp;F &amp;P  &amp;N</oddHeader>
  </headerFooter>
</worksheet>
</file>

<file path=xl/worksheets/sheet8.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W111"/>
  <sheetViews>
    <sheetView showGridLines="0" workbookViewId="0">
      <selection activeCell="R6" sqref="R6"/>
    </sheetView>
  </sheetViews>
  <sheetFormatPr defaultColWidth="7.6640625" defaultRowHeight="13.15" customHeight="1"/>
  <cols>
    <col min="1" max="1" width="29.83203125" style="157" customWidth="1"/>
    <col min="2" max="2" width="3.33203125" style="157" customWidth="1"/>
    <col min="3" max="8" width="7.6640625" style="157" customWidth="1"/>
    <col min="9" max="9" width="7.6640625" style="161" customWidth="1"/>
    <col min="10" max="16" width="7.6640625" style="157" customWidth="1"/>
    <col min="17" max="17" width="2.6640625" style="157" bestFit="1" customWidth="1"/>
    <col min="18" max="18" width="35.6640625" style="157" bestFit="1" customWidth="1"/>
    <col min="19" max="16384" width="7.6640625" style="157"/>
  </cols>
  <sheetData>
    <row r="1" spans="1:23" s="336" customFormat="1" ht="12" customHeight="1">
      <c r="A1" s="322">
        <v>7</v>
      </c>
      <c r="C1" s="261"/>
      <c r="D1" s="261"/>
      <c r="E1" s="261"/>
      <c r="F1" s="261"/>
      <c r="G1" s="261"/>
      <c r="H1" s="261"/>
      <c r="I1" s="261"/>
      <c r="J1" s="261"/>
      <c r="K1" s="261"/>
      <c r="L1" s="261"/>
      <c r="M1" s="323"/>
      <c r="N1" s="323"/>
      <c r="O1" s="323"/>
      <c r="P1" s="323"/>
      <c r="Q1" s="261"/>
      <c r="R1" s="337">
        <v>7</v>
      </c>
      <c r="S1" s="261"/>
      <c r="T1" s="261"/>
      <c r="U1" s="261"/>
      <c r="V1" s="261"/>
      <c r="W1" s="261"/>
    </row>
    <row r="2" spans="1:23" ht="12" customHeight="1">
      <c r="A2" s="8" t="s">
        <v>52</v>
      </c>
      <c r="C2" s="65"/>
      <c r="D2" s="65"/>
      <c r="E2" s="65"/>
      <c r="F2" s="65"/>
      <c r="G2" s="65"/>
      <c r="H2" s="65"/>
      <c r="I2" s="66"/>
      <c r="J2" s="65"/>
      <c r="K2" s="65"/>
      <c r="L2" s="65"/>
      <c r="M2" s="208"/>
      <c r="N2" s="208"/>
      <c r="O2" s="208"/>
      <c r="P2" s="208"/>
      <c r="Q2" s="65"/>
      <c r="R2" s="263" t="s">
        <v>170</v>
      </c>
      <c r="S2" s="65"/>
      <c r="T2" s="65"/>
      <c r="U2" s="65"/>
      <c r="V2" s="65"/>
      <c r="W2" s="65"/>
    </row>
    <row r="3" spans="1:23" ht="12" customHeight="1">
      <c r="A3" s="158" t="s">
        <v>314</v>
      </c>
      <c r="C3" s="65"/>
      <c r="D3" s="65"/>
      <c r="E3" s="65"/>
      <c r="F3" s="65"/>
      <c r="G3" s="65"/>
      <c r="H3" s="66"/>
      <c r="I3" s="66"/>
      <c r="J3" s="65"/>
      <c r="K3" s="65"/>
      <c r="L3" s="65"/>
      <c r="M3" s="208"/>
      <c r="N3" s="208"/>
      <c r="O3" s="208"/>
      <c r="P3" s="208"/>
      <c r="Q3" s="65"/>
      <c r="R3" s="264" t="s">
        <v>315</v>
      </c>
      <c r="S3" s="65"/>
      <c r="T3" s="65"/>
      <c r="U3" s="65"/>
      <c r="V3" s="65"/>
      <c r="W3" s="65"/>
    </row>
    <row r="4" spans="1:23" ht="13.35" customHeight="1">
      <c r="A4" s="261" t="s">
        <v>483</v>
      </c>
      <c r="C4" s="176"/>
      <c r="D4" s="65"/>
      <c r="E4" s="65"/>
      <c r="F4" s="65"/>
      <c r="G4" s="65"/>
      <c r="H4" s="66"/>
      <c r="I4" s="66"/>
      <c r="J4" s="65"/>
      <c r="K4" s="65"/>
      <c r="L4" s="65"/>
      <c r="M4" s="176"/>
      <c r="N4" s="208"/>
      <c r="O4" s="208"/>
      <c r="P4" s="208"/>
      <c r="Q4" s="65"/>
      <c r="R4" s="262" t="s">
        <v>311</v>
      </c>
      <c r="S4" s="65"/>
      <c r="T4" s="65"/>
      <c r="U4" s="65"/>
      <c r="V4" s="65"/>
      <c r="W4" s="65"/>
    </row>
    <row r="5" spans="1:23" ht="13.35" customHeight="1">
      <c r="A5" s="159"/>
      <c r="B5" s="160"/>
      <c r="C5" s="67"/>
      <c r="D5" s="67"/>
      <c r="E5" s="67"/>
      <c r="F5" s="67"/>
      <c r="G5" s="67"/>
      <c r="H5" s="68"/>
      <c r="I5" s="68"/>
      <c r="J5" s="67"/>
      <c r="K5" s="67"/>
      <c r="L5" s="67"/>
      <c r="M5" s="219"/>
      <c r="N5" s="219"/>
      <c r="O5" s="219"/>
      <c r="P5" s="219"/>
      <c r="Q5" s="67"/>
      <c r="R5" s="67"/>
      <c r="S5" s="65"/>
      <c r="T5" s="65"/>
      <c r="U5" s="65"/>
      <c r="V5" s="65"/>
      <c r="W5" s="65"/>
    </row>
    <row r="6" spans="1:23" s="161" customFormat="1" ht="13.35" customHeight="1">
      <c r="A6" s="644"/>
      <c r="B6" s="644"/>
      <c r="C6" s="69">
        <v>1997</v>
      </c>
      <c r="D6" s="69">
        <v>1998</v>
      </c>
      <c r="E6" s="69">
        <v>1999</v>
      </c>
      <c r="F6" s="69">
        <v>2000</v>
      </c>
      <c r="G6" s="69">
        <v>2001</v>
      </c>
      <c r="H6" s="69">
        <v>2002</v>
      </c>
      <c r="I6" s="76">
        <v>2003</v>
      </c>
      <c r="J6" s="76">
        <v>2004</v>
      </c>
      <c r="K6" s="76">
        <v>2005</v>
      </c>
      <c r="L6" s="76">
        <v>2006</v>
      </c>
      <c r="M6" s="218">
        <v>2007</v>
      </c>
      <c r="N6" s="218">
        <v>2008</v>
      </c>
      <c r="O6" s="218">
        <v>2009</v>
      </c>
      <c r="P6" s="218">
        <v>2010</v>
      </c>
      <c r="Q6" s="76" t="s">
        <v>97</v>
      </c>
      <c r="R6" s="76"/>
      <c r="S6" s="66"/>
      <c r="T6" s="66"/>
      <c r="U6" s="66"/>
      <c r="V6" s="66"/>
      <c r="W6" s="66"/>
    </row>
    <row r="7" spans="1:23" s="161" customFormat="1" ht="13.35" customHeight="1">
      <c r="C7" s="77"/>
      <c r="D7" s="77"/>
      <c r="E7" s="77"/>
      <c r="F7" s="77"/>
      <c r="G7" s="77"/>
      <c r="H7" s="77"/>
      <c r="I7" s="66"/>
      <c r="J7" s="66"/>
      <c r="K7" s="66"/>
      <c r="L7" s="66"/>
      <c r="M7" s="66"/>
      <c r="N7" s="66"/>
      <c r="O7" s="66"/>
      <c r="P7" s="66"/>
      <c r="Q7" s="66"/>
      <c r="R7" s="66"/>
      <c r="S7" s="66"/>
      <c r="T7" s="66"/>
      <c r="U7" s="66"/>
      <c r="V7" s="66"/>
      <c r="W7" s="66"/>
    </row>
    <row r="8" spans="1:23" ht="13.35" customHeight="1">
      <c r="A8" s="45" t="s">
        <v>53</v>
      </c>
      <c r="B8" s="162"/>
      <c r="C8" s="163"/>
      <c r="D8" s="163"/>
      <c r="E8" s="163"/>
      <c r="F8" s="163"/>
      <c r="G8" s="163"/>
      <c r="H8" s="164"/>
      <c r="I8" s="164"/>
      <c r="J8" s="164"/>
      <c r="K8" s="164"/>
      <c r="L8" s="164"/>
      <c r="M8" s="164"/>
      <c r="N8" s="164"/>
      <c r="O8" s="164"/>
      <c r="P8" s="164"/>
      <c r="Q8" s="165"/>
      <c r="R8" s="265" t="s">
        <v>228</v>
      </c>
    </row>
    <row r="9" spans="1:23" ht="13.35" customHeight="1">
      <c r="A9" s="46" t="s">
        <v>54</v>
      </c>
      <c r="B9" s="162"/>
      <c r="C9" s="164"/>
      <c r="D9" s="164"/>
      <c r="E9" s="164"/>
      <c r="F9" s="164"/>
      <c r="G9" s="164"/>
      <c r="H9" s="164"/>
      <c r="I9" s="164"/>
      <c r="J9" s="164"/>
      <c r="K9" s="164"/>
      <c r="L9" s="164"/>
      <c r="M9" s="164"/>
      <c r="N9" s="164"/>
      <c r="O9" s="164"/>
      <c r="P9" s="164"/>
      <c r="Q9" s="165"/>
      <c r="R9" s="266" t="s">
        <v>229</v>
      </c>
    </row>
    <row r="10" spans="1:23" ht="13.35" customHeight="1">
      <c r="A10" s="43" t="s">
        <v>33</v>
      </c>
      <c r="B10" s="162"/>
      <c r="C10" s="41">
        <v>1133.8</v>
      </c>
      <c r="D10" s="41">
        <v>1023.1</v>
      </c>
      <c r="E10" s="41">
        <v>1293</v>
      </c>
      <c r="F10" s="41">
        <v>1524.8</v>
      </c>
      <c r="G10" s="41">
        <v>2187.4</v>
      </c>
      <c r="H10" s="48">
        <v>2316.3000000000002</v>
      </c>
      <c r="I10" s="166">
        <v>2275</v>
      </c>
      <c r="J10" s="166">
        <v>2336.5</v>
      </c>
      <c r="K10" s="166">
        <v>2055</v>
      </c>
      <c r="L10" s="166">
        <v>2071.5</v>
      </c>
      <c r="M10" s="166">
        <v>2063</v>
      </c>
      <c r="N10" s="166">
        <v>1601</v>
      </c>
      <c r="O10" s="166">
        <v>1181</v>
      </c>
      <c r="P10" s="166">
        <v>1751.8</v>
      </c>
      <c r="Q10" s="165"/>
      <c r="R10" s="267" t="s">
        <v>201</v>
      </c>
    </row>
    <row r="11" spans="1:23" ht="13.35" customHeight="1">
      <c r="A11" s="43" t="s">
        <v>34</v>
      </c>
      <c r="B11" s="162"/>
      <c r="C11" s="41">
        <v>344.9</v>
      </c>
      <c r="D11" s="41">
        <v>209.1</v>
      </c>
      <c r="E11" s="41">
        <v>521.70000000000005</v>
      </c>
      <c r="F11" s="41">
        <v>677.2</v>
      </c>
      <c r="G11" s="41">
        <v>1364.2</v>
      </c>
      <c r="H11" s="48">
        <v>1377.1</v>
      </c>
      <c r="I11" s="166">
        <v>1268.3</v>
      </c>
      <c r="J11" s="166">
        <v>1358.8</v>
      </c>
      <c r="K11" s="166">
        <v>1267.9000000000001</v>
      </c>
      <c r="L11" s="166">
        <v>1218.8</v>
      </c>
      <c r="M11" s="166">
        <v>1300.0999999999999</v>
      </c>
      <c r="N11" s="166">
        <v>1086.9000000000001</v>
      </c>
      <c r="O11" s="166">
        <v>656</v>
      </c>
      <c r="P11" s="166">
        <v>1002.6</v>
      </c>
      <c r="Q11" s="165"/>
      <c r="R11" s="267" t="s">
        <v>200</v>
      </c>
    </row>
    <row r="12" spans="1:23" ht="13.35" customHeight="1">
      <c r="A12" s="43" t="s">
        <v>45</v>
      </c>
      <c r="B12" s="162"/>
      <c r="C12" s="41">
        <v>780.5</v>
      </c>
      <c r="D12" s="41">
        <v>798.3</v>
      </c>
      <c r="E12" s="41">
        <v>738.2</v>
      </c>
      <c r="F12" s="41">
        <v>777.9</v>
      </c>
      <c r="G12" s="41">
        <v>725.5</v>
      </c>
      <c r="H12" s="48">
        <v>903.2</v>
      </c>
      <c r="I12" s="166">
        <v>978.9</v>
      </c>
      <c r="J12" s="166">
        <v>888</v>
      </c>
      <c r="K12" s="166">
        <v>785.1</v>
      </c>
      <c r="L12" s="166">
        <v>731.1</v>
      </c>
      <c r="M12" s="166">
        <v>721.4</v>
      </c>
      <c r="N12" s="166">
        <v>498.1</v>
      </c>
      <c r="O12" s="166">
        <v>359.2731188118812</v>
      </c>
      <c r="P12" s="166" t="s">
        <v>24</v>
      </c>
      <c r="Q12" s="165"/>
      <c r="R12" s="267" t="s">
        <v>223</v>
      </c>
    </row>
    <row r="13" spans="1:23" ht="13.35" customHeight="1">
      <c r="A13" s="46" t="s">
        <v>55</v>
      </c>
      <c r="B13" s="162"/>
      <c r="C13" s="41"/>
      <c r="D13" s="41"/>
      <c r="E13" s="41"/>
      <c r="F13" s="41"/>
      <c r="G13" s="41"/>
      <c r="H13" s="48"/>
      <c r="I13" s="166"/>
      <c r="J13" s="166"/>
      <c r="K13" s="166"/>
      <c r="L13" s="166"/>
      <c r="M13" s="166"/>
      <c r="N13" s="166"/>
      <c r="O13" s="166"/>
      <c r="P13" s="166"/>
      <c r="Q13" s="165"/>
      <c r="R13" s="266" t="s">
        <v>230</v>
      </c>
    </row>
    <row r="14" spans="1:23" ht="13.35" customHeight="1">
      <c r="A14" s="43" t="s">
        <v>33</v>
      </c>
      <c r="B14" s="162"/>
      <c r="C14" s="41">
        <v>747</v>
      </c>
      <c r="D14" s="41">
        <v>776.9</v>
      </c>
      <c r="E14" s="41">
        <v>723.9</v>
      </c>
      <c r="F14" s="41">
        <v>743.8</v>
      </c>
      <c r="G14" s="41">
        <v>668.3</v>
      </c>
      <c r="H14" s="48">
        <v>816.9</v>
      </c>
      <c r="I14" s="166">
        <v>896</v>
      </c>
      <c r="J14" s="166">
        <v>789.8</v>
      </c>
      <c r="K14" s="166">
        <v>712</v>
      </c>
      <c r="L14" s="166">
        <v>673</v>
      </c>
      <c r="M14" s="166">
        <v>694.6</v>
      </c>
      <c r="N14" s="166">
        <v>489.4</v>
      </c>
      <c r="O14" s="166">
        <v>417</v>
      </c>
      <c r="P14" s="166">
        <v>571.6</v>
      </c>
      <c r="Q14" s="165"/>
      <c r="R14" s="267" t="s">
        <v>201</v>
      </c>
    </row>
    <row r="15" spans="1:23" ht="13.35" customHeight="1">
      <c r="A15" s="43" t="s">
        <v>34</v>
      </c>
      <c r="B15" s="162"/>
      <c r="C15" s="41">
        <v>12.7</v>
      </c>
      <c r="D15" s="41">
        <v>3.8</v>
      </c>
      <c r="E15" s="41">
        <v>0</v>
      </c>
      <c r="F15" s="41">
        <v>0</v>
      </c>
      <c r="G15" s="41">
        <v>14.8</v>
      </c>
      <c r="H15" s="48">
        <v>0</v>
      </c>
      <c r="I15" s="166">
        <v>0</v>
      </c>
      <c r="J15" s="166">
        <v>0</v>
      </c>
      <c r="K15" s="166">
        <v>0</v>
      </c>
      <c r="L15" s="166">
        <v>0</v>
      </c>
      <c r="M15" s="166">
        <v>0</v>
      </c>
      <c r="N15" s="166">
        <v>0</v>
      </c>
      <c r="O15" s="166">
        <v>39.5</v>
      </c>
      <c r="P15" s="166">
        <v>150.6</v>
      </c>
      <c r="Q15" s="165"/>
      <c r="R15" s="267" t="s">
        <v>200</v>
      </c>
    </row>
    <row r="16" spans="1:23" ht="13.35" customHeight="1">
      <c r="A16" s="43" t="s">
        <v>35</v>
      </c>
      <c r="B16" s="162"/>
      <c r="C16" s="41">
        <v>64.3</v>
      </c>
      <c r="D16" s="41">
        <v>63.9</v>
      </c>
      <c r="E16" s="41">
        <v>87.2</v>
      </c>
      <c r="F16" s="41">
        <v>57.3</v>
      </c>
      <c r="G16" s="41">
        <v>63.5</v>
      </c>
      <c r="H16" s="48">
        <v>87.8</v>
      </c>
      <c r="I16" s="166">
        <v>237.8</v>
      </c>
      <c r="J16" s="166">
        <v>125.2</v>
      </c>
      <c r="K16" s="166">
        <v>237.1</v>
      </c>
      <c r="L16" s="166">
        <v>198.9</v>
      </c>
      <c r="M16" s="166">
        <v>142.4</v>
      </c>
      <c r="N16" s="166">
        <v>193.1</v>
      </c>
      <c r="O16" s="166">
        <v>132.30000000000001</v>
      </c>
      <c r="P16" s="166">
        <v>38.5</v>
      </c>
      <c r="Q16" s="165"/>
      <c r="R16" s="345" t="s">
        <v>335</v>
      </c>
    </row>
    <row r="17" spans="1:18" ht="13.35" customHeight="1">
      <c r="A17" s="43" t="s">
        <v>45</v>
      </c>
      <c r="B17" s="162"/>
      <c r="C17" s="41">
        <v>659.8</v>
      </c>
      <c r="D17" s="41">
        <v>675</v>
      </c>
      <c r="E17" s="41">
        <v>664.9</v>
      </c>
      <c r="F17" s="41">
        <v>656.3</v>
      </c>
      <c r="G17" s="41">
        <v>608.29999999999995</v>
      </c>
      <c r="H17" s="48">
        <v>714.3</v>
      </c>
      <c r="I17" s="166">
        <v>667.1</v>
      </c>
      <c r="J17" s="166">
        <v>642.70000000000005</v>
      </c>
      <c r="K17" s="166">
        <v>497</v>
      </c>
      <c r="L17" s="166">
        <v>507.2</v>
      </c>
      <c r="M17" s="166">
        <v>544.79999999999995</v>
      </c>
      <c r="N17" s="166">
        <v>289</v>
      </c>
      <c r="O17" s="166">
        <v>186.49101796407186</v>
      </c>
      <c r="P17" s="166" t="s">
        <v>24</v>
      </c>
      <c r="Q17" s="165"/>
      <c r="R17" s="267" t="s">
        <v>223</v>
      </c>
    </row>
    <row r="18" spans="1:18" ht="13.35" customHeight="1">
      <c r="A18" s="46" t="s">
        <v>56</v>
      </c>
      <c r="B18" s="162"/>
      <c r="C18" s="41"/>
      <c r="D18" s="41"/>
      <c r="E18" s="41"/>
      <c r="F18" s="41"/>
      <c r="G18" s="41"/>
      <c r="H18" s="48"/>
      <c r="I18" s="166"/>
      <c r="J18" s="166"/>
      <c r="K18" s="166"/>
      <c r="L18" s="166"/>
      <c r="M18" s="166"/>
      <c r="N18" s="166"/>
      <c r="O18" s="166"/>
      <c r="P18" s="166"/>
      <c r="Q18" s="165"/>
      <c r="R18" s="266" t="s">
        <v>231</v>
      </c>
    </row>
    <row r="19" spans="1:18" ht="13.35" customHeight="1">
      <c r="A19" s="43" t="s">
        <v>33</v>
      </c>
      <c r="B19" s="162"/>
      <c r="C19" s="41">
        <v>668</v>
      </c>
      <c r="D19" s="41">
        <v>649.9</v>
      </c>
      <c r="E19" s="41">
        <v>638.20000000000005</v>
      </c>
      <c r="F19" s="41">
        <v>630.79999999999995</v>
      </c>
      <c r="G19" s="41">
        <v>604.79999999999995</v>
      </c>
      <c r="H19" s="48">
        <v>704.5</v>
      </c>
      <c r="I19" s="166">
        <v>640.9</v>
      </c>
      <c r="J19" s="166">
        <v>616.20000000000005</v>
      </c>
      <c r="K19" s="166">
        <v>472.1</v>
      </c>
      <c r="L19" s="166">
        <v>485.7</v>
      </c>
      <c r="M19" s="166">
        <v>510.3</v>
      </c>
      <c r="N19" s="166">
        <v>272</v>
      </c>
      <c r="O19" s="166">
        <v>238</v>
      </c>
      <c r="P19" s="166">
        <v>361.2</v>
      </c>
      <c r="Q19" s="165"/>
      <c r="R19" s="267" t="s">
        <v>201</v>
      </c>
    </row>
    <row r="20" spans="1:18" ht="13.35" customHeight="1">
      <c r="A20" s="43" t="s">
        <v>34</v>
      </c>
      <c r="B20" s="162"/>
      <c r="C20" s="41">
        <v>603.70000000000005</v>
      </c>
      <c r="D20" s="41">
        <v>626.79999999999995</v>
      </c>
      <c r="E20" s="41">
        <v>588.79999999999995</v>
      </c>
      <c r="F20" s="41">
        <v>590.4</v>
      </c>
      <c r="G20" s="41">
        <v>561</v>
      </c>
      <c r="H20" s="48">
        <v>655.1</v>
      </c>
      <c r="I20" s="166">
        <v>635.29999999999995</v>
      </c>
      <c r="J20" s="166">
        <v>548</v>
      </c>
      <c r="K20" s="166">
        <v>443.5</v>
      </c>
      <c r="L20" s="166">
        <v>448.4</v>
      </c>
      <c r="M20" s="166">
        <v>441.8</v>
      </c>
      <c r="N20" s="166">
        <v>260.2</v>
      </c>
      <c r="O20" s="166">
        <v>194</v>
      </c>
      <c r="P20" s="166">
        <v>316.5</v>
      </c>
      <c r="Q20" s="165"/>
      <c r="R20" s="267" t="s">
        <v>200</v>
      </c>
    </row>
    <row r="21" spans="1:18" ht="13.35" customHeight="1">
      <c r="A21" s="43" t="s">
        <v>35</v>
      </c>
      <c r="B21" s="162"/>
      <c r="C21" s="41">
        <v>30.5</v>
      </c>
      <c r="D21" s="41">
        <v>35.200000000000003</v>
      </c>
      <c r="E21" s="41">
        <v>29.2</v>
      </c>
      <c r="F21" s="41">
        <v>27.5</v>
      </c>
      <c r="G21" s="41">
        <v>35.9</v>
      </c>
      <c r="H21" s="48">
        <v>31.5</v>
      </c>
      <c r="I21" s="166">
        <v>35.5</v>
      </c>
      <c r="J21" s="166">
        <v>39.299999999999997</v>
      </c>
      <c r="K21" s="166">
        <v>40.5</v>
      </c>
      <c r="L21" s="166">
        <v>46.6</v>
      </c>
      <c r="M21" s="166">
        <v>51.9</v>
      </c>
      <c r="N21" s="166">
        <v>50.9</v>
      </c>
      <c r="O21" s="166">
        <v>38.4</v>
      </c>
      <c r="P21" s="166">
        <v>33.6</v>
      </c>
      <c r="Q21" s="165"/>
      <c r="R21" s="345" t="s">
        <v>335</v>
      </c>
    </row>
    <row r="22" spans="1:18" ht="13.35" customHeight="1">
      <c r="A22" s="43" t="s">
        <v>45</v>
      </c>
      <c r="B22" s="162"/>
      <c r="C22" s="41">
        <v>1.3</v>
      </c>
      <c r="D22" s="41">
        <v>1.2</v>
      </c>
      <c r="E22" s="41">
        <v>1.5</v>
      </c>
      <c r="F22" s="41">
        <v>1.4</v>
      </c>
      <c r="G22" s="41">
        <v>1.3</v>
      </c>
      <c r="H22" s="48">
        <v>2</v>
      </c>
      <c r="I22" s="166">
        <v>1.3</v>
      </c>
      <c r="J22" s="166">
        <v>1.5</v>
      </c>
      <c r="K22" s="166">
        <v>1</v>
      </c>
      <c r="L22" s="166">
        <v>0.9</v>
      </c>
      <c r="M22" s="166">
        <v>1.6</v>
      </c>
      <c r="N22" s="166">
        <v>0.1</v>
      </c>
      <c r="O22" s="166">
        <v>0.3</v>
      </c>
      <c r="P22" s="166" t="s">
        <v>24</v>
      </c>
      <c r="Q22" s="165"/>
      <c r="R22" s="267" t="s">
        <v>223</v>
      </c>
    </row>
    <row r="23" spans="1:18" ht="13.35" customHeight="1">
      <c r="A23" s="46" t="s">
        <v>57</v>
      </c>
      <c r="B23" s="162"/>
      <c r="C23" s="41"/>
      <c r="D23" s="41"/>
      <c r="E23" s="41"/>
      <c r="F23" s="41"/>
      <c r="G23" s="41"/>
      <c r="H23" s="48"/>
      <c r="I23" s="166"/>
      <c r="J23" s="166"/>
      <c r="K23" s="166"/>
      <c r="L23" s="166"/>
      <c r="M23" s="166"/>
      <c r="N23" s="166"/>
      <c r="O23" s="166"/>
      <c r="P23" s="166"/>
      <c r="Q23" s="165"/>
      <c r="R23" s="266" t="s">
        <v>232</v>
      </c>
    </row>
    <row r="24" spans="1:18" ht="13.35" customHeight="1">
      <c r="A24" s="43" t="s">
        <v>33</v>
      </c>
      <c r="B24" s="162"/>
      <c r="C24" s="41">
        <v>652.5</v>
      </c>
      <c r="D24" s="41">
        <v>690.4</v>
      </c>
      <c r="E24" s="41">
        <v>688.4</v>
      </c>
      <c r="F24" s="41">
        <v>742.7</v>
      </c>
      <c r="G24" s="41">
        <v>696.8</v>
      </c>
      <c r="H24" s="48">
        <v>743.7</v>
      </c>
      <c r="I24" s="166">
        <v>765.57100000000003</v>
      </c>
      <c r="J24" s="166">
        <v>768.4</v>
      </c>
      <c r="K24" s="166">
        <v>686.4</v>
      </c>
      <c r="L24" s="166">
        <v>883.01</v>
      </c>
      <c r="M24" s="166">
        <v>901.8</v>
      </c>
      <c r="N24" s="166">
        <v>957.6</v>
      </c>
      <c r="O24" s="166">
        <v>869.9</v>
      </c>
      <c r="P24" s="166">
        <v>790.9</v>
      </c>
      <c r="Q24" s="165"/>
      <c r="R24" s="267" t="s">
        <v>201</v>
      </c>
    </row>
    <row r="25" spans="1:18" ht="13.35" customHeight="1">
      <c r="A25" s="43" t="s">
        <v>41</v>
      </c>
      <c r="B25" s="162"/>
      <c r="C25" s="44" t="s">
        <v>24</v>
      </c>
      <c r="D25" s="44" t="s">
        <v>24</v>
      </c>
      <c r="E25" s="44" t="s">
        <v>24</v>
      </c>
      <c r="F25" s="44" t="s">
        <v>24</v>
      </c>
      <c r="G25" s="44" t="s">
        <v>24</v>
      </c>
      <c r="H25" s="44" t="s">
        <v>24</v>
      </c>
      <c r="I25" s="166" t="s">
        <v>24</v>
      </c>
      <c r="J25" s="166" t="s">
        <v>24</v>
      </c>
      <c r="K25" s="166">
        <v>12.5</v>
      </c>
      <c r="L25" s="166">
        <v>0</v>
      </c>
      <c r="M25" s="166">
        <v>0</v>
      </c>
      <c r="N25" s="166">
        <v>0</v>
      </c>
      <c r="O25" s="166">
        <v>0</v>
      </c>
      <c r="P25" s="166">
        <v>0</v>
      </c>
      <c r="Q25" s="165"/>
      <c r="R25" s="268" t="s">
        <v>213</v>
      </c>
    </row>
    <row r="26" spans="1:18" ht="13.35" customHeight="1">
      <c r="A26" s="43" t="s">
        <v>35</v>
      </c>
      <c r="B26" s="162"/>
      <c r="C26" s="41">
        <v>338.9</v>
      </c>
      <c r="D26" s="41">
        <v>366.2</v>
      </c>
      <c r="E26" s="41">
        <v>348.8</v>
      </c>
      <c r="F26" s="41">
        <v>453</v>
      </c>
      <c r="G26" s="41">
        <v>429</v>
      </c>
      <c r="H26" s="48">
        <v>445.8</v>
      </c>
      <c r="I26" s="166">
        <v>509.7</v>
      </c>
      <c r="J26" s="166">
        <v>525.20000000000005</v>
      </c>
      <c r="K26" s="166">
        <v>564.79999999999995</v>
      </c>
      <c r="L26" s="166">
        <v>648.4</v>
      </c>
      <c r="M26" s="166">
        <v>673.1</v>
      </c>
      <c r="N26" s="166">
        <v>668.1</v>
      </c>
      <c r="O26" s="166">
        <v>636.44633009708741</v>
      </c>
      <c r="P26" s="166">
        <v>422</v>
      </c>
      <c r="Q26" s="165"/>
      <c r="R26" s="345" t="s">
        <v>335</v>
      </c>
    </row>
    <row r="27" spans="1:18" ht="13.35" customHeight="1">
      <c r="A27" s="43" t="s">
        <v>45</v>
      </c>
      <c r="B27" s="162"/>
      <c r="C27" s="41">
        <v>282.2</v>
      </c>
      <c r="D27" s="41">
        <v>320.3</v>
      </c>
      <c r="E27" s="41">
        <v>341.6</v>
      </c>
      <c r="F27" s="41">
        <v>288</v>
      </c>
      <c r="G27" s="41">
        <v>263.7</v>
      </c>
      <c r="H27" s="48">
        <v>296.10000000000002</v>
      </c>
      <c r="I27" s="166">
        <v>257.60000000000002</v>
      </c>
      <c r="J27" s="166">
        <v>244.8</v>
      </c>
      <c r="K27" s="166">
        <v>564.79999999999995</v>
      </c>
      <c r="L27" s="166">
        <v>260.8</v>
      </c>
      <c r="M27" s="166">
        <v>229.6</v>
      </c>
      <c r="N27" s="166">
        <v>261.60000000000002</v>
      </c>
      <c r="O27" s="166">
        <v>286.61052631578951</v>
      </c>
      <c r="P27" s="166">
        <v>178</v>
      </c>
      <c r="Q27" s="165"/>
      <c r="R27" s="267" t="s">
        <v>223</v>
      </c>
    </row>
    <row r="28" spans="1:18" ht="13.35" customHeight="1">
      <c r="A28" s="167"/>
      <c r="B28" s="168"/>
      <c r="C28" s="169"/>
      <c r="D28" s="169"/>
      <c r="E28" s="169"/>
      <c r="F28" s="169"/>
      <c r="G28" s="169"/>
      <c r="H28" s="169"/>
      <c r="I28" s="169"/>
      <c r="J28" s="169"/>
      <c r="K28" s="169"/>
      <c r="L28" s="169"/>
      <c r="M28" s="169"/>
      <c r="N28" s="169"/>
      <c r="O28" s="169"/>
      <c r="P28" s="169"/>
      <c r="Q28" s="170"/>
      <c r="R28" s="160"/>
    </row>
    <row r="29" spans="1:18" ht="13.35" customHeight="1">
      <c r="A29" s="171"/>
      <c r="B29" s="162"/>
      <c r="C29" s="163"/>
      <c r="D29" s="163"/>
      <c r="E29" s="163"/>
      <c r="F29" s="163"/>
      <c r="G29" s="163"/>
      <c r="H29" s="163"/>
      <c r="I29" s="163"/>
      <c r="J29" s="163"/>
      <c r="K29" s="163"/>
      <c r="L29" s="163"/>
      <c r="M29" s="163"/>
      <c r="N29" s="163"/>
      <c r="O29" s="163"/>
      <c r="P29" s="163"/>
      <c r="Q29" s="165"/>
    </row>
    <row r="30" spans="1:18" ht="13.35" customHeight="1">
      <c r="A30" s="1" t="s">
        <v>234</v>
      </c>
      <c r="B30" s="162"/>
      <c r="C30" s="163"/>
      <c r="D30" s="163"/>
      <c r="E30" s="163"/>
      <c r="F30" s="163"/>
      <c r="G30" s="163"/>
      <c r="H30" s="163"/>
      <c r="I30" s="163"/>
      <c r="J30" s="163"/>
      <c r="K30" s="163"/>
      <c r="L30" s="163"/>
      <c r="M30" s="163"/>
      <c r="N30" s="163"/>
      <c r="O30" s="163"/>
      <c r="P30" s="163"/>
      <c r="Q30" s="165"/>
    </row>
    <row r="31" spans="1:18" ht="13.35" customHeight="1">
      <c r="A31" s="1" t="s">
        <v>233</v>
      </c>
      <c r="B31" s="162"/>
      <c r="C31" s="163"/>
      <c r="D31" s="163"/>
      <c r="E31" s="163"/>
      <c r="F31" s="163"/>
      <c r="G31" s="163"/>
      <c r="H31" s="163"/>
      <c r="I31" s="163"/>
      <c r="J31" s="163"/>
      <c r="K31" s="163"/>
      <c r="L31" s="163"/>
      <c r="M31" s="163"/>
      <c r="N31" s="163"/>
      <c r="O31" s="163"/>
      <c r="P31" s="163"/>
      <c r="Q31" s="165"/>
    </row>
    <row r="32" spans="1:18" ht="13.35" customHeight="1">
      <c r="A32" s="2" t="s">
        <v>26</v>
      </c>
      <c r="B32" s="162"/>
      <c r="C32" s="163"/>
      <c r="D32" s="163"/>
      <c r="E32" s="163"/>
      <c r="F32" s="163"/>
      <c r="G32" s="163"/>
      <c r="H32" s="163"/>
      <c r="I32" s="163"/>
      <c r="J32" s="163"/>
      <c r="K32" s="163"/>
      <c r="L32" s="163"/>
      <c r="M32" s="163"/>
      <c r="N32" s="163"/>
      <c r="O32" s="163"/>
      <c r="P32" s="163"/>
      <c r="Q32" s="165"/>
    </row>
    <row r="33" spans="1:17" ht="13.35" customHeight="1">
      <c r="A33" s="172"/>
      <c r="C33" s="161"/>
      <c r="D33" s="161"/>
      <c r="E33" s="161"/>
      <c r="F33" s="161"/>
      <c r="G33" s="161"/>
      <c r="H33" s="161"/>
      <c r="J33" s="161"/>
      <c r="K33" s="161"/>
      <c r="L33" s="161"/>
      <c r="M33" s="161"/>
      <c r="N33" s="161"/>
      <c r="O33" s="161"/>
      <c r="P33" s="161"/>
      <c r="Q33" s="161"/>
    </row>
    <row r="34" spans="1:17" ht="13.35" customHeight="1">
      <c r="A34" s="251" t="s">
        <v>236</v>
      </c>
    </row>
    <row r="35" spans="1:17" ht="13.35" customHeight="1">
      <c r="A35" s="251" t="s">
        <v>237</v>
      </c>
    </row>
    <row r="36" spans="1:17" ht="13.35" customHeight="1">
      <c r="A36" s="252" t="s">
        <v>191</v>
      </c>
    </row>
    <row r="37" spans="1:17" ht="13.35" customHeight="1"/>
    <row r="38" spans="1:17" ht="13.35" customHeight="1"/>
    <row r="39" spans="1:17" ht="13.35" customHeight="1"/>
    <row r="40" spans="1:17" ht="13.35" customHeight="1"/>
    <row r="41" spans="1:17" ht="13.35" customHeight="1"/>
    <row r="42" spans="1:17" ht="13.35" customHeight="1"/>
    <row r="43" spans="1:17" ht="13.35" customHeight="1"/>
    <row r="44" spans="1:17" ht="13.35" customHeight="1"/>
    <row r="45" spans="1:17" ht="13.35" customHeight="1"/>
    <row r="46" spans="1:17" ht="13.35" customHeight="1"/>
    <row r="47" spans="1:17" ht="13.35" customHeight="1"/>
    <row r="48" spans="1:17"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sheetData>
  <phoneticPr fontId="0" type="noConversion"/>
  <pageMargins left="0" right="0" top="0.5" bottom="0" header="0" footer="0"/>
  <pageSetup scale="98" orientation="landscape" r:id="rId1"/>
  <headerFooter alignWithMargins="0">
    <oddHeader>&amp;R &amp;A &amp;F &amp;P  &amp;N</oddHeader>
  </headerFooter>
</worksheet>
</file>

<file path=xl/worksheets/sheet9.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Z78"/>
  <sheetViews>
    <sheetView showGridLines="0" workbookViewId="0"/>
  </sheetViews>
  <sheetFormatPr defaultColWidth="7.6640625" defaultRowHeight="12" customHeight="1"/>
  <cols>
    <col min="1" max="1" width="34" style="150" customWidth="1"/>
    <col min="2" max="2" width="3.6640625" style="150" customWidth="1"/>
    <col min="3" max="18" width="6.33203125" style="150" customWidth="1"/>
    <col min="19" max="23" width="7" style="150" customWidth="1"/>
    <col min="24" max="24" width="2.6640625" style="150" bestFit="1" customWidth="1"/>
    <col min="25" max="25" width="37.83203125" style="150" customWidth="1"/>
    <col min="26" max="26" width="2.6640625" style="150" bestFit="1" customWidth="1"/>
    <col min="27" max="16384" width="7.6640625" style="150"/>
  </cols>
  <sheetData>
    <row r="1" spans="1:26" s="334" customFormat="1" ht="12" customHeight="1">
      <c r="A1" s="322">
        <v>8</v>
      </c>
      <c r="C1" s="261"/>
      <c r="D1" s="261"/>
      <c r="E1" s="261"/>
      <c r="F1" s="261"/>
      <c r="G1" s="261"/>
      <c r="H1" s="261"/>
      <c r="I1" s="261"/>
      <c r="J1" s="261"/>
      <c r="K1" s="261"/>
      <c r="L1" s="261"/>
      <c r="M1" s="261"/>
      <c r="N1" s="261"/>
      <c r="O1" s="261"/>
      <c r="P1" s="261"/>
      <c r="T1" s="323"/>
      <c r="U1" s="323"/>
      <c r="V1" s="323"/>
      <c r="W1" s="323"/>
      <c r="Y1" s="335">
        <v>8</v>
      </c>
    </row>
    <row r="2" spans="1:26" ht="12" customHeight="1">
      <c r="A2" s="8" t="s">
        <v>52</v>
      </c>
      <c r="C2" s="65"/>
      <c r="D2" s="65"/>
      <c r="E2" s="65"/>
      <c r="F2" s="65"/>
      <c r="G2" s="65"/>
      <c r="H2" s="65"/>
      <c r="I2" s="65"/>
      <c r="J2" s="65"/>
      <c r="K2" s="65"/>
      <c r="L2" s="65"/>
      <c r="M2" s="65"/>
      <c r="N2" s="65"/>
      <c r="O2" s="65"/>
      <c r="P2" s="66"/>
      <c r="T2" s="208"/>
      <c r="U2" s="208"/>
      <c r="V2" s="208"/>
      <c r="W2" s="208"/>
      <c r="Y2" s="263" t="s">
        <v>170</v>
      </c>
    </row>
    <row r="3" spans="1:26" ht="12" customHeight="1">
      <c r="A3" s="151" t="s">
        <v>469</v>
      </c>
      <c r="C3" s="65"/>
      <c r="D3" s="65"/>
      <c r="E3" s="65"/>
      <c r="F3" s="65"/>
      <c r="G3" s="65"/>
      <c r="H3" s="65"/>
      <c r="I3" s="65"/>
      <c r="J3" s="65"/>
      <c r="K3" s="65"/>
      <c r="L3" s="65"/>
      <c r="M3" s="65"/>
      <c r="N3" s="65"/>
      <c r="O3" s="66"/>
      <c r="P3" s="66"/>
      <c r="T3" s="208"/>
      <c r="U3" s="208"/>
      <c r="V3" s="208"/>
      <c r="W3" s="208"/>
      <c r="Y3" s="271" t="s">
        <v>470</v>
      </c>
    </row>
    <row r="4" spans="1:26" ht="12" customHeight="1">
      <c r="A4" s="269" t="s">
        <v>355</v>
      </c>
      <c r="C4" s="65"/>
      <c r="D4" s="65"/>
      <c r="E4" s="65"/>
      <c r="F4" s="65"/>
      <c r="G4" s="65"/>
      <c r="H4" s="65"/>
      <c r="I4" s="65"/>
      <c r="J4" s="65"/>
      <c r="K4" s="65"/>
      <c r="L4" s="65"/>
      <c r="M4" s="65"/>
      <c r="N4" s="65"/>
      <c r="O4" s="66"/>
      <c r="P4" s="66"/>
      <c r="T4" s="208"/>
      <c r="U4" s="208"/>
      <c r="V4" s="208"/>
      <c r="W4" s="208"/>
      <c r="Y4" s="270" t="s">
        <v>238</v>
      </c>
    </row>
    <row r="5" spans="1:26" ht="12" customHeight="1">
      <c r="A5" s="116"/>
      <c r="B5" s="152"/>
      <c r="C5" s="67"/>
      <c r="D5" s="67"/>
      <c r="E5" s="67"/>
      <c r="F5" s="67"/>
      <c r="G5" s="67"/>
      <c r="H5" s="67"/>
      <c r="I5" s="67"/>
      <c r="J5" s="67"/>
      <c r="K5" s="67"/>
      <c r="L5" s="67"/>
      <c r="M5" s="67"/>
      <c r="N5" s="67"/>
      <c r="O5" s="68"/>
      <c r="P5" s="68"/>
      <c r="Q5" s="152"/>
      <c r="R5" s="152"/>
      <c r="S5" s="152"/>
      <c r="T5" s="219"/>
      <c r="U5" s="219"/>
      <c r="V5" s="213"/>
      <c r="W5" s="213"/>
      <c r="X5" s="152"/>
      <c r="Y5" s="152"/>
      <c r="Z5" s="152"/>
    </row>
    <row r="6" spans="1:26" ht="12" customHeight="1">
      <c r="A6" s="645"/>
      <c r="B6" s="645"/>
      <c r="C6" s="76">
        <v>1990</v>
      </c>
      <c r="D6" s="153" t="s">
        <v>15</v>
      </c>
      <c r="E6" s="153" t="s">
        <v>16</v>
      </c>
      <c r="F6" s="153" t="s">
        <v>17</v>
      </c>
      <c r="G6" s="153" t="s">
        <v>18</v>
      </c>
      <c r="H6" s="153" t="s">
        <v>19</v>
      </c>
      <c r="I6" s="69">
        <v>1996</v>
      </c>
      <c r="J6" s="69">
        <v>1997</v>
      </c>
      <c r="K6" s="69">
        <v>1998</v>
      </c>
      <c r="L6" s="69">
        <v>1999</v>
      </c>
      <c r="M6" s="69">
        <v>2000</v>
      </c>
      <c r="N6" s="69">
        <v>2001</v>
      </c>
      <c r="O6" s="69">
        <v>2002</v>
      </c>
      <c r="P6" s="76">
        <v>2003</v>
      </c>
      <c r="Q6" s="152">
        <v>2004</v>
      </c>
      <c r="R6" s="152">
        <v>2005</v>
      </c>
      <c r="S6" s="152">
        <v>2006</v>
      </c>
      <c r="T6" s="218">
        <v>2007</v>
      </c>
      <c r="U6" s="218">
        <v>2008</v>
      </c>
      <c r="V6" s="484">
        <v>2009</v>
      </c>
      <c r="W6" s="484">
        <v>2010</v>
      </c>
      <c r="X6" s="152" t="s">
        <v>22</v>
      </c>
    </row>
    <row r="7" spans="1:26" ht="12" customHeight="1">
      <c r="C7" s="66"/>
      <c r="D7" s="154"/>
      <c r="E7" s="154"/>
      <c r="F7" s="154"/>
      <c r="G7" s="154"/>
      <c r="H7" s="154"/>
      <c r="I7" s="77"/>
      <c r="J7" s="77"/>
      <c r="K7" s="77"/>
      <c r="L7" s="77"/>
      <c r="M7" s="77"/>
      <c r="N7" s="77"/>
      <c r="O7" s="77"/>
      <c r="P7" s="66"/>
    </row>
    <row r="8" spans="1:26" ht="12" customHeight="1">
      <c r="A8" s="348" t="s">
        <v>102</v>
      </c>
      <c r="B8" s="6"/>
      <c r="C8" s="352">
        <v>458.988</v>
      </c>
      <c r="D8" s="352">
        <v>-4.6588000000000003</v>
      </c>
      <c r="E8" s="352">
        <v>138.89400000000001</v>
      </c>
      <c r="F8" s="352">
        <v>113.098</v>
      </c>
      <c r="G8" s="352">
        <v>217.809</v>
      </c>
      <c r="H8" s="352">
        <v>293.82299999999998</v>
      </c>
      <c r="I8" s="352">
        <v>105.145</v>
      </c>
      <c r="J8" s="352">
        <v>-613.61099999999999</v>
      </c>
      <c r="K8" s="352">
        <v>-643.52200000000005</v>
      </c>
      <c r="L8" s="352">
        <v>30.6</v>
      </c>
      <c r="M8" s="352">
        <v>544.29999999999995</v>
      </c>
      <c r="N8" s="352">
        <v>416</v>
      </c>
      <c r="O8" s="352">
        <v>76.400000000000006</v>
      </c>
      <c r="P8" s="352">
        <v>984.7</v>
      </c>
      <c r="Q8" s="352">
        <v>1647.1</v>
      </c>
      <c r="R8" s="352">
        <v>3594</v>
      </c>
      <c r="S8" s="352">
        <v>7270.5</v>
      </c>
      <c r="T8" s="352">
        <v>5364.3</v>
      </c>
      <c r="U8" s="352">
        <v>8518.7999999999993</v>
      </c>
      <c r="V8" s="352">
        <v>1614.1</v>
      </c>
      <c r="W8" s="352">
        <v>2890.1</v>
      </c>
      <c r="X8" s="6"/>
      <c r="Y8" s="273" t="s">
        <v>239</v>
      </c>
    </row>
    <row r="9" spans="1:26" ht="12" customHeight="1">
      <c r="A9" s="348" t="s">
        <v>103</v>
      </c>
      <c r="B9" s="6"/>
      <c r="C9" s="352">
        <v>1960.09</v>
      </c>
      <c r="D9" s="352">
        <v>1774.47</v>
      </c>
      <c r="E9" s="352">
        <v>1691.36</v>
      </c>
      <c r="F9" s="352">
        <v>1500.09</v>
      </c>
      <c r="G9" s="352">
        <v>1777.64</v>
      </c>
      <c r="H9" s="352">
        <v>2456.14</v>
      </c>
      <c r="I9" s="352">
        <v>2354.08</v>
      </c>
      <c r="J9" s="352">
        <v>2447.9499999999998</v>
      </c>
      <c r="K9" s="352">
        <v>2258.02</v>
      </c>
      <c r="L9" s="352">
        <v>2815.8</v>
      </c>
      <c r="M9" s="352">
        <v>4290.3</v>
      </c>
      <c r="N9" s="352">
        <v>4304.2</v>
      </c>
      <c r="O9" s="352">
        <v>3920</v>
      </c>
      <c r="P9" s="352">
        <v>5204.8999999999996</v>
      </c>
      <c r="Q9" s="352">
        <v>6402.9</v>
      </c>
      <c r="R9" s="352">
        <v>9672.2999999999993</v>
      </c>
      <c r="S9" s="352">
        <v>14217.4</v>
      </c>
      <c r="T9" s="352">
        <v>13391.3</v>
      </c>
      <c r="U9" s="352">
        <v>18686.400000000001</v>
      </c>
      <c r="V9" s="352">
        <v>9175.2000000000007</v>
      </c>
      <c r="W9" s="352">
        <v>9862</v>
      </c>
      <c r="X9" s="6"/>
      <c r="Y9" s="273" t="s">
        <v>240</v>
      </c>
    </row>
    <row r="10" spans="1:26" ht="12" customHeight="1">
      <c r="A10" s="348" t="s">
        <v>104</v>
      </c>
      <c r="B10" s="6"/>
      <c r="C10" s="352">
        <v>-947.553</v>
      </c>
      <c r="D10" s="352">
        <v>-1210.28</v>
      </c>
      <c r="E10" s="352">
        <v>-995.62400000000002</v>
      </c>
      <c r="F10" s="352">
        <v>-952.90700000000004</v>
      </c>
      <c r="G10" s="352">
        <v>-1036.5899999999999</v>
      </c>
      <c r="H10" s="352">
        <v>-1868.47</v>
      </c>
      <c r="I10" s="352">
        <v>-1971.64</v>
      </c>
      <c r="J10" s="352">
        <v>-2976.59</v>
      </c>
      <c r="K10" s="352">
        <v>-2998.87</v>
      </c>
      <c r="L10" s="352">
        <v>-2752.2</v>
      </c>
      <c r="M10" s="352">
        <v>-3321.5</v>
      </c>
      <c r="N10" s="352">
        <v>-3586.1</v>
      </c>
      <c r="O10" s="352">
        <v>-3682.3</v>
      </c>
      <c r="P10" s="352">
        <v>-3911.7</v>
      </c>
      <c r="Q10" s="352">
        <v>-4894.2</v>
      </c>
      <c r="R10" s="352">
        <v>-5724.6</v>
      </c>
      <c r="S10" s="352">
        <v>-6517.2</v>
      </c>
      <c r="T10" s="352">
        <v>-7669.9</v>
      </c>
      <c r="U10" s="352">
        <v>-9622</v>
      </c>
      <c r="V10" s="352">
        <v>-6973.1</v>
      </c>
      <c r="W10" s="352">
        <v>-6433.8</v>
      </c>
      <c r="X10" s="6"/>
      <c r="Y10" s="273" t="s">
        <v>241</v>
      </c>
    </row>
    <row r="11" spans="1:26" ht="12" customHeight="1">
      <c r="A11" s="348" t="s">
        <v>105</v>
      </c>
      <c r="B11" s="6"/>
      <c r="C11" s="352">
        <v>1012.537</v>
      </c>
      <c r="D11" s="352">
        <v>564.19000000000005</v>
      </c>
      <c r="E11" s="352">
        <v>695.73599999999999</v>
      </c>
      <c r="F11" s="352">
        <v>547.18299999999999</v>
      </c>
      <c r="G11" s="352">
        <v>741.05</v>
      </c>
      <c r="H11" s="352">
        <v>587.66999999999996</v>
      </c>
      <c r="I11" s="352">
        <v>382.44</v>
      </c>
      <c r="J11" s="352">
        <v>-528.64</v>
      </c>
      <c r="K11" s="352">
        <v>-740.85</v>
      </c>
      <c r="L11" s="352">
        <v>63.6</v>
      </c>
      <c r="M11" s="352">
        <v>968.8</v>
      </c>
      <c r="N11" s="352">
        <v>718.1</v>
      </c>
      <c r="O11" s="352">
        <v>237.7</v>
      </c>
      <c r="P11" s="352">
        <v>1293.2</v>
      </c>
      <c r="Q11" s="352">
        <v>1508.7</v>
      </c>
      <c r="R11" s="352">
        <v>3947.7</v>
      </c>
      <c r="S11" s="352">
        <v>7700.2</v>
      </c>
      <c r="T11" s="352">
        <v>5721.4</v>
      </c>
      <c r="U11" s="352">
        <v>9064.4</v>
      </c>
      <c r="V11" s="352">
        <v>2202.1</v>
      </c>
      <c r="W11" s="352">
        <v>3428.2</v>
      </c>
      <c r="X11" s="6"/>
      <c r="Y11" s="273" t="s">
        <v>242</v>
      </c>
    </row>
    <row r="12" spans="1:26" ht="12" customHeight="1">
      <c r="A12" s="348" t="s">
        <v>322</v>
      </c>
      <c r="B12" s="6"/>
      <c r="C12" s="352">
        <v>328.541</v>
      </c>
      <c r="D12" s="352">
        <v>405.29399999999998</v>
      </c>
      <c r="E12" s="352">
        <v>452.72899999999998</v>
      </c>
      <c r="F12" s="352">
        <v>353.44200000000001</v>
      </c>
      <c r="G12" s="352">
        <v>326.60300000000001</v>
      </c>
      <c r="H12" s="352">
        <v>342.58100000000002</v>
      </c>
      <c r="I12" s="352">
        <v>461.24400000000003</v>
      </c>
      <c r="J12" s="352">
        <v>546.46100000000001</v>
      </c>
      <c r="K12" s="352">
        <v>671.73599999999999</v>
      </c>
      <c r="L12" s="352">
        <v>603.20000000000005</v>
      </c>
      <c r="M12" s="352">
        <v>553.79999999999995</v>
      </c>
      <c r="N12" s="352">
        <v>573.79999999999995</v>
      </c>
      <c r="O12" s="352">
        <v>637</v>
      </c>
      <c r="P12" s="352">
        <v>685.2</v>
      </c>
      <c r="Q12" s="352">
        <v>850.8</v>
      </c>
      <c r="R12" s="352">
        <v>896.9</v>
      </c>
      <c r="S12" s="352">
        <v>813.7</v>
      </c>
      <c r="T12" s="352">
        <v>923.8</v>
      </c>
      <c r="U12" s="352">
        <v>935.7</v>
      </c>
      <c r="V12" s="352">
        <v>764.8</v>
      </c>
      <c r="W12" s="352">
        <v>887.8</v>
      </c>
      <c r="X12" s="6"/>
      <c r="Y12" s="273" t="s">
        <v>243</v>
      </c>
    </row>
    <row r="13" spans="1:26" ht="12" customHeight="1">
      <c r="A13" s="348" t="s">
        <v>106</v>
      </c>
      <c r="B13" s="6"/>
      <c r="C13" s="352">
        <v>163.10599999999999</v>
      </c>
      <c r="D13" s="352">
        <v>171.74100000000001</v>
      </c>
      <c r="E13" s="352">
        <v>207.34100000000001</v>
      </c>
      <c r="F13" s="352">
        <v>197.58600000000001</v>
      </c>
      <c r="G13" s="352">
        <v>176.42400000000001</v>
      </c>
      <c r="H13" s="352">
        <v>193.803</v>
      </c>
      <c r="I13" s="352">
        <v>196.417</v>
      </c>
      <c r="J13" s="352">
        <v>197.24299999999999</v>
      </c>
      <c r="K13" s="352">
        <v>201.816</v>
      </c>
      <c r="L13" s="352">
        <v>204.4</v>
      </c>
      <c r="M13" s="352">
        <v>207.6</v>
      </c>
      <c r="N13" s="352">
        <v>207.3</v>
      </c>
      <c r="O13" s="352">
        <v>202.5</v>
      </c>
      <c r="P13" s="352">
        <v>246.5</v>
      </c>
      <c r="Q13" s="352">
        <v>294.7</v>
      </c>
      <c r="R13" s="352">
        <v>215.2</v>
      </c>
      <c r="S13" s="352">
        <v>202.3</v>
      </c>
      <c r="T13" s="352">
        <v>229.4</v>
      </c>
      <c r="U13" s="352">
        <v>218</v>
      </c>
      <c r="V13" s="352">
        <v>215.2</v>
      </c>
      <c r="W13" s="352" t="s">
        <v>24</v>
      </c>
      <c r="X13" s="6"/>
      <c r="Y13" s="273" t="s">
        <v>244</v>
      </c>
    </row>
    <row r="14" spans="1:26" ht="12" customHeight="1">
      <c r="A14" s="348" t="s">
        <v>107</v>
      </c>
      <c r="B14" s="6"/>
      <c r="C14" s="352">
        <v>94.7059</v>
      </c>
      <c r="D14" s="352">
        <v>103.57599999999999</v>
      </c>
      <c r="E14" s="352">
        <v>111.2</v>
      </c>
      <c r="F14" s="352">
        <v>80.918000000000006</v>
      </c>
      <c r="G14" s="352">
        <v>86.498900000000006</v>
      </c>
      <c r="H14" s="352">
        <v>77.406800000000004</v>
      </c>
      <c r="I14" s="352">
        <v>107.82599999999999</v>
      </c>
      <c r="J14" s="352">
        <v>192.55600000000001</v>
      </c>
      <c r="K14" s="352">
        <v>200.60900000000001</v>
      </c>
      <c r="L14" s="352">
        <v>209.6</v>
      </c>
      <c r="M14" s="352">
        <v>212.8</v>
      </c>
      <c r="N14" s="352">
        <v>200.9</v>
      </c>
      <c r="O14" s="352">
        <v>242</v>
      </c>
      <c r="P14" s="352">
        <v>248.9</v>
      </c>
      <c r="Q14" s="352">
        <v>341.5</v>
      </c>
      <c r="R14" s="352">
        <v>453</v>
      </c>
      <c r="S14" s="352">
        <v>382.2</v>
      </c>
      <c r="T14" s="352">
        <v>463.1</v>
      </c>
      <c r="U14" s="352">
        <v>396.9</v>
      </c>
      <c r="V14" s="352">
        <v>366.6</v>
      </c>
      <c r="W14" s="352" t="s">
        <v>24</v>
      </c>
      <c r="X14" s="6"/>
      <c r="Y14" s="273" t="s">
        <v>245</v>
      </c>
    </row>
    <row r="15" spans="1:26" ht="12" customHeight="1">
      <c r="A15" s="348" t="s">
        <v>108</v>
      </c>
      <c r="B15" s="6"/>
      <c r="C15" s="352">
        <v>70.729100000000003</v>
      </c>
      <c r="D15" s="352">
        <v>129.977</v>
      </c>
      <c r="E15" s="352">
        <v>134.18799999999999</v>
      </c>
      <c r="F15" s="352">
        <v>74.938000000000002</v>
      </c>
      <c r="G15" s="352">
        <v>63.680100000000003</v>
      </c>
      <c r="H15" s="352">
        <v>71.371200000000002</v>
      </c>
      <c r="I15" s="352">
        <v>157.001</v>
      </c>
      <c r="J15" s="352">
        <v>156.66200000000001</v>
      </c>
      <c r="K15" s="352">
        <v>269.31099999999998</v>
      </c>
      <c r="L15" s="352">
        <v>189.2</v>
      </c>
      <c r="M15" s="352">
        <v>133.4</v>
      </c>
      <c r="N15" s="352">
        <v>165.6</v>
      </c>
      <c r="O15" s="352">
        <v>192.5</v>
      </c>
      <c r="P15" s="352">
        <v>189.8</v>
      </c>
      <c r="Q15" s="352">
        <v>214.6</v>
      </c>
      <c r="R15" s="352">
        <v>228.7</v>
      </c>
      <c r="S15" s="352">
        <v>229.2</v>
      </c>
      <c r="T15" s="352">
        <v>231.3</v>
      </c>
      <c r="U15" s="352">
        <v>320.8</v>
      </c>
      <c r="V15" s="352">
        <v>183</v>
      </c>
      <c r="W15" s="352" t="s">
        <v>24</v>
      </c>
      <c r="X15" s="6"/>
      <c r="Y15" s="273" t="s">
        <v>246</v>
      </c>
    </row>
    <row r="16" spans="1:26" ht="12" customHeight="1">
      <c r="A16" s="348" t="s">
        <v>323</v>
      </c>
      <c r="B16" s="6"/>
      <c r="C16" s="352">
        <v>-479.15300000000002</v>
      </c>
      <c r="D16" s="352">
        <v>-534.42399999999998</v>
      </c>
      <c r="E16" s="352">
        <v>-561.85900000000004</v>
      </c>
      <c r="F16" s="352">
        <v>-466.39</v>
      </c>
      <c r="G16" s="352">
        <v>-438.11500000000001</v>
      </c>
      <c r="H16" s="352">
        <v>-241.88800000000001</v>
      </c>
      <c r="I16" s="352">
        <v>-217.46600000000001</v>
      </c>
      <c r="J16" s="352">
        <v>-254.06</v>
      </c>
      <c r="K16" s="352">
        <v>-255.35400000000001</v>
      </c>
      <c r="L16" s="352">
        <v>-274</v>
      </c>
      <c r="M16" s="352">
        <v>-387.7</v>
      </c>
      <c r="N16" s="352">
        <v>-370</v>
      </c>
      <c r="O16" s="352">
        <v>-373</v>
      </c>
      <c r="P16" s="352">
        <v>-371.4</v>
      </c>
      <c r="Q16" s="352">
        <v>-371.3</v>
      </c>
      <c r="R16" s="352">
        <v>-540.70000000000005</v>
      </c>
      <c r="S16" s="352">
        <v>-362.8</v>
      </c>
      <c r="T16" s="352">
        <v>-377.4</v>
      </c>
      <c r="U16" s="352">
        <v>-326</v>
      </c>
      <c r="V16" s="352">
        <v>-383.1</v>
      </c>
      <c r="W16" s="352">
        <v>-373.1</v>
      </c>
      <c r="X16" s="6"/>
      <c r="Y16" s="273" t="s">
        <v>247</v>
      </c>
    </row>
    <row r="17" spans="1:26" ht="12" customHeight="1">
      <c r="A17" s="348" t="s">
        <v>106</v>
      </c>
      <c r="B17" s="6"/>
      <c r="C17" s="352">
        <v>-237.81200000000001</v>
      </c>
      <c r="D17" s="352">
        <v>-278.04700000000003</v>
      </c>
      <c r="E17" s="352">
        <v>-269.24700000000001</v>
      </c>
      <c r="F17" s="352">
        <v>-242.1</v>
      </c>
      <c r="G17" s="352">
        <v>-235.17599999999999</v>
      </c>
      <c r="H17" s="352">
        <v>-94.186199999999999</v>
      </c>
      <c r="I17" s="352">
        <v>-93.471100000000007</v>
      </c>
      <c r="J17" s="352">
        <v>-109.09099999999999</v>
      </c>
      <c r="K17" s="352">
        <v>-123.827</v>
      </c>
      <c r="L17" s="352">
        <v>-123.6</v>
      </c>
      <c r="M17" s="352">
        <v>-173.2</v>
      </c>
      <c r="N17" s="352">
        <v>-116.6</v>
      </c>
      <c r="O17" s="352">
        <v>-117.4</v>
      </c>
      <c r="P17" s="352">
        <v>-161.30000000000001</v>
      </c>
      <c r="Q17" s="352">
        <v>-162.30000000000001</v>
      </c>
      <c r="R17" s="352">
        <v>-191.4</v>
      </c>
      <c r="S17" s="352">
        <v>-160.5</v>
      </c>
      <c r="T17" s="352">
        <v>-171.9</v>
      </c>
      <c r="U17" s="352">
        <v>-128.69999999999999</v>
      </c>
      <c r="V17" s="352">
        <v>-129.9</v>
      </c>
      <c r="W17" s="352" t="s">
        <v>24</v>
      </c>
      <c r="X17" s="6"/>
      <c r="Y17" s="273" t="s">
        <v>244</v>
      </c>
    </row>
    <row r="18" spans="1:26" ht="12" customHeight="1">
      <c r="A18" s="348" t="s">
        <v>107</v>
      </c>
      <c r="B18" s="6"/>
      <c r="C18" s="352">
        <v>-122.259</v>
      </c>
      <c r="D18" s="352">
        <v>-112.8</v>
      </c>
      <c r="E18" s="352">
        <v>-114.988</v>
      </c>
      <c r="F18" s="352">
        <v>-106.352</v>
      </c>
      <c r="G18" s="352">
        <v>-89.503200000000007</v>
      </c>
      <c r="H18" s="352">
        <v>-69.302999999999997</v>
      </c>
      <c r="I18" s="352">
        <v>-75.702799999999996</v>
      </c>
      <c r="J18" s="352">
        <v>-71.580799999999996</v>
      </c>
      <c r="K18" s="352">
        <v>-67.002099999999999</v>
      </c>
      <c r="L18" s="352">
        <v>-82.8</v>
      </c>
      <c r="M18" s="352">
        <v>-147.1</v>
      </c>
      <c r="N18" s="352">
        <v>-151</v>
      </c>
      <c r="O18" s="352">
        <v>-186.3</v>
      </c>
      <c r="P18" s="352">
        <v>-107.2</v>
      </c>
      <c r="Q18" s="352">
        <v>-95.9</v>
      </c>
      <c r="R18" s="352">
        <v>-180</v>
      </c>
      <c r="S18" s="352">
        <v>-92.8</v>
      </c>
      <c r="T18" s="352">
        <v>-93.7</v>
      </c>
      <c r="U18" s="352">
        <v>-75.3</v>
      </c>
      <c r="V18" s="352">
        <v>-105.2</v>
      </c>
      <c r="W18" s="352" t="s">
        <v>24</v>
      </c>
      <c r="X18" s="6"/>
      <c r="Y18" s="273" t="s">
        <v>245</v>
      </c>
    </row>
    <row r="19" spans="1:26" ht="12" customHeight="1">
      <c r="A19" s="348" t="s">
        <v>108</v>
      </c>
      <c r="B19" s="6"/>
      <c r="C19" s="352">
        <v>-119.08199999999999</v>
      </c>
      <c r="D19" s="352">
        <v>-143.577</v>
      </c>
      <c r="E19" s="352">
        <v>-177.624</v>
      </c>
      <c r="F19" s="352">
        <v>-117.938</v>
      </c>
      <c r="G19" s="352">
        <v>-113.4358</v>
      </c>
      <c r="H19" s="352">
        <v>-78.398799999999994</v>
      </c>
      <c r="I19" s="352">
        <v>-48.292099999999998</v>
      </c>
      <c r="J19" s="352">
        <v>-73.388199999999998</v>
      </c>
      <c r="K19" s="352">
        <v>-64.524900000000002</v>
      </c>
      <c r="L19" s="352">
        <v>-67.599999999999994</v>
      </c>
      <c r="M19" s="352">
        <v>-67.400000000000006</v>
      </c>
      <c r="N19" s="352">
        <v>-102.4</v>
      </c>
      <c r="O19" s="352">
        <v>-69.3</v>
      </c>
      <c r="P19" s="352">
        <v>-102.9</v>
      </c>
      <c r="Q19" s="352">
        <v>-113.1</v>
      </c>
      <c r="R19" s="352">
        <v>-169.3</v>
      </c>
      <c r="S19" s="352">
        <v>-109.5</v>
      </c>
      <c r="T19" s="352">
        <v>-111.8</v>
      </c>
      <c r="U19" s="352">
        <v>-122</v>
      </c>
      <c r="V19" s="352">
        <v>-148</v>
      </c>
      <c r="W19" s="352" t="s">
        <v>24</v>
      </c>
      <c r="X19" s="6"/>
      <c r="Y19" s="273" t="s">
        <v>248</v>
      </c>
    </row>
    <row r="20" spans="1:26" ht="12" customHeight="1">
      <c r="A20" s="348" t="s">
        <v>109</v>
      </c>
      <c r="B20" s="6"/>
      <c r="C20" s="352">
        <v>861.92499999999995</v>
      </c>
      <c r="D20" s="352">
        <v>435.06</v>
      </c>
      <c r="E20" s="352">
        <v>586.60599999999999</v>
      </c>
      <c r="F20" s="352">
        <v>434.23500000000001</v>
      </c>
      <c r="G20" s="352">
        <v>629.53800000000001</v>
      </c>
      <c r="H20" s="352">
        <v>688.36300000000006</v>
      </c>
      <c r="I20" s="352">
        <v>626.21799999999996</v>
      </c>
      <c r="J20" s="352">
        <v>-236.239</v>
      </c>
      <c r="K20" s="352">
        <v>-324.46800000000002</v>
      </c>
      <c r="L20" s="352">
        <v>392.8</v>
      </c>
      <c r="M20" s="352">
        <v>1134.9000000000001</v>
      </c>
      <c r="N20" s="352">
        <v>921.9</v>
      </c>
      <c r="O20" s="352">
        <v>501.7</v>
      </c>
      <c r="P20" s="352">
        <v>1607</v>
      </c>
      <c r="Q20" s="352">
        <v>1988.2</v>
      </c>
      <c r="R20" s="352">
        <v>4303.8999999999996</v>
      </c>
      <c r="S20" s="352">
        <v>8151.1</v>
      </c>
      <c r="T20" s="352">
        <v>6267.8</v>
      </c>
      <c r="U20" s="352">
        <v>9674.1</v>
      </c>
      <c r="V20" s="352">
        <v>2583.8000000000002</v>
      </c>
      <c r="W20" s="352">
        <v>3942.9</v>
      </c>
      <c r="X20" s="6"/>
      <c r="Y20" s="273" t="s">
        <v>249</v>
      </c>
    </row>
    <row r="21" spans="1:26" ht="12" customHeight="1">
      <c r="A21" s="348" t="s">
        <v>324</v>
      </c>
      <c r="B21" s="6"/>
      <c r="C21" s="352">
        <v>39.6235</v>
      </c>
      <c r="D21" s="352">
        <v>48.611800000000002</v>
      </c>
      <c r="E21" s="352">
        <v>29.7882</v>
      </c>
      <c r="F21" s="352">
        <v>40.216099999999997</v>
      </c>
      <c r="G21" s="352">
        <v>56.675800000000002</v>
      </c>
      <c r="H21" s="352">
        <v>76.616600000000005</v>
      </c>
      <c r="I21" s="352">
        <v>39.100299999999997</v>
      </c>
      <c r="J21" s="352">
        <v>63.790900000000001</v>
      </c>
      <c r="K21" s="352">
        <v>64.017200000000003</v>
      </c>
      <c r="L21" s="352">
        <v>68.3</v>
      </c>
      <c r="M21" s="352">
        <v>80.900000000000006</v>
      </c>
      <c r="N21" s="352">
        <v>108.7</v>
      </c>
      <c r="O21" s="352">
        <v>63.7</v>
      </c>
      <c r="P21" s="352">
        <v>78.2</v>
      </c>
      <c r="Q21" s="352">
        <v>66.2</v>
      </c>
      <c r="R21" s="352">
        <v>83.8</v>
      </c>
      <c r="S21" s="352">
        <v>261.89999999999998</v>
      </c>
      <c r="T21" s="352">
        <v>267.10000000000002</v>
      </c>
      <c r="U21" s="352">
        <v>309.89999999999998</v>
      </c>
      <c r="V21" s="352">
        <v>297.60000000000002</v>
      </c>
      <c r="W21" s="352" t="s">
        <v>24</v>
      </c>
      <c r="X21" s="6"/>
      <c r="Y21" s="273" t="s">
        <v>250</v>
      </c>
    </row>
    <row r="22" spans="1:26" ht="12" customHeight="1">
      <c r="A22" s="348" t="s">
        <v>110</v>
      </c>
      <c r="B22" s="6"/>
      <c r="C22" s="352" t="s">
        <v>24</v>
      </c>
      <c r="D22" s="352" t="s">
        <v>24</v>
      </c>
      <c r="E22" s="352" t="s">
        <v>24</v>
      </c>
      <c r="F22" s="352" t="s">
        <v>24</v>
      </c>
      <c r="G22" s="352" t="s">
        <v>24</v>
      </c>
      <c r="H22" s="352" t="s">
        <v>24</v>
      </c>
      <c r="I22" s="352" t="s">
        <v>24</v>
      </c>
      <c r="J22" s="352" t="s">
        <v>24</v>
      </c>
      <c r="K22" s="352">
        <v>8.7407000000000004</v>
      </c>
      <c r="L22" s="352">
        <v>8.0944000000000003</v>
      </c>
      <c r="M22" s="352">
        <v>6.6517999999999997</v>
      </c>
      <c r="N22" s="352">
        <v>12.985200000000001</v>
      </c>
      <c r="O22" s="352">
        <v>3.3155000000000001</v>
      </c>
      <c r="P22" s="352">
        <v>5.2161</v>
      </c>
      <c r="Q22" s="352">
        <v>6.1555</v>
      </c>
      <c r="R22" s="352">
        <v>6.5617000000000001</v>
      </c>
      <c r="S22" s="352">
        <v>7.2179000000000002</v>
      </c>
      <c r="T22" s="352">
        <v>8.3727999999999998</v>
      </c>
      <c r="U22" s="352" t="s">
        <v>24</v>
      </c>
      <c r="V22" s="352" t="s">
        <v>24</v>
      </c>
      <c r="W22" s="352" t="s">
        <v>24</v>
      </c>
      <c r="X22" s="6"/>
      <c r="Y22" s="273" t="s">
        <v>251</v>
      </c>
    </row>
    <row r="23" spans="1:26" ht="12" customHeight="1">
      <c r="A23" s="348" t="s">
        <v>111</v>
      </c>
      <c r="B23" s="6"/>
      <c r="C23" s="352">
        <v>39.6235</v>
      </c>
      <c r="D23" s="352">
        <v>48.611800000000002</v>
      </c>
      <c r="E23" s="352">
        <v>29.7882</v>
      </c>
      <c r="F23" s="352">
        <v>40.216099999999997</v>
      </c>
      <c r="G23" s="352">
        <v>56.675800000000002</v>
      </c>
      <c r="H23" s="352">
        <v>76.616600000000005</v>
      </c>
      <c r="I23" s="352">
        <v>39.100299999999997</v>
      </c>
      <c r="J23" s="352">
        <v>63.790900000000001</v>
      </c>
      <c r="K23" s="352">
        <v>55.276400000000002</v>
      </c>
      <c r="L23" s="352">
        <v>60.205500000000001</v>
      </c>
      <c r="M23" s="352">
        <v>74.248099999999994</v>
      </c>
      <c r="N23" s="352">
        <v>95.714799999999997</v>
      </c>
      <c r="O23" s="352">
        <v>60.384399999999999</v>
      </c>
      <c r="P23" s="352">
        <v>72.983800000000002</v>
      </c>
      <c r="Q23" s="352">
        <v>60.044499999999999</v>
      </c>
      <c r="R23" s="352">
        <v>77.238200000000006</v>
      </c>
      <c r="S23" s="352">
        <v>254.68199999999999</v>
      </c>
      <c r="T23" s="352">
        <v>258.72710000000001</v>
      </c>
      <c r="U23" s="352">
        <v>309.89999999999998</v>
      </c>
      <c r="V23" s="352">
        <v>297.60000000000002</v>
      </c>
      <c r="W23" s="352" t="s">
        <v>24</v>
      </c>
      <c r="X23" s="6"/>
      <c r="Y23" s="273" t="s">
        <v>252</v>
      </c>
    </row>
    <row r="24" spans="1:26" ht="12" hidden="1" customHeight="1">
      <c r="A24" s="348" t="s">
        <v>325</v>
      </c>
      <c r="B24" s="6"/>
      <c r="C24" s="352" t="s">
        <v>24</v>
      </c>
      <c r="D24" s="352" t="s">
        <v>24</v>
      </c>
      <c r="E24" s="352" t="s">
        <v>24</v>
      </c>
      <c r="F24" s="352" t="s">
        <v>24</v>
      </c>
      <c r="G24" s="352" t="s">
        <v>24</v>
      </c>
      <c r="H24" s="352" t="s">
        <v>24</v>
      </c>
      <c r="I24" s="352" t="s">
        <v>24</v>
      </c>
      <c r="J24" s="352" t="s">
        <v>24</v>
      </c>
      <c r="K24" s="352" t="s">
        <v>24</v>
      </c>
      <c r="L24" s="352" t="s">
        <v>24</v>
      </c>
      <c r="M24" s="352" t="s">
        <v>24</v>
      </c>
      <c r="N24" s="352" t="s">
        <v>24</v>
      </c>
      <c r="O24" s="352" t="s">
        <v>24</v>
      </c>
      <c r="P24" s="352" t="s">
        <v>24</v>
      </c>
      <c r="Q24" s="352" t="s">
        <v>24</v>
      </c>
      <c r="R24" s="352" t="s">
        <v>24</v>
      </c>
      <c r="S24" s="352" t="s">
        <v>24</v>
      </c>
      <c r="T24" s="352" t="s">
        <v>24</v>
      </c>
      <c r="U24" s="352" t="s">
        <v>24</v>
      </c>
      <c r="V24" s="352" t="s">
        <v>24</v>
      </c>
      <c r="W24" s="352" t="s">
        <v>24</v>
      </c>
      <c r="X24" s="6"/>
      <c r="Y24" s="273" t="s">
        <v>253</v>
      </c>
      <c r="Z24" s="155"/>
    </row>
    <row r="25" spans="1:26" ht="12" customHeight="1">
      <c r="A25" s="348" t="s">
        <v>326</v>
      </c>
      <c r="B25" s="6"/>
      <c r="C25" s="352" t="s">
        <v>24</v>
      </c>
      <c r="D25" s="352">
        <v>1.5074000000000001</v>
      </c>
      <c r="E25" s="352">
        <v>1.5074000000000001</v>
      </c>
      <c r="F25" s="352">
        <v>1.4777</v>
      </c>
      <c r="G25" s="352">
        <v>1.5629</v>
      </c>
      <c r="H25" s="352">
        <v>1.6148</v>
      </c>
      <c r="I25" s="352">
        <v>1.7518</v>
      </c>
      <c r="J25" s="352">
        <v>1.6333</v>
      </c>
      <c r="K25" s="352">
        <v>1.6258999999999999</v>
      </c>
      <c r="L25" s="352">
        <v>0.77769999999999995</v>
      </c>
      <c r="M25" s="352">
        <v>1.1880999999999999</v>
      </c>
      <c r="N25" s="352">
        <v>1.1880999999999999</v>
      </c>
      <c r="O25" s="352">
        <v>0.71619999999999995</v>
      </c>
      <c r="P25" s="352">
        <v>0.69450000000000001</v>
      </c>
      <c r="Q25" s="352">
        <v>5.4800000000000001E-2</v>
      </c>
      <c r="R25" s="352">
        <v>7.7200000000000005E-2</v>
      </c>
      <c r="S25" s="352">
        <v>1.4995000000000001</v>
      </c>
      <c r="T25" s="352">
        <v>2.7202000000000002</v>
      </c>
      <c r="U25" s="352" t="s">
        <v>24</v>
      </c>
      <c r="V25" s="352" t="s">
        <v>24</v>
      </c>
      <c r="W25" s="352" t="s">
        <v>24</v>
      </c>
      <c r="X25" s="6"/>
      <c r="Y25" s="273" t="s">
        <v>327</v>
      </c>
      <c r="Z25" s="155"/>
    </row>
    <row r="26" spans="1:26" ht="12" customHeight="1">
      <c r="A26" s="348" t="s">
        <v>112</v>
      </c>
      <c r="B26" s="6"/>
      <c r="C26" s="352">
        <v>39.6235</v>
      </c>
      <c r="D26" s="352">
        <v>47.104300000000002</v>
      </c>
      <c r="E26" s="352">
        <v>28.2807</v>
      </c>
      <c r="F26" s="352">
        <v>38.738300000000002</v>
      </c>
      <c r="G26" s="352">
        <v>55.1128</v>
      </c>
      <c r="H26" s="352">
        <v>75.0017</v>
      </c>
      <c r="I26" s="352">
        <v>37.348399999999998</v>
      </c>
      <c r="J26" s="352">
        <v>62.157499999999999</v>
      </c>
      <c r="K26" s="352">
        <v>53.650500000000001</v>
      </c>
      <c r="L26" s="352">
        <v>59.427700000000002</v>
      </c>
      <c r="M26" s="352">
        <v>73.06</v>
      </c>
      <c r="N26" s="352">
        <v>94.526600000000002</v>
      </c>
      <c r="O26" s="352">
        <v>59.668199999999999</v>
      </c>
      <c r="P26" s="352">
        <v>72.289299999999997</v>
      </c>
      <c r="Q26" s="352">
        <v>59.989600000000003</v>
      </c>
      <c r="R26" s="352">
        <v>77.160899999999998</v>
      </c>
      <c r="S26" s="352">
        <v>253.1825</v>
      </c>
      <c r="T26" s="352">
        <v>256.00689999999997</v>
      </c>
      <c r="U26" s="352" t="s">
        <v>24</v>
      </c>
      <c r="V26" s="352" t="s">
        <v>24</v>
      </c>
      <c r="W26" s="352" t="s">
        <v>24</v>
      </c>
      <c r="X26" s="6"/>
      <c r="Y26" s="273" t="s">
        <v>256</v>
      </c>
      <c r="Z26" s="155"/>
    </row>
    <row r="27" spans="1:26" ht="12" customHeight="1">
      <c r="A27" s="348" t="s">
        <v>328</v>
      </c>
      <c r="B27" s="6"/>
      <c r="C27" s="352">
        <v>-436.4</v>
      </c>
      <c r="D27" s="352">
        <v>-490.68200000000002</v>
      </c>
      <c r="E27" s="352">
        <v>-477.88200000000001</v>
      </c>
      <c r="F27" s="352">
        <v>-366.03699999999998</v>
      </c>
      <c r="G27" s="352">
        <v>-468.73099999999999</v>
      </c>
      <c r="H27" s="352">
        <v>-466.67700000000002</v>
      </c>
      <c r="I27" s="352">
        <v>-553.11599999999999</v>
      </c>
      <c r="J27" s="352">
        <v>-444.98500000000001</v>
      </c>
      <c r="K27" s="352">
        <v>-405.29899999999998</v>
      </c>
      <c r="L27" s="352">
        <v>-468.2</v>
      </c>
      <c r="M27" s="352">
        <v>-709.4</v>
      </c>
      <c r="N27" s="352">
        <v>-648</v>
      </c>
      <c r="O27" s="352">
        <v>-543.5</v>
      </c>
      <c r="P27" s="352">
        <v>-759.1</v>
      </c>
      <c r="Q27" s="352">
        <v>-463.5</v>
      </c>
      <c r="R27" s="352">
        <v>-843.8</v>
      </c>
      <c r="S27" s="352">
        <v>-1197.7</v>
      </c>
      <c r="T27" s="352">
        <v>-1230.8</v>
      </c>
      <c r="U27" s="352">
        <v>-1512.1</v>
      </c>
      <c r="V27" s="352">
        <v>-1294.3</v>
      </c>
      <c r="W27" s="352" t="s">
        <v>24</v>
      </c>
      <c r="X27" s="6"/>
      <c r="Y27" s="273" t="s">
        <v>255</v>
      </c>
      <c r="Z27" s="155"/>
    </row>
    <row r="28" spans="1:26" ht="12" hidden="1" customHeight="1">
      <c r="A28" s="348" t="s">
        <v>110</v>
      </c>
      <c r="B28" s="6"/>
      <c r="C28" s="352">
        <v>-1.6666000000000001</v>
      </c>
      <c r="D28" s="352" t="s">
        <v>24</v>
      </c>
      <c r="E28" s="352" t="s">
        <v>24</v>
      </c>
      <c r="F28" s="352" t="s">
        <v>24</v>
      </c>
      <c r="G28" s="352" t="s">
        <v>24</v>
      </c>
      <c r="H28" s="352">
        <v>-0.2074</v>
      </c>
      <c r="I28" s="352" t="s">
        <v>24</v>
      </c>
      <c r="J28" s="352" t="s">
        <v>24</v>
      </c>
      <c r="K28" s="352" t="s">
        <v>24</v>
      </c>
      <c r="L28" s="352" t="s">
        <v>24</v>
      </c>
      <c r="M28" s="352" t="s">
        <v>24</v>
      </c>
      <c r="N28" s="352" t="s">
        <v>24</v>
      </c>
      <c r="O28" s="352" t="s">
        <v>24</v>
      </c>
      <c r="P28" s="352" t="s">
        <v>24</v>
      </c>
      <c r="Q28" s="352" t="s">
        <v>24</v>
      </c>
      <c r="R28" s="352" t="s">
        <v>24</v>
      </c>
      <c r="S28" s="352" t="s">
        <v>24</v>
      </c>
      <c r="T28" s="352" t="s">
        <v>24</v>
      </c>
      <c r="U28" s="352" t="s">
        <v>24</v>
      </c>
      <c r="V28" s="352" t="s">
        <v>24</v>
      </c>
      <c r="W28" s="352" t="s">
        <v>24</v>
      </c>
      <c r="X28" s="6"/>
      <c r="Y28" s="273" t="s">
        <v>251</v>
      </c>
      <c r="Z28" s="155"/>
    </row>
    <row r="29" spans="1:26" ht="12" customHeight="1">
      <c r="A29" s="348" t="s">
        <v>111</v>
      </c>
      <c r="B29" s="6"/>
      <c r="C29" s="352">
        <v>-434.73329999999999</v>
      </c>
      <c r="D29" s="352">
        <v>-490.68200000000002</v>
      </c>
      <c r="E29" s="352">
        <v>-477.88200000000001</v>
      </c>
      <c r="F29" s="352">
        <v>-366.03699999999998</v>
      </c>
      <c r="G29" s="352">
        <v>-468.73099999999999</v>
      </c>
      <c r="H29" s="352">
        <v>-466.46949999999998</v>
      </c>
      <c r="I29" s="352">
        <v>-553.11599999999999</v>
      </c>
      <c r="J29" s="352">
        <v>-444.98500000000001</v>
      </c>
      <c r="K29" s="352">
        <v>-405.29899999999998</v>
      </c>
      <c r="L29" s="352">
        <v>-468.2</v>
      </c>
      <c r="M29" s="352">
        <v>-709.4</v>
      </c>
      <c r="N29" s="352">
        <v>-648</v>
      </c>
      <c r="O29" s="352">
        <v>-543.5</v>
      </c>
      <c r="P29" s="352">
        <v>-759.1</v>
      </c>
      <c r="Q29" s="352">
        <v>-463.5</v>
      </c>
      <c r="R29" s="352">
        <v>-843.8</v>
      </c>
      <c r="S29" s="352">
        <v>-1197.7</v>
      </c>
      <c r="T29" s="352">
        <v>-1230.8</v>
      </c>
      <c r="U29" s="352">
        <v>-1512.1</v>
      </c>
      <c r="V29" s="352">
        <v>-1294.3</v>
      </c>
      <c r="W29" s="352" t="s">
        <v>24</v>
      </c>
      <c r="X29" s="6"/>
      <c r="Y29" s="273" t="s">
        <v>252</v>
      </c>
      <c r="Z29" s="155"/>
    </row>
    <row r="30" spans="1:26" ht="12" customHeight="1">
      <c r="A30" s="348" t="s">
        <v>325</v>
      </c>
      <c r="B30" s="6"/>
      <c r="C30" s="352">
        <v>-19.081499999999998</v>
      </c>
      <c r="D30" s="352">
        <v>-15.225899999999999</v>
      </c>
      <c r="E30" s="352">
        <v>-15.4</v>
      </c>
      <c r="F30" s="352">
        <v>-15.411099999999999</v>
      </c>
      <c r="G30" s="352">
        <v>-15.8444</v>
      </c>
      <c r="H30" s="352">
        <v>-13.174099999999999</v>
      </c>
      <c r="I30" s="352">
        <v>-15.0556</v>
      </c>
      <c r="J30" s="352">
        <v>-15.0815</v>
      </c>
      <c r="K30" s="352">
        <v>-15.514799999999999</v>
      </c>
      <c r="L30" s="352">
        <v>-22.101099999999999</v>
      </c>
      <c r="M30" s="352">
        <v>-22.245200000000001</v>
      </c>
      <c r="N30" s="352">
        <v>-26.2196</v>
      </c>
      <c r="O30" s="352">
        <v>-24.130400000000002</v>
      </c>
      <c r="P30" s="352">
        <v>-23.875299999999999</v>
      </c>
      <c r="Q30" s="352">
        <v>-24.681999999999999</v>
      </c>
      <c r="R30" s="352">
        <v>-30.689299999999999</v>
      </c>
      <c r="S30" s="352">
        <v>-41.554499999999997</v>
      </c>
      <c r="T30" s="352">
        <v>-42.087299999999999</v>
      </c>
      <c r="U30" s="352" t="s">
        <v>24</v>
      </c>
      <c r="V30" s="352" t="s">
        <v>24</v>
      </c>
      <c r="W30" s="352" t="s">
        <v>24</v>
      </c>
      <c r="X30" s="6"/>
      <c r="Y30" s="273" t="s">
        <v>253</v>
      </c>
      <c r="Z30" s="155"/>
    </row>
    <row r="31" spans="1:26" ht="12" hidden="1" customHeight="1">
      <c r="A31" s="348" t="s">
        <v>326</v>
      </c>
      <c r="B31" s="6"/>
      <c r="C31" s="352" t="s">
        <v>24</v>
      </c>
      <c r="D31" s="352" t="s">
        <v>24</v>
      </c>
      <c r="E31" s="352" t="s">
        <v>24</v>
      </c>
      <c r="F31" s="352" t="s">
        <v>24</v>
      </c>
      <c r="G31" s="352" t="s">
        <v>24</v>
      </c>
      <c r="H31" s="352" t="s">
        <v>24</v>
      </c>
      <c r="I31" s="352" t="s">
        <v>24</v>
      </c>
      <c r="J31" s="352" t="s">
        <v>24</v>
      </c>
      <c r="K31" s="352" t="s">
        <v>24</v>
      </c>
      <c r="L31" s="352" t="s">
        <v>24</v>
      </c>
      <c r="M31" s="352" t="s">
        <v>24</v>
      </c>
      <c r="N31" s="352" t="s">
        <v>24</v>
      </c>
      <c r="O31" s="352" t="s">
        <v>24</v>
      </c>
      <c r="P31" s="352" t="s">
        <v>24</v>
      </c>
      <c r="Q31" s="352" t="s">
        <v>24</v>
      </c>
      <c r="R31" s="352" t="s">
        <v>24</v>
      </c>
      <c r="S31" s="352">
        <v>-2.6395</v>
      </c>
      <c r="T31" s="352">
        <v>-2.7841999999999998</v>
      </c>
      <c r="U31" s="352" t="s">
        <v>24</v>
      </c>
      <c r="V31" s="352" t="s">
        <v>24</v>
      </c>
      <c r="W31" s="352" t="s">
        <v>24</v>
      </c>
      <c r="X31" s="6"/>
      <c r="Y31" s="273" t="s">
        <v>327</v>
      </c>
      <c r="Z31" s="155"/>
    </row>
    <row r="32" spans="1:26" s="6" customFormat="1" ht="12" customHeight="1">
      <c r="A32" s="348" t="s">
        <v>113</v>
      </c>
      <c r="C32" s="352">
        <v>-415.65179999999998</v>
      </c>
      <c r="D32" s="352">
        <v>-475.45609999999999</v>
      </c>
      <c r="E32" s="352">
        <v>-462.48200000000003</v>
      </c>
      <c r="F32" s="352">
        <v>-350.6259</v>
      </c>
      <c r="G32" s="352">
        <v>-452.88659999999999</v>
      </c>
      <c r="H32" s="352">
        <v>-453.29539999999997</v>
      </c>
      <c r="I32" s="352">
        <v>-538.06039999999996</v>
      </c>
      <c r="J32" s="352">
        <v>-429.90350000000001</v>
      </c>
      <c r="K32" s="352">
        <v>-389.7842</v>
      </c>
      <c r="L32" s="352">
        <v>-446.09890000000001</v>
      </c>
      <c r="M32" s="352">
        <v>-687.15480000000002</v>
      </c>
      <c r="N32" s="352">
        <v>-621.78039999999999</v>
      </c>
      <c r="O32" s="352">
        <v>-519.36959999999999</v>
      </c>
      <c r="P32" s="352">
        <v>-735.22469999999998</v>
      </c>
      <c r="Q32" s="352">
        <v>-438.81799999999998</v>
      </c>
      <c r="R32" s="352">
        <v>-813.11069999999995</v>
      </c>
      <c r="S32" s="352">
        <v>-1153.5059000000001</v>
      </c>
      <c r="T32" s="352">
        <v>-1185.9284</v>
      </c>
      <c r="U32" s="352" t="s">
        <v>24</v>
      </c>
      <c r="V32" s="352" t="s">
        <v>24</v>
      </c>
      <c r="W32" s="352" t="s">
        <v>24</v>
      </c>
      <c r="Y32" s="273" t="s">
        <v>254</v>
      </c>
    </row>
    <row r="33" spans="1:26" s="6" customFormat="1" ht="12" customHeight="1">
      <c r="A33" s="348" t="s">
        <v>114</v>
      </c>
      <c r="C33" s="352">
        <v>-396.7765</v>
      </c>
      <c r="D33" s="352">
        <v>-442.0702</v>
      </c>
      <c r="E33" s="352">
        <v>-448.09379999999999</v>
      </c>
      <c r="F33" s="352">
        <v>-325.82089999999999</v>
      </c>
      <c r="G33" s="352">
        <v>-412.05520000000001</v>
      </c>
      <c r="H33" s="352">
        <v>-390.06040000000002</v>
      </c>
      <c r="I33" s="352">
        <v>-514.01570000000004</v>
      </c>
      <c r="J33" s="352">
        <v>-381.19409999999999</v>
      </c>
      <c r="K33" s="352">
        <v>-341.28179999999998</v>
      </c>
      <c r="L33" s="352">
        <v>-399.9</v>
      </c>
      <c r="M33" s="352">
        <v>-628.5</v>
      </c>
      <c r="N33" s="352">
        <v>-539.29999999999995</v>
      </c>
      <c r="O33" s="352">
        <v>-479.8</v>
      </c>
      <c r="P33" s="352">
        <v>-680.9</v>
      </c>
      <c r="Q33" s="352">
        <v>-397.3</v>
      </c>
      <c r="R33" s="352">
        <v>-760</v>
      </c>
      <c r="S33" s="352">
        <v>-935.8</v>
      </c>
      <c r="T33" s="352">
        <v>-963.7</v>
      </c>
      <c r="U33" s="352">
        <v>-1202.2</v>
      </c>
      <c r="V33" s="352">
        <v>-996.7</v>
      </c>
      <c r="W33" s="352">
        <v>-1119.5999999999999</v>
      </c>
      <c r="Y33" s="273" t="s">
        <v>257</v>
      </c>
      <c r="Z33" s="272"/>
    </row>
    <row r="34" spans="1:26" s="6" customFormat="1" ht="12" customHeight="1">
      <c r="A34" s="348" t="s">
        <v>329</v>
      </c>
      <c r="C34" s="352">
        <v>7.7647000000000004</v>
      </c>
      <c r="D34" s="352">
        <v>15.6235</v>
      </c>
      <c r="E34" s="352">
        <v>11.0824</v>
      </c>
      <c r="F34" s="352">
        <v>23.6587</v>
      </c>
      <c r="G34" s="352">
        <v>28.270399999999999</v>
      </c>
      <c r="H34" s="352">
        <v>34.046199999999999</v>
      </c>
      <c r="I34" s="352">
        <v>34.2211</v>
      </c>
      <c r="J34" s="352">
        <v>37.014099999999999</v>
      </c>
      <c r="K34" s="352">
        <v>58.428400000000003</v>
      </c>
      <c r="L34" s="352">
        <v>68.900000000000006</v>
      </c>
      <c r="M34" s="352">
        <v>63.9</v>
      </c>
      <c r="N34" s="352">
        <v>64</v>
      </c>
      <c r="O34" s="352">
        <v>96.2</v>
      </c>
      <c r="P34" s="352">
        <v>100.8</v>
      </c>
      <c r="Q34" s="352">
        <v>98.6</v>
      </c>
      <c r="R34" s="352">
        <v>102</v>
      </c>
      <c r="S34" s="352">
        <v>104.6</v>
      </c>
      <c r="T34" s="352">
        <v>121.4</v>
      </c>
      <c r="U34" s="352">
        <v>108.7</v>
      </c>
      <c r="V34" s="352">
        <v>137.30000000000001</v>
      </c>
      <c r="W34" s="352" t="s">
        <v>24</v>
      </c>
      <c r="Y34" s="273" t="s">
        <v>258</v>
      </c>
      <c r="Z34" s="272"/>
    </row>
    <row r="35" spans="1:26" s="6" customFormat="1" ht="12" customHeight="1">
      <c r="A35" s="348" t="s">
        <v>330</v>
      </c>
      <c r="C35" s="352">
        <v>-13.929399999999999</v>
      </c>
      <c r="D35" s="352">
        <v>-13.2706</v>
      </c>
      <c r="E35" s="352">
        <v>-10.7059</v>
      </c>
      <c r="F35" s="352">
        <v>-18.9681</v>
      </c>
      <c r="G35" s="352">
        <v>-27.9497</v>
      </c>
      <c r="H35" s="352">
        <v>-38.518500000000003</v>
      </c>
      <c r="I35" s="352">
        <v>-41.281799999999997</v>
      </c>
      <c r="J35" s="352">
        <v>-33.191099999999999</v>
      </c>
      <c r="K35" s="352">
        <v>-36.200200000000002</v>
      </c>
      <c r="L35" s="352">
        <v>-31.2</v>
      </c>
      <c r="M35" s="352">
        <v>-26</v>
      </c>
      <c r="N35" s="352">
        <v>-30.6</v>
      </c>
      <c r="O35" s="352">
        <v>-41.7</v>
      </c>
      <c r="P35" s="352">
        <v>-42.2</v>
      </c>
      <c r="Q35" s="352">
        <v>-42.4</v>
      </c>
      <c r="R35" s="352">
        <v>-51.9</v>
      </c>
      <c r="S35" s="352">
        <v>-49.4</v>
      </c>
      <c r="T35" s="352">
        <v>-61.2</v>
      </c>
      <c r="U35" s="352">
        <v>-61.8</v>
      </c>
      <c r="V35" s="352">
        <v>-110.3</v>
      </c>
      <c r="W35" s="352" t="s">
        <v>24</v>
      </c>
      <c r="Y35" s="273" t="s">
        <v>259</v>
      </c>
    </row>
    <row r="36" spans="1:26" s="6" customFormat="1" ht="12" customHeight="1">
      <c r="A36" s="348" t="s">
        <v>115</v>
      </c>
      <c r="C36" s="352">
        <v>-6.1646000000000001</v>
      </c>
      <c r="D36" s="352">
        <v>2.3529</v>
      </c>
      <c r="E36" s="352">
        <v>0.3765</v>
      </c>
      <c r="F36" s="352">
        <v>4.6905999999999999</v>
      </c>
      <c r="G36" s="352">
        <v>0.32069999999999999</v>
      </c>
      <c r="H36" s="352">
        <v>-4.4722999999999997</v>
      </c>
      <c r="I36" s="352">
        <v>-7.0606999999999998</v>
      </c>
      <c r="J36" s="352">
        <v>3.823</v>
      </c>
      <c r="K36" s="352">
        <v>22.228200000000001</v>
      </c>
      <c r="L36" s="352">
        <v>37.700000000000003</v>
      </c>
      <c r="M36" s="352">
        <v>37.9</v>
      </c>
      <c r="N36" s="352">
        <v>33.4</v>
      </c>
      <c r="O36" s="352">
        <v>54.5</v>
      </c>
      <c r="P36" s="352">
        <v>58.6</v>
      </c>
      <c r="Q36" s="352">
        <v>56.2</v>
      </c>
      <c r="R36" s="352">
        <v>50.1</v>
      </c>
      <c r="S36" s="352">
        <v>55.2</v>
      </c>
      <c r="T36" s="352">
        <v>60.2</v>
      </c>
      <c r="U36" s="352">
        <v>46.9</v>
      </c>
      <c r="V36" s="352">
        <v>27</v>
      </c>
      <c r="W36" s="352">
        <v>66.8</v>
      </c>
      <c r="Y36" s="273" t="s">
        <v>331</v>
      </c>
    </row>
    <row r="37" spans="1:26" s="6" customFormat="1" ht="12" customHeight="1">
      <c r="A37" s="348" t="s">
        <v>473</v>
      </c>
      <c r="C37" s="352">
        <v>-19.2</v>
      </c>
      <c r="D37" s="352">
        <v>-16.094100000000001</v>
      </c>
      <c r="E37" s="352">
        <v>-16.517600000000002</v>
      </c>
      <c r="F37" s="352">
        <v>-11.493</v>
      </c>
      <c r="G37" s="352">
        <v>-6.3967000000000001</v>
      </c>
      <c r="H37" s="352">
        <v>-11.920400000000001</v>
      </c>
      <c r="I37" s="352" t="s">
        <v>24</v>
      </c>
      <c r="J37" s="352" t="s">
        <v>24</v>
      </c>
      <c r="K37" s="352" t="s">
        <v>24</v>
      </c>
      <c r="L37" s="352" t="s">
        <v>24</v>
      </c>
      <c r="M37" s="352" t="s">
        <v>24</v>
      </c>
      <c r="N37" s="352" t="s">
        <v>24</v>
      </c>
      <c r="O37" s="352" t="s">
        <v>24</v>
      </c>
      <c r="P37" s="352" t="s">
        <v>24</v>
      </c>
      <c r="Q37" s="352" t="s">
        <v>24</v>
      </c>
      <c r="R37" s="352" t="s">
        <v>24</v>
      </c>
      <c r="S37" s="352" t="s">
        <v>24</v>
      </c>
      <c r="T37" s="352" t="s">
        <v>24</v>
      </c>
      <c r="U37" s="352" t="s">
        <v>24</v>
      </c>
      <c r="V37" s="352" t="s">
        <v>24</v>
      </c>
      <c r="W37" s="352" t="s">
        <v>24</v>
      </c>
      <c r="Y37" s="273" t="s">
        <v>472</v>
      </c>
    </row>
    <row r="38" spans="1:26" s="6" customFormat="1" ht="12" customHeight="1">
      <c r="A38" s="348" t="s">
        <v>474</v>
      </c>
      <c r="C38" s="352">
        <v>-506.30599999999998</v>
      </c>
      <c r="D38" s="352">
        <v>-226.82400000000001</v>
      </c>
      <c r="E38" s="352">
        <v>-154.21199999999999</v>
      </c>
      <c r="F38" s="352">
        <v>98.802199999999999</v>
      </c>
      <c r="G38" s="352">
        <v>-32.2029</v>
      </c>
      <c r="H38" s="352">
        <v>-214.71799999999999</v>
      </c>
      <c r="I38" s="352">
        <v>42.997</v>
      </c>
      <c r="J38" s="352">
        <v>697.20500000000004</v>
      </c>
      <c r="K38" s="352">
        <v>471.524</v>
      </c>
      <c r="L38" s="352">
        <v>38.299999999999997</v>
      </c>
      <c r="M38" s="352">
        <v>173.7</v>
      </c>
      <c r="N38" s="352">
        <v>321.5</v>
      </c>
      <c r="O38" s="352">
        <v>247.3</v>
      </c>
      <c r="P38" s="352">
        <v>-532.1</v>
      </c>
      <c r="Q38" s="352">
        <v>-712.9</v>
      </c>
      <c r="R38" s="352">
        <v>-1622.8</v>
      </c>
      <c r="S38" s="352">
        <v>-5520.7</v>
      </c>
      <c r="T38" s="352">
        <v>-3524.1</v>
      </c>
      <c r="U38" s="352">
        <v>-5270.7</v>
      </c>
      <c r="V38" s="352">
        <v>-2440</v>
      </c>
      <c r="W38" s="352">
        <v>-2471.6999999999998</v>
      </c>
      <c r="Y38" s="273" t="s">
        <v>471</v>
      </c>
    </row>
    <row r="39" spans="1:26" s="6" customFormat="1" ht="12" customHeight="1">
      <c r="A39" s="348" t="s">
        <v>116</v>
      </c>
      <c r="C39" s="352" t="s">
        <v>24</v>
      </c>
      <c r="D39" s="352" t="s">
        <v>24</v>
      </c>
      <c r="E39" s="352" t="s">
        <v>24</v>
      </c>
      <c r="F39" s="352" t="s">
        <v>24</v>
      </c>
      <c r="G39" s="352" t="s">
        <v>24</v>
      </c>
      <c r="H39" s="352" t="s">
        <v>24</v>
      </c>
      <c r="I39" s="352" t="s">
        <v>24</v>
      </c>
      <c r="J39" s="352" t="s">
        <v>24</v>
      </c>
      <c r="K39" s="352" t="s">
        <v>24</v>
      </c>
      <c r="L39" s="352">
        <v>-264.10000000000002</v>
      </c>
      <c r="M39" s="352">
        <v>-25.2</v>
      </c>
      <c r="N39" s="352">
        <v>-150</v>
      </c>
      <c r="O39" s="352">
        <v>-106.4</v>
      </c>
      <c r="P39" s="352">
        <v>-225.2</v>
      </c>
      <c r="Q39" s="352">
        <v>-25.4</v>
      </c>
      <c r="R39" s="352">
        <v>-341</v>
      </c>
      <c r="S39" s="352">
        <v>-370</v>
      </c>
      <c r="T39" s="352" t="s">
        <v>24</v>
      </c>
      <c r="U39" s="352">
        <v>-700</v>
      </c>
      <c r="V39" s="352" t="s">
        <v>24</v>
      </c>
      <c r="W39" s="352" t="s">
        <v>24</v>
      </c>
      <c r="Y39" s="273" t="s">
        <v>260</v>
      </c>
    </row>
    <row r="40" spans="1:26" s="6" customFormat="1" ht="12" customHeight="1">
      <c r="A40" s="348" t="s">
        <v>117</v>
      </c>
      <c r="C40" s="352">
        <v>109.41200000000001</v>
      </c>
      <c r="D40" s="352">
        <v>169.34100000000001</v>
      </c>
      <c r="E40" s="352">
        <v>177.88200000000001</v>
      </c>
      <c r="F40" s="352">
        <v>379.21199999999999</v>
      </c>
      <c r="G40" s="352">
        <v>516.17499999999995</v>
      </c>
      <c r="H40" s="352">
        <v>298.93400000000003</v>
      </c>
      <c r="I40" s="352">
        <v>355.4</v>
      </c>
      <c r="J40" s="352">
        <v>999.34799999999996</v>
      </c>
      <c r="K40" s="352">
        <v>729.76700000000005</v>
      </c>
      <c r="L40" s="352">
        <v>643.29999999999995</v>
      </c>
      <c r="M40" s="352">
        <v>679.5</v>
      </c>
      <c r="N40" s="352">
        <v>834.9</v>
      </c>
      <c r="O40" s="352">
        <v>790.7</v>
      </c>
      <c r="P40" s="352">
        <v>808.3</v>
      </c>
      <c r="Q40" s="352">
        <v>998.1</v>
      </c>
      <c r="R40" s="352">
        <v>939.7</v>
      </c>
      <c r="S40" s="352">
        <v>882.7</v>
      </c>
      <c r="T40" s="352">
        <v>830</v>
      </c>
      <c r="U40" s="352">
        <v>2800.8</v>
      </c>
      <c r="V40" s="352">
        <v>709.1</v>
      </c>
      <c r="W40" s="352">
        <v>549.4</v>
      </c>
      <c r="Y40" s="273" t="s">
        <v>261</v>
      </c>
    </row>
    <row r="41" spans="1:26" s="6" customFormat="1" ht="12" customHeight="1">
      <c r="A41" s="348" t="s">
        <v>118</v>
      </c>
      <c r="C41" s="352" t="s">
        <v>24</v>
      </c>
      <c r="D41" s="352" t="s">
        <v>24</v>
      </c>
      <c r="E41" s="352" t="s">
        <v>24</v>
      </c>
      <c r="F41" s="352" t="s">
        <v>24</v>
      </c>
      <c r="G41" s="352" t="s">
        <v>24</v>
      </c>
      <c r="H41" s="352">
        <v>-7.9188999999999998</v>
      </c>
      <c r="I41" s="352" t="s">
        <v>24</v>
      </c>
      <c r="J41" s="352" t="s">
        <v>24</v>
      </c>
      <c r="K41" s="352">
        <v>-0.39689999999999998</v>
      </c>
      <c r="L41" s="352">
        <v>-177.5</v>
      </c>
      <c r="M41" s="352">
        <v>-30</v>
      </c>
      <c r="N41" s="352">
        <v>-206.2</v>
      </c>
      <c r="O41" s="352">
        <v>-70.099999999999994</v>
      </c>
      <c r="P41" s="352">
        <v>-509.2</v>
      </c>
      <c r="Q41" s="352">
        <v>-690.1</v>
      </c>
      <c r="R41" s="352">
        <v>-258.2</v>
      </c>
      <c r="S41" s="352">
        <v>-199.9</v>
      </c>
      <c r="T41" s="352">
        <v>-272</v>
      </c>
      <c r="U41" s="352">
        <v>-81.8</v>
      </c>
      <c r="V41" s="352" t="s">
        <v>24</v>
      </c>
      <c r="W41" s="352" t="s">
        <v>24</v>
      </c>
      <c r="Y41" s="273" t="s">
        <v>262</v>
      </c>
    </row>
    <row r="42" spans="1:26" s="6" customFormat="1" ht="12" hidden="1" customHeight="1">
      <c r="A42" s="348" t="s">
        <v>119</v>
      </c>
      <c r="C42" s="352" t="s">
        <v>24</v>
      </c>
      <c r="D42" s="352" t="s">
        <v>24</v>
      </c>
      <c r="E42" s="352" t="s">
        <v>24</v>
      </c>
      <c r="F42" s="352" t="s">
        <v>24</v>
      </c>
      <c r="G42" s="352" t="s">
        <v>24</v>
      </c>
      <c r="H42" s="352">
        <v>-7.9188999999999998</v>
      </c>
      <c r="I42" s="352" t="s">
        <v>24</v>
      </c>
      <c r="J42" s="352" t="s">
        <v>24</v>
      </c>
      <c r="K42" s="352">
        <v>-0.39689999999999998</v>
      </c>
      <c r="L42" s="352" t="s">
        <v>24</v>
      </c>
      <c r="M42" s="352" t="s">
        <v>24</v>
      </c>
      <c r="N42" s="352" t="s">
        <v>24</v>
      </c>
      <c r="O42" s="352" t="s">
        <v>24</v>
      </c>
      <c r="P42" s="352" t="s">
        <v>24</v>
      </c>
      <c r="Q42" s="352" t="s">
        <v>24</v>
      </c>
      <c r="R42" s="352" t="s">
        <v>24</v>
      </c>
      <c r="S42" s="352" t="s">
        <v>24</v>
      </c>
      <c r="T42" s="352" t="s">
        <v>24</v>
      </c>
      <c r="U42" s="352" t="s">
        <v>24</v>
      </c>
      <c r="V42" s="352" t="s">
        <v>24</v>
      </c>
      <c r="W42" s="352" t="s">
        <v>24</v>
      </c>
      <c r="Y42" s="273" t="s">
        <v>263</v>
      </c>
    </row>
    <row r="43" spans="1:26" s="6" customFormat="1" ht="12" hidden="1" customHeight="1">
      <c r="A43" s="348" t="s">
        <v>120</v>
      </c>
      <c r="C43" s="352" t="s">
        <v>24</v>
      </c>
      <c r="D43" s="352" t="s">
        <v>24</v>
      </c>
      <c r="E43" s="352" t="s">
        <v>24</v>
      </c>
      <c r="F43" s="352" t="s">
        <v>24</v>
      </c>
      <c r="G43" s="352" t="s">
        <v>24</v>
      </c>
      <c r="H43" s="352" t="s">
        <v>24</v>
      </c>
      <c r="I43" s="352" t="s">
        <v>24</v>
      </c>
      <c r="J43" s="352" t="s">
        <v>24</v>
      </c>
      <c r="K43" s="352" t="s">
        <v>24</v>
      </c>
      <c r="L43" s="352">
        <v>-177.5</v>
      </c>
      <c r="M43" s="352">
        <v>-30</v>
      </c>
      <c r="N43" s="352">
        <v>-206.2</v>
      </c>
      <c r="O43" s="352">
        <v>-70.099999999999994</v>
      </c>
      <c r="P43" s="352">
        <v>-509.2</v>
      </c>
      <c r="Q43" s="352">
        <v>-690.1</v>
      </c>
      <c r="R43" s="352">
        <v>-258.2</v>
      </c>
      <c r="S43" s="352">
        <v>-199.9</v>
      </c>
      <c r="T43" s="352">
        <v>-272</v>
      </c>
      <c r="U43" s="352">
        <v>-81.8</v>
      </c>
      <c r="V43" s="352" t="s">
        <v>24</v>
      </c>
      <c r="W43" s="352" t="s">
        <v>24</v>
      </c>
      <c r="Y43" s="273" t="s">
        <v>264</v>
      </c>
    </row>
    <row r="44" spans="1:26" s="6" customFormat="1" ht="12" customHeight="1">
      <c r="A44" s="348" t="s">
        <v>121</v>
      </c>
      <c r="C44" s="352" t="s">
        <v>24</v>
      </c>
      <c r="D44" s="352" t="s">
        <v>24</v>
      </c>
      <c r="E44" s="352" t="s">
        <v>24</v>
      </c>
      <c r="F44" s="352" t="s">
        <v>24</v>
      </c>
      <c r="G44" s="352" t="s">
        <v>24</v>
      </c>
      <c r="H44" s="352">
        <v>16.6784</v>
      </c>
      <c r="I44" s="352" t="s">
        <v>24</v>
      </c>
      <c r="J44" s="352" t="s">
        <v>24</v>
      </c>
      <c r="K44" s="352" t="s">
        <v>24</v>
      </c>
      <c r="L44" s="352" t="s">
        <v>24</v>
      </c>
      <c r="M44" s="352" t="s">
        <v>24</v>
      </c>
      <c r="N44" s="352" t="s">
        <v>24</v>
      </c>
      <c r="O44" s="352" t="s">
        <v>24</v>
      </c>
      <c r="P44" s="352" t="s">
        <v>24</v>
      </c>
      <c r="Q44" s="352" t="s">
        <v>24</v>
      </c>
      <c r="R44" s="352" t="s">
        <v>24</v>
      </c>
      <c r="S44" s="352" t="s">
        <v>24</v>
      </c>
      <c r="T44" s="352" t="s">
        <v>24</v>
      </c>
      <c r="U44" s="352" t="s">
        <v>24</v>
      </c>
      <c r="V44" s="352" t="s">
        <v>24</v>
      </c>
      <c r="W44" s="352" t="s">
        <v>24</v>
      </c>
      <c r="Y44" s="273" t="s">
        <v>265</v>
      </c>
    </row>
    <row r="45" spans="1:26" s="6" customFormat="1" ht="12" hidden="1" customHeight="1">
      <c r="A45" s="348" t="s">
        <v>119</v>
      </c>
      <c r="C45" s="352" t="s">
        <v>24</v>
      </c>
      <c r="D45" s="352" t="s">
        <v>24</v>
      </c>
      <c r="E45" s="352" t="s">
        <v>24</v>
      </c>
      <c r="F45" s="352" t="s">
        <v>24</v>
      </c>
      <c r="G45" s="352" t="s">
        <v>24</v>
      </c>
      <c r="H45" s="352">
        <v>16.6784</v>
      </c>
      <c r="I45" s="352" t="s">
        <v>24</v>
      </c>
      <c r="J45" s="352" t="s">
        <v>24</v>
      </c>
      <c r="K45" s="352" t="s">
        <v>24</v>
      </c>
      <c r="L45" s="352" t="s">
        <v>24</v>
      </c>
      <c r="M45" s="352" t="s">
        <v>24</v>
      </c>
      <c r="N45" s="352" t="s">
        <v>24</v>
      </c>
      <c r="O45" s="352" t="s">
        <v>24</v>
      </c>
      <c r="P45" s="352" t="s">
        <v>24</v>
      </c>
      <c r="Q45" s="352" t="s">
        <v>24</v>
      </c>
      <c r="R45" s="352" t="s">
        <v>24</v>
      </c>
      <c r="S45" s="352" t="s">
        <v>24</v>
      </c>
      <c r="T45" s="352" t="s">
        <v>24</v>
      </c>
      <c r="U45" s="352" t="s">
        <v>24</v>
      </c>
      <c r="V45" s="352" t="s">
        <v>24</v>
      </c>
      <c r="W45" s="352" t="s">
        <v>24</v>
      </c>
      <c r="Y45" s="273" t="s">
        <v>263</v>
      </c>
    </row>
    <row r="46" spans="1:26" ht="12" hidden="1" customHeight="1">
      <c r="A46" s="348" t="s">
        <v>120</v>
      </c>
      <c r="B46" s="6"/>
      <c r="C46" s="352" t="s">
        <v>24</v>
      </c>
      <c r="D46" s="352" t="s">
        <v>24</v>
      </c>
      <c r="E46" s="352" t="s">
        <v>24</v>
      </c>
      <c r="F46" s="352" t="s">
        <v>24</v>
      </c>
      <c r="G46" s="352" t="s">
        <v>24</v>
      </c>
      <c r="H46" s="352" t="s">
        <v>24</v>
      </c>
      <c r="I46" s="352" t="s">
        <v>24</v>
      </c>
      <c r="J46" s="352" t="s">
        <v>24</v>
      </c>
      <c r="K46" s="352" t="s">
        <v>24</v>
      </c>
      <c r="L46" s="352" t="s">
        <v>24</v>
      </c>
      <c r="M46" s="352" t="s">
        <v>24</v>
      </c>
      <c r="N46" s="352" t="s">
        <v>24</v>
      </c>
      <c r="O46" s="352" t="s">
        <v>24</v>
      </c>
      <c r="P46" s="352" t="s">
        <v>24</v>
      </c>
      <c r="Q46" s="352" t="s">
        <v>24</v>
      </c>
      <c r="R46" s="352" t="s">
        <v>24</v>
      </c>
      <c r="S46" s="352" t="s">
        <v>24</v>
      </c>
      <c r="T46" s="352" t="s">
        <v>24</v>
      </c>
      <c r="U46" s="352" t="s">
        <v>24</v>
      </c>
      <c r="V46" s="352" t="s">
        <v>24</v>
      </c>
      <c r="W46" s="352" t="s">
        <v>24</v>
      </c>
      <c r="X46" s="6"/>
      <c r="Y46" s="273" t="s">
        <v>264</v>
      </c>
    </row>
    <row r="47" spans="1:26" ht="12" customHeight="1">
      <c r="A47" s="348" t="s">
        <v>122</v>
      </c>
      <c r="B47" s="6"/>
      <c r="C47" s="352">
        <v>63.035299999999999</v>
      </c>
      <c r="D47" s="352">
        <v>4.3764000000000003</v>
      </c>
      <c r="E47" s="352">
        <v>-31.2941</v>
      </c>
      <c r="F47" s="352">
        <v>-76.246099999999998</v>
      </c>
      <c r="G47" s="352">
        <v>-233.52199999999999</v>
      </c>
      <c r="H47" s="352">
        <v>-57.315399999999997</v>
      </c>
      <c r="I47" s="352">
        <v>2.9973999999999998</v>
      </c>
      <c r="J47" s="352">
        <v>32.599200000000003</v>
      </c>
      <c r="K47" s="352">
        <v>1.0002</v>
      </c>
      <c r="L47" s="352">
        <v>512.29999999999995</v>
      </c>
      <c r="M47" s="352">
        <v>397.7</v>
      </c>
      <c r="N47" s="352">
        <v>285</v>
      </c>
      <c r="O47" s="352">
        <v>-291</v>
      </c>
      <c r="P47" s="352">
        <v>-283</v>
      </c>
      <c r="Q47" s="352">
        <v>-324.89999999999998</v>
      </c>
      <c r="R47" s="352">
        <v>-391.5</v>
      </c>
      <c r="S47" s="352">
        <v>-1009.3</v>
      </c>
      <c r="T47" s="352">
        <v>16.5</v>
      </c>
      <c r="U47" s="352">
        <v>-1299</v>
      </c>
      <c r="V47" s="352" t="s">
        <v>24</v>
      </c>
      <c r="W47" s="352" t="s">
        <v>24</v>
      </c>
      <c r="X47" s="6"/>
      <c r="Y47" s="273" t="s">
        <v>266</v>
      </c>
    </row>
    <row r="48" spans="1:26" ht="12" hidden="1" customHeight="1">
      <c r="A48" s="348" t="s">
        <v>123</v>
      </c>
      <c r="B48" s="6"/>
      <c r="C48" s="352" t="s">
        <v>24</v>
      </c>
      <c r="D48" s="352" t="s">
        <v>24</v>
      </c>
      <c r="E48" s="352" t="s">
        <v>24</v>
      </c>
      <c r="F48" s="352" t="s">
        <v>24</v>
      </c>
      <c r="G48" s="352" t="s">
        <v>24</v>
      </c>
      <c r="H48" s="352" t="s">
        <v>24</v>
      </c>
      <c r="I48" s="352" t="s">
        <v>24</v>
      </c>
      <c r="J48" s="352" t="s">
        <v>24</v>
      </c>
      <c r="K48" s="352" t="s">
        <v>24</v>
      </c>
      <c r="L48" s="352">
        <v>295.2</v>
      </c>
      <c r="M48" s="352">
        <v>383.6</v>
      </c>
      <c r="N48" s="352">
        <v>26.5</v>
      </c>
      <c r="O48" s="352">
        <v>43.1</v>
      </c>
      <c r="P48" s="352">
        <v>-0.2</v>
      </c>
      <c r="Q48" s="352">
        <v>-163.30000000000001</v>
      </c>
      <c r="R48" s="352">
        <v>-346.1</v>
      </c>
      <c r="S48" s="352">
        <v>-344.4</v>
      </c>
      <c r="T48" s="352">
        <v>-152.9</v>
      </c>
      <c r="U48" s="352">
        <v>-946.4</v>
      </c>
      <c r="V48" s="352" t="s">
        <v>24</v>
      </c>
      <c r="W48" s="352" t="s">
        <v>24</v>
      </c>
      <c r="X48" s="6"/>
      <c r="Y48" s="273" t="s">
        <v>267</v>
      </c>
    </row>
    <row r="49" spans="1:26" ht="12" hidden="1" customHeight="1">
      <c r="A49" s="348" t="s">
        <v>124</v>
      </c>
      <c r="B49" s="6"/>
      <c r="C49" s="352">
        <v>0.94110000000000005</v>
      </c>
      <c r="D49" s="352">
        <v>-5.1764000000000001</v>
      </c>
      <c r="E49" s="352" t="s">
        <v>24</v>
      </c>
      <c r="F49" s="352" t="s">
        <v>24</v>
      </c>
      <c r="G49" s="352">
        <v>-56.068199999999997</v>
      </c>
      <c r="H49" s="352">
        <v>32.415399999999998</v>
      </c>
      <c r="I49" s="352">
        <v>2.9973999999999998</v>
      </c>
      <c r="J49" s="352">
        <v>32.599200000000003</v>
      </c>
      <c r="K49" s="352">
        <v>1.0002</v>
      </c>
      <c r="L49" s="352" t="s">
        <v>24</v>
      </c>
      <c r="M49" s="352">
        <v>2.8</v>
      </c>
      <c r="N49" s="352" t="s">
        <v>24</v>
      </c>
      <c r="O49" s="352">
        <v>1.3</v>
      </c>
      <c r="P49" s="352">
        <v>49</v>
      </c>
      <c r="Q49" s="352">
        <v>99.9</v>
      </c>
      <c r="R49" s="352">
        <v>99.8</v>
      </c>
      <c r="S49" s="352">
        <v>77.2</v>
      </c>
      <c r="T49" s="352">
        <v>183.2</v>
      </c>
      <c r="U49" s="352" t="s">
        <v>24</v>
      </c>
      <c r="V49" s="352" t="s">
        <v>24</v>
      </c>
      <c r="W49" s="352" t="s">
        <v>24</v>
      </c>
      <c r="X49" s="6"/>
      <c r="Y49" s="273" t="s">
        <v>268</v>
      </c>
    </row>
    <row r="50" spans="1:26" ht="12" hidden="1" customHeight="1">
      <c r="A50" s="348" t="s">
        <v>125</v>
      </c>
      <c r="B50" s="6"/>
      <c r="C50" s="352">
        <v>17.105899999999998</v>
      </c>
      <c r="D50" s="352">
        <v>16.1647</v>
      </c>
      <c r="E50" s="352">
        <v>-5.2941000000000003</v>
      </c>
      <c r="F50" s="352">
        <v>-105.586</v>
      </c>
      <c r="G50" s="352">
        <v>-109.28400000000001</v>
      </c>
      <c r="H50" s="352">
        <v>-23.689399999999999</v>
      </c>
      <c r="I50" s="352" t="s">
        <v>24</v>
      </c>
      <c r="J50" s="352" t="s">
        <v>24</v>
      </c>
      <c r="K50" s="352" t="s">
        <v>24</v>
      </c>
      <c r="L50" s="352">
        <v>73.7</v>
      </c>
      <c r="M50" s="352" t="s">
        <v>24</v>
      </c>
      <c r="N50" s="352">
        <v>257.10000000000002</v>
      </c>
      <c r="O50" s="352">
        <v>-335.4</v>
      </c>
      <c r="P50" s="352">
        <v>-331.8</v>
      </c>
      <c r="Q50" s="352">
        <v>-261.5</v>
      </c>
      <c r="R50" s="352">
        <v>-145.19999999999999</v>
      </c>
      <c r="S50" s="352">
        <v>-742.1</v>
      </c>
      <c r="T50" s="352">
        <v>-13.8</v>
      </c>
      <c r="U50" s="352">
        <v>-352.6</v>
      </c>
      <c r="V50" s="352" t="s">
        <v>24</v>
      </c>
      <c r="W50" s="352" t="s">
        <v>24</v>
      </c>
      <c r="X50" s="6"/>
      <c r="Y50" s="273" t="s">
        <v>269</v>
      </c>
    </row>
    <row r="51" spans="1:26" ht="12" hidden="1" customHeight="1">
      <c r="A51" s="348" t="s">
        <v>126</v>
      </c>
      <c r="B51" s="6"/>
      <c r="C51" s="352">
        <v>44.988199999999999</v>
      </c>
      <c r="D51" s="352">
        <v>-6.6116999999999999</v>
      </c>
      <c r="E51" s="352">
        <v>-25.9999</v>
      </c>
      <c r="F51" s="352">
        <v>29.3399</v>
      </c>
      <c r="G51" s="352">
        <v>-68.169799999999995</v>
      </c>
      <c r="H51" s="352">
        <v>-66.041399999999996</v>
      </c>
      <c r="I51" s="352" t="s">
        <v>24</v>
      </c>
      <c r="J51" s="352" t="s">
        <v>24</v>
      </c>
      <c r="K51" s="352" t="s">
        <v>24</v>
      </c>
      <c r="L51" s="352">
        <v>143.4</v>
      </c>
      <c r="M51" s="352">
        <v>11.3</v>
      </c>
      <c r="N51" s="352">
        <v>1.4</v>
      </c>
      <c r="O51" s="352" t="s">
        <v>24</v>
      </c>
      <c r="P51" s="352" t="s">
        <v>24</v>
      </c>
      <c r="Q51" s="352" t="s">
        <v>24</v>
      </c>
      <c r="R51" s="352" t="s">
        <v>24</v>
      </c>
      <c r="S51" s="352" t="s">
        <v>24</v>
      </c>
      <c r="T51" s="352" t="s">
        <v>24</v>
      </c>
      <c r="U51" s="352" t="s">
        <v>24</v>
      </c>
      <c r="V51" s="352" t="s">
        <v>24</v>
      </c>
      <c r="W51" s="352" t="s">
        <v>24</v>
      </c>
      <c r="X51" s="6"/>
      <c r="Y51" s="273" t="s">
        <v>270</v>
      </c>
    </row>
    <row r="52" spans="1:26" ht="12" customHeight="1">
      <c r="A52" s="348" t="s">
        <v>313</v>
      </c>
      <c r="B52" s="6"/>
      <c r="C52" s="352">
        <v>-678.75300000000004</v>
      </c>
      <c r="D52" s="352">
        <v>-400.541</v>
      </c>
      <c r="E52" s="352">
        <v>-300.8</v>
      </c>
      <c r="F52" s="352">
        <v>-204.16399999999999</v>
      </c>
      <c r="G52" s="352">
        <v>-314.85599999999999</v>
      </c>
      <c r="H52" s="352">
        <v>-465.09699999999998</v>
      </c>
      <c r="I52" s="352">
        <v>-315.39999999999998</v>
      </c>
      <c r="J52" s="352">
        <v>-334.74200000000002</v>
      </c>
      <c r="K52" s="352">
        <v>-258.84699999999998</v>
      </c>
      <c r="L52" s="352">
        <v>-675.7</v>
      </c>
      <c r="M52" s="352">
        <v>-848.3</v>
      </c>
      <c r="N52" s="352">
        <v>-442.2</v>
      </c>
      <c r="O52" s="352">
        <v>-75.900000000000006</v>
      </c>
      <c r="P52" s="352">
        <v>-323</v>
      </c>
      <c r="Q52" s="352">
        <v>-670.6</v>
      </c>
      <c r="R52" s="352">
        <v>-1571.8</v>
      </c>
      <c r="S52" s="352">
        <v>-4824.2</v>
      </c>
      <c r="T52" s="352">
        <v>-4098.6000000000004</v>
      </c>
      <c r="U52" s="352">
        <v>-5990.7</v>
      </c>
      <c r="V52" s="352" t="s">
        <v>24</v>
      </c>
      <c r="W52" s="352" t="s">
        <v>24</v>
      </c>
      <c r="X52" s="6"/>
      <c r="Y52" s="273" t="s">
        <v>271</v>
      </c>
    </row>
    <row r="53" spans="1:26" ht="12" hidden="1" customHeight="1">
      <c r="A53" s="348" t="s">
        <v>123</v>
      </c>
      <c r="B53" s="6"/>
      <c r="C53" s="352" t="s">
        <v>24</v>
      </c>
      <c r="D53" s="352" t="s">
        <v>24</v>
      </c>
      <c r="E53" s="352" t="s">
        <v>24</v>
      </c>
      <c r="F53" s="352" t="s">
        <v>24</v>
      </c>
      <c r="G53" s="352" t="s">
        <v>24</v>
      </c>
      <c r="H53" s="352" t="s">
        <v>24</v>
      </c>
      <c r="I53" s="352" t="s">
        <v>24</v>
      </c>
      <c r="J53" s="352" t="s">
        <v>24</v>
      </c>
      <c r="K53" s="352">
        <v>-1.3972</v>
      </c>
      <c r="L53" s="352">
        <v>-170.8</v>
      </c>
      <c r="M53" s="352">
        <v>-268.7</v>
      </c>
      <c r="N53" s="352">
        <v>-61.2</v>
      </c>
      <c r="O53" s="352" t="s">
        <v>24</v>
      </c>
      <c r="P53" s="352" t="s">
        <v>24</v>
      </c>
      <c r="Q53" s="352" t="s">
        <v>24</v>
      </c>
      <c r="R53" s="352" t="s">
        <v>24</v>
      </c>
      <c r="S53" s="352" t="s">
        <v>24</v>
      </c>
      <c r="T53" s="352" t="s">
        <v>24</v>
      </c>
      <c r="U53" s="352" t="s">
        <v>24</v>
      </c>
      <c r="V53" s="352" t="s">
        <v>24</v>
      </c>
      <c r="W53" s="352" t="s">
        <v>24</v>
      </c>
      <c r="X53" s="6"/>
      <c r="Y53" s="273" t="s">
        <v>272</v>
      </c>
    </row>
    <row r="54" spans="1:26" ht="12" hidden="1" customHeight="1">
      <c r="A54" s="348" t="s">
        <v>124</v>
      </c>
      <c r="B54" s="6"/>
      <c r="C54" s="352">
        <v>-244.494</v>
      </c>
      <c r="D54" s="352">
        <v>-166.071</v>
      </c>
      <c r="E54" s="352">
        <v>-101.88200000000001</v>
      </c>
      <c r="F54" s="352">
        <v>19.865100000000002</v>
      </c>
      <c r="G54" s="352">
        <v>-7.2237</v>
      </c>
      <c r="H54" s="352">
        <v>-116.8</v>
      </c>
      <c r="I54" s="352">
        <v>47.293399999999998</v>
      </c>
      <c r="J54" s="352">
        <v>-245.43799999999999</v>
      </c>
      <c r="K54" s="352">
        <v>-104.69499999999999</v>
      </c>
      <c r="L54" s="352">
        <v>-4.9000000000000004</v>
      </c>
      <c r="M54" s="352">
        <v>-63.8</v>
      </c>
      <c r="N54" s="352">
        <v>-14.7</v>
      </c>
      <c r="O54" s="352">
        <v>-26.1</v>
      </c>
      <c r="P54" s="352">
        <v>-3.1</v>
      </c>
      <c r="Q54" s="352">
        <v>-185.8</v>
      </c>
      <c r="R54" s="352">
        <v>-21.5</v>
      </c>
      <c r="S54" s="352">
        <v>-65.400000000000006</v>
      </c>
      <c r="T54" s="352">
        <v>176.7</v>
      </c>
      <c r="U54" s="352" t="s">
        <v>24</v>
      </c>
      <c r="V54" s="352" t="s">
        <v>24</v>
      </c>
      <c r="W54" s="352" t="s">
        <v>24</v>
      </c>
      <c r="X54" s="6"/>
      <c r="Y54" s="273" t="s">
        <v>273</v>
      </c>
    </row>
    <row r="55" spans="1:26" ht="12" hidden="1" customHeight="1">
      <c r="A55" s="348" t="s">
        <v>125</v>
      </c>
      <c r="B55" s="6"/>
      <c r="C55" s="352">
        <v>-2.8235000000000001</v>
      </c>
      <c r="D55" s="352">
        <v>-6.3529</v>
      </c>
      <c r="E55" s="352">
        <v>16.4941</v>
      </c>
      <c r="F55" s="352">
        <v>20.350999999999999</v>
      </c>
      <c r="G55" s="352">
        <v>-10.2111</v>
      </c>
      <c r="H55" s="352">
        <v>-51.279499999999999</v>
      </c>
      <c r="I55" s="352">
        <v>-27.326899999999998</v>
      </c>
      <c r="J55" s="352">
        <v>-21.898099999999999</v>
      </c>
      <c r="K55" s="352">
        <v>-49.552999999999997</v>
      </c>
      <c r="L55" s="352" t="s">
        <v>24</v>
      </c>
      <c r="M55" s="352">
        <v>-86.1</v>
      </c>
      <c r="N55" s="352" t="s">
        <v>24</v>
      </c>
      <c r="O55" s="352">
        <v>256.10000000000002</v>
      </c>
      <c r="P55" s="352">
        <v>425.7</v>
      </c>
      <c r="Q55" s="352" t="s">
        <v>24</v>
      </c>
      <c r="R55" s="352">
        <v>216.1</v>
      </c>
      <c r="S55" s="352" t="s">
        <v>24</v>
      </c>
      <c r="T55" s="352">
        <v>102.1</v>
      </c>
      <c r="U55" s="352" t="s">
        <v>24</v>
      </c>
      <c r="V55" s="352" t="s">
        <v>24</v>
      </c>
      <c r="W55" s="352" t="s">
        <v>24</v>
      </c>
      <c r="X55" s="6"/>
      <c r="Y55" s="273" t="s">
        <v>274</v>
      </c>
    </row>
    <row r="56" spans="1:26" ht="12" hidden="1" customHeight="1">
      <c r="A56" s="348" t="s">
        <v>126</v>
      </c>
      <c r="B56" s="6"/>
      <c r="C56" s="352">
        <v>-431.43540000000002</v>
      </c>
      <c r="D56" s="352">
        <v>-228.11699999999999</v>
      </c>
      <c r="E56" s="352">
        <v>-215.41210000000001</v>
      </c>
      <c r="F56" s="352">
        <v>-244.3801</v>
      </c>
      <c r="G56" s="352">
        <v>-297.42110000000002</v>
      </c>
      <c r="H56" s="352">
        <v>-297.01749999999998</v>
      </c>
      <c r="I56" s="352">
        <v>-335.36649999999997</v>
      </c>
      <c r="J56" s="352">
        <v>-67.405900000000003</v>
      </c>
      <c r="K56" s="352">
        <v>-103.20180000000001</v>
      </c>
      <c r="L56" s="352">
        <v>-500</v>
      </c>
      <c r="M56" s="352">
        <v>-429.7</v>
      </c>
      <c r="N56" s="352">
        <v>-366.3</v>
      </c>
      <c r="O56" s="352">
        <v>-305.89999999999998</v>
      </c>
      <c r="P56" s="352">
        <v>-745.6</v>
      </c>
      <c r="Q56" s="352">
        <v>-484.8</v>
      </c>
      <c r="R56" s="352">
        <v>-1766.4</v>
      </c>
      <c r="S56" s="352">
        <v>-4758.8</v>
      </c>
      <c r="T56" s="352">
        <v>-4377.3999999999996</v>
      </c>
      <c r="U56" s="352" t="s">
        <v>24</v>
      </c>
      <c r="V56" s="352" t="s">
        <v>24</v>
      </c>
      <c r="W56" s="352" t="s">
        <v>24</v>
      </c>
      <c r="X56" s="6"/>
      <c r="Y56" s="273" t="s">
        <v>275</v>
      </c>
    </row>
    <row r="57" spans="1:26" ht="12" customHeight="1">
      <c r="A57" s="348" t="s">
        <v>127</v>
      </c>
      <c r="B57" s="6"/>
      <c r="C57" s="352">
        <v>-111.964</v>
      </c>
      <c r="D57" s="352">
        <v>-28.964400000000001</v>
      </c>
      <c r="E57" s="352">
        <v>-72.5989</v>
      </c>
      <c r="F57" s="352">
        <v>-41.818300000000001</v>
      </c>
      <c r="G57" s="352">
        <v>6.3122999999999996</v>
      </c>
      <c r="H57" s="352">
        <v>16.533100000000001</v>
      </c>
      <c r="I57" s="352">
        <v>89.976100000000002</v>
      </c>
      <c r="J57" s="352">
        <v>110.05</v>
      </c>
      <c r="K57" s="352">
        <v>252.172</v>
      </c>
      <c r="L57" s="352">
        <v>93.1982</v>
      </c>
      <c r="M57" s="352">
        <v>-276.88499999999999</v>
      </c>
      <c r="N57" s="352">
        <v>-235.309</v>
      </c>
      <c r="O57" s="352">
        <v>-208.09399999999999</v>
      </c>
      <c r="P57" s="352">
        <v>-205.1</v>
      </c>
      <c r="Q57" s="352">
        <v>-402.6</v>
      </c>
      <c r="R57" s="352">
        <v>-495.2</v>
      </c>
      <c r="S57" s="352">
        <v>-631</v>
      </c>
      <c r="T57" s="352">
        <v>-299.10000000000002</v>
      </c>
      <c r="U57" s="352">
        <v>-542.6</v>
      </c>
      <c r="V57" s="352">
        <v>113.3</v>
      </c>
      <c r="W57" s="352" t="s">
        <v>24</v>
      </c>
      <c r="X57" s="6"/>
      <c r="Y57" s="273" t="s">
        <v>366</v>
      </c>
    </row>
    <row r="58" spans="1:26" ht="12" customHeight="1">
      <c r="A58" s="348" t="s">
        <v>128</v>
      </c>
      <c r="B58" s="6"/>
      <c r="C58" s="352">
        <v>-178.48099999999999</v>
      </c>
      <c r="D58" s="352">
        <v>-276.541</v>
      </c>
      <c r="E58" s="352">
        <v>-104.434</v>
      </c>
      <c r="F58" s="352">
        <v>158.589</v>
      </c>
      <c r="G58" s="352">
        <v>185.52099999999999</v>
      </c>
      <c r="H58" s="352">
        <v>83.717600000000004</v>
      </c>
      <c r="I58" s="352">
        <v>238.11799999999999</v>
      </c>
      <c r="J58" s="352">
        <v>193.643</v>
      </c>
      <c r="K58" s="352">
        <v>80.173199999999994</v>
      </c>
      <c r="L58" s="352">
        <v>162.09800000000001</v>
      </c>
      <c r="M58" s="352">
        <v>441.11500000000001</v>
      </c>
      <c r="N58" s="352">
        <v>502.19099999999997</v>
      </c>
      <c r="O58" s="352">
        <v>115.60599999999999</v>
      </c>
      <c r="P58" s="352">
        <v>247.5</v>
      </c>
      <c r="Q58" s="352">
        <v>531.6</v>
      </c>
      <c r="R58" s="352">
        <v>1476</v>
      </c>
      <c r="S58" s="352">
        <v>1118.8</v>
      </c>
      <c r="T58" s="352">
        <v>1541.1</v>
      </c>
      <c r="U58" s="352">
        <v>2705.5</v>
      </c>
      <c r="V58" s="352">
        <v>-712.6</v>
      </c>
      <c r="W58" s="352">
        <v>418.4</v>
      </c>
      <c r="X58" s="6"/>
      <c r="Y58" s="273" t="s">
        <v>367</v>
      </c>
    </row>
    <row r="59" spans="1:26" ht="12" customHeight="1">
      <c r="A59" s="348" t="s">
        <v>129</v>
      </c>
      <c r="B59" s="6"/>
      <c r="C59" s="352">
        <v>178.48099999999999</v>
      </c>
      <c r="D59" s="352">
        <v>276.541</v>
      </c>
      <c r="E59" s="352">
        <v>104.434</v>
      </c>
      <c r="F59" s="352">
        <v>-158.589</v>
      </c>
      <c r="G59" s="352">
        <v>-185.52099999999999</v>
      </c>
      <c r="H59" s="352">
        <v>-83.717600000000004</v>
      </c>
      <c r="I59" s="352">
        <v>-238.11799999999999</v>
      </c>
      <c r="J59" s="352">
        <v>-193.643</v>
      </c>
      <c r="K59" s="352">
        <v>-80.173199999999994</v>
      </c>
      <c r="L59" s="352">
        <v>-162.09800000000001</v>
      </c>
      <c r="M59" s="352">
        <v>-441.11500000000001</v>
      </c>
      <c r="N59" s="352">
        <v>-502.19099999999997</v>
      </c>
      <c r="O59" s="352">
        <v>-115.60599999999999</v>
      </c>
      <c r="P59" s="352">
        <v>-247.5</v>
      </c>
      <c r="Q59" s="352">
        <v>-531.6</v>
      </c>
      <c r="R59" s="352">
        <v>-1476</v>
      </c>
      <c r="S59" s="352">
        <v>-1118.8</v>
      </c>
      <c r="T59" s="352">
        <v>-1541.1</v>
      </c>
      <c r="U59" s="352">
        <v>-2705.5</v>
      </c>
      <c r="V59" s="352">
        <v>712.6</v>
      </c>
      <c r="W59" s="352">
        <v>-418.4</v>
      </c>
      <c r="X59" s="6"/>
      <c r="Y59" s="273" t="s">
        <v>368</v>
      </c>
      <c r="Z59" s="6"/>
    </row>
    <row r="60" spans="1:26" ht="12" customHeight="1">
      <c r="A60" s="348" t="s">
        <v>130</v>
      </c>
      <c r="B60" s="6"/>
      <c r="C60" s="352">
        <v>-197.745</v>
      </c>
      <c r="D60" s="352">
        <v>102.74</v>
      </c>
      <c r="E60" s="352">
        <v>124.429</v>
      </c>
      <c r="F60" s="352">
        <v>-29.409099999999999</v>
      </c>
      <c r="G60" s="352">
        <v>-113.59</v>
      </c>
      <c r="H60" s="352">
        <v>-40.146099999999997</v>
      </c>
      <c r="I60" s="352">
        <v>-213.00399999999999</v>
      </c>
      <c r="J60" s="352">
        <v>-175.28100000000001</v>
      </c>
      <c r="K60" s="352">
        <v>-75.975899999999996</v>
      </c>
      <c r="L60" s="352">
        <v>-162.09800000000001</v>
      </c>
      <c r="M60" s="352">
        <v>-441.11500000000001</v>
      </c>
      <c r="N60" s="352">
        <v>-502.19099999999997</v>
      </c>
      <c r="O60" s="352">
        <v>-115.60599999999999</v>
      </c>
      <c r="P60" s="352">
        <v>-247.5</v>
      </c>
      <c r="Q60" s="352">
        <v>-531.6</v>
      </c>
      <c r="R60" s="352">
        <v>-1476</v>
      </c>
      <c r="S60" s="352">
        <v>-1118.8</v>
      </c>
      <c r="T60" s="352">
        <v>-1541.1</v>
      </c>
      <c r="U60" s="352">
        <v>-2705.5</v>
      </c>
      <c r="V60" s="352">
        <v>712.6</v>
      </c>
      <c r="W60" s="352">
        <v>-418.4</v>
      </c>
      <c r="X60" s="6"/>
      <c r="Y60" s="273" t="s">
        <v>276</v>
      </c>
    </row>
    <row r="61" spans="1:26" ht="12" customHeight="1">
      <c r="A61" s="348" t="s">
        <v>332</v>
      </c>
      <c r="B61" s="6"/>
      <c r="C61" s="352">
        <v>100.90900000000001</v>
      </c>
      <c r="D61" s="352">
        <v>50.671100000000003</v>
      </c>
      <c r="E61" s="352">
        <v>-89.806899999999999</v>
      </c>
      <c r="F61" s="352">
        <v>-129.18</v>
      </c>
      <c r="G61" s="352">
        <v>-71.931100000000001</v>
      </c>
      <c r="H61" s="352">
        <v>-43.5715</v>
      </c>
      <c r="I61" s="352">
        <v>-25.113800000000001</v>
      </c>
      <c r="J61" s="352">
        <v>-18.362500000000001</v>
      </c>
      <c r="K61" s="352">
        <v>-4.1971999999999996</v>
      </c>
      <c r="L61" s="352">
        <v>0</v>
      </c>
      <c r="M61" s="352">
        <v>0</v>
      </c>
      <c r="N61" s="352">
        <v>0</v>
      </c>
      <c r="O61" s="352">
        <v>0</v>
      </c>
      <c r="P61" s="352">
        <v>0</v>
      </c>
      <c r="Q61" s="352">
        <v>0</v>
      </c>
      <c r="R61" s="352">
        <v>0</v>
      </c>
      <c r="S61" s="352">
        <v>0</v>
      </c>
      <c r="T61" s="352">
        <v>0</v>
      </c>
      <c r="U61" s="352">
        <v>0</v>
      </c>
      <c r="V61" s="352">
        <v>0</v>
      </c>
      <c r="W61" s="352">
        <v>0</v>
      </c>
      <c r="X61" s="6"/>
      <c r="Y61" s="273" t="s">
        <v>277</v>
      </c>
    </row>
    <row r="62" spans="1:26" ht="12" customHeight="1">
      <c r="A62" s="348" t="s">
        <v>131</v>
      </c>
      <c r="B62" s="6"/>
      <c r="C62" s="352">
        <v>275.31799999999998</v>
      </c>
      <c r="D62" s="352">
        <v>123.129</v>
      </c>
      <c r="E62" s="352">
        <v>69.811800000000005</v>
      </c>
      <c r="F62" s="352">
        <v>0</v>
      </c>
      <c r="G62" s="352">
        <v>0</v>
      </c>
      <c r="H62" s="352">
        <v>0</v>
      </c>
      <c r="I62" s="352">
        <v>0</v>
      </c>
      <c r="J62" s="352">
        <v>0</v>
      </c>
      <c r="K62" s="352">
        <v>0</v>
      </c>
      <c r="L62" s="352">
        <v>0</v>
      </c>
      <c r="M62" s="352">
        <v>0</v>
      </c>
      <c r="N62" s="352">
        <v>0</v>
      </c>
      <c r="O62" s="352">
        <v>0</v>
      </c>
      <c r="P62" s="352">
        <v>0</v>
      </c>
      <c r="Q62" s="352">
        <v>0</v>
      </c>
      <c r="R62" s="352">
        <v>0</v>
      </c>
      <c r="S62" s="352">
        <v>0</v>
      </c>
      <c r="T62" s="352">
        <v>0</v>
      </c>
      <c r="U62" s="352">
        <v>0</v>
      </c>
      <c r="V62" s="352">
        <v>0</v>
      </c>
      <c r="W62" s="352">
        <v>0</v>
      </c>
      <c r="X62" s="6"/>
      <c r="Y62" s="273" t="s">
        <v>278</v>
      </c>
    </row>
    <row r="63" spans="1:26" ht="12" customHeight="1">
      <c r="A63" s="353"/>
      <c r="B63" s="152"/>
      <c r="C63" s="354"/>
      <c r="D63" s="354"/>
      <c r="E63" s="354"/>
      <c r="F63" s="354"/>
      <c r="G63" s="354"/>
      <c r="H63" s="354"/>
      <c r="I63" s="354"/>
      <c r="J63" s="354"/>
      <c r="K63" s="355"/>
      <c r="L63" s="356"/>
      <c r="M63" s="356"/>
      <c r="N63" s="356"/>
      <c r="O63" s="356"/>
      <c r="P63" s="356"/>
      <c r="Q63" s="357"/>
      <c r="R63" s="357"/>
      <c r="S63" s="357"/>
      <c r="T63" s="357"/>
      <c r="U63" s="357"/>
      <c r="V63" s="357"/>
      <c r="W63" s="357"/>
      <c r="X63" s="152"/>
      <c r="Y63" s="152"/>
    </row>
    <row r="64" spans="1:26" ht="12" customHeight="1">
      <c r="A64" s="358"/>
      <c r="B64" s="6"/>
      <c r="C64" s="359"/>
      <c r="D64" s="359"/>
      <c r="E64" s="359"/>
      <c r="F64" s="359"/>
      <c r="G64" s="359"/>
      <c r="H64" s="359"/>
      <c r="I64" s="359"/>
      <c r="J64" s="359"/>
      <c r="K64" s="613"/>
      <c r="L64" s="360"/>
      <c r="M64" s="360"/>
      <c r="N64" s="360"/>
      <c r="O64" s="360"/>
      <c r="P64" s="360"/>
      <c r="Q64" s="361"/>
      <c r="R64" s="361"/>
      <c r="S64" s="361"/>
      <c r="T64" s="361"/>
      <c r="U64" s="361"/>
      <c r="V64" s="361"/>
      <c r="W64" s="361"/>
      <c r="X64" s="6"/>
      <c r="Y64" s="6"/>
    </row>
    <row r="65" spans="1:25" ht="12" customHeight="1">
      <c r="A65" s="358" t="s">
        <v>339</v>
      </c>
      <c r="B65" s="6"/>
      <c r="C65" s="359"/>
      <c r="D65" s="359"/>
      <c r="E65" s="359"/>
      <c r="F65" s="359"/>
      <c r="G65" s="359"/>
      <c r="H65" s="359"/>
      <c r="I65" s="359"/>
      <c r="J65" s="359"/>
      <c r="K65" s="360"/>
      <c r="L65" s="360"/>
      <c r="M65" s="360"/>
      <c r="N65" s="360"/>
      <c r="O65" s="360"/>
      <c r="P65" s="360"/>
      <c r="Q65" s="361"/>
      <c r="R65" s="361"/>
      <c r="S65" s="361"/>
      <c r="T65" s="361"/>
      <c r="U65" s="361"/>
      <c r="V65" s="361"/>
      <c r="W65" s="361"/>
      <c r="X65" s="6"/>
      <c r="Y65" s="6"/>
    </row>
    <row r="66" spans="1:25" ht="12" customHeight="1">
      <c r="A66" s="468" t="s">
        <v>478</v>
      </c>
      <c r="B66" s="6"/>
      <c r="C66" s="359"/>
      <c r="D66" s="359"/>
      <c r="E66" s="359"/>
      <c r="F66" s="359"/>
      <c r="G66" s="359"/>
      <c r="H66" s="359"/>
      <c r="I66" s="359"/>
      <c r="J66" s="359"/>
      <c r="K66" s="360"/>
      <c r="L66" s="360"/>
      <c r="M66" s="360"/>
      <c r="N66" s="360"/>
      <c r="O66" s="360"/>
      <c r="P66" s="360"/>
      <c r="Q66" s="361"/>
      <c r="R66" s="361"/>
      <c r="S66" s="361"/>
      <c r="T66" s="361"/>
      <c r="U66" s="361"/>
      <c r="V66" s="361"/>
      <c r="W66" s="361"/>
      <c r="X66" s="6"/>
      <c r="Y66" s="6"/>
    </row>
    <row r="67" spans="1:25" ht="12" customHeight="1">
      <c r="A67" s="469" t="s">
        <v>475</v>
      </c>
      <c r="B67" s="6"/>
      <c r="C67" s="359"/>
      <c r="D67" s="359"/>
      <c r="E67" s="359"/>
      <c r="F67" s="359"/>
      <c r="G67" s="359"/>
      <c r="H67" s="359"/>
      <c r="I67" s="359"/>
      <c r="J67" s="359"/>
      <c r="K67" s="360"/>
      <c r="L67" s="360"/>
      <c r="M67" s="360"/>
      <c r="N67" s="360"/>
      <c r="O67" s="360"/>
      <c r="P67" s="360"/>
      <c r="Q67" s="361"/>
      <c r="R67" s="361"/>
      <c r="S67" s="361"/>
      <c r="T67" s="361"/>
      <c r="U67" s="361"/>
      <c r="V67" s="361"/>
      <c r="W67" s="361"/>
      <c r="X67" s="6"/>
      <c r="Y67" s="6"/>
    </row>
    <row r="68" spans="1:25" ht="12" customHeight="1">
      <c r="A68" s="358"/>
      <c r="B68" s="6"/>
      <c r="C68" s="359"/>
      <c r="D68" s="359"/>
      <c r="E68" s="359"/>
      <c r="F68" s="359"/>
      <c r="G68" s="359"/>
      <c r="H68" s="359"/>
      <c r="I68" s="359"/>
      <c r="J68" s="359"/>
      <c r="K68" s="360"/>
      <c r="L68" s="360"/>
      <c r="M68" s="360"/>
      <c r="N68" s="360"/>
      <c r="O68" s="360"/>
      <c r="P68" s="360"/>
      <c r="Q68" s="361"/>
      <c r="R68" s="361"/>
      <c r="S68" s="361"/>
      <c r="T68" s="361"/>
      <c r="U68" s="361"/>
      <c r="V68" s="361"/>
      <c r="W68" s="361"/>
      <c r="X68" s="6"/>
      <c r="Y68" s="6"/>
    </row>
    <row r="69" spans="1:25" ht="12" customHeight="1">
      <c r="A69" s="466" t="s">
        <v>361</v>
      </c>
      <c r="B69" s="6"/>
      <c r="C69" s="359"/>
      <c r="D69" s="359"/>
      <c r="E69" s="359"/>
      <c r="F69" s="359"/>
      <c r="G69" s="359"/>
      <c r="H69" s="359"/>
      <c r="I69" s="359"/>
      <c r="J69" s="359"/>
      <c r="K69" s="360"/>
      <c r="L69" s="360"/>
      <c r="M69" s="360"/>
      <c r="N69" s="360"/>
      <c r="O69" s="360"/>
      <c r="P69" s="360"/>
      <c r="Q69" s="361"/>
      <c r="R69" s="361"/>
      <c r="S69" s="361"/>
      <c r="T69" s="361"/>
      <c r="U69" s="361"/>
      <c r="V69" s="361"/>
      <c r="W69" s="361"/>
      <c r="X69" s="6"/>
      <c r="Y69" s="6"/>
    </row>
    <row r="70" spans="1:25" ht="12" customHeight="1">
      <c r="A70" s="245" t="s">
        <v>476</v>
      </c>
      <c r="B70" s="6"/>
      <c r="C70" s="359"/>
      <c r="D70" s="359"/>
      <c r="E70" s="359"/>
      <c r="F70" s="359"/>
      <c r="G70" s="359"/>
      <c r="H70" s="359"/>
      <c r="I70" s="359"/>
      <c r="J70" s="359"/>
      <c r="K70" s="360"/>
      <c r="L70" s="360"/>
      <c r="M70" s="360"/>
      <c r="N70" s="360"/>
      <c r="O70" s="360"/>
      <c r="P70" s="360"/>
      <c r="Q70" s="361"/>
      <c r="R70" s="361"/>
      <c r="S70" s="361"/>
      <c r="T70" s="361"/>
      <c r="U70" s="361"/>
      <c r="V70" s="361"/>
      <c r="W70" s="361"/>
      <c r="X70" s="6"/>
      <c r="Y70" s="6"/>
    </row>
    <row r="71" spans="1:25" ht="12" customHeight="1">
      <c r="A71" s="467" t="s">
        <v>477</v>
      </c>
      <c r="B71" s="6"/>
      <c r="C71" s="359"/>
      <c r="D71" s="359"/>
      <c r="E71" s="359"/>
      <c r="F71" s="359"/>
      <c r="G71" s="359"/>
      <c r="H71" s="359"/>
      <c r="I71" s="359"/>
      <c r="J71" s="359"/>
      <c r="K71" s="360"/>
      <c r="L71" s="360"/>
      <c r="M71" s="360"/>
      <c r="N71" s="360"/>
      <c r="O71" s="360"/>
      <c r="P71" s="360"/>
      <c r="Q71" s="361"/>
      <c r="R71" s="361"/>
      <c r="S71" s="361"/>
      <c r="T71" s="361"/>
      <c r="U71" s="361"/>
      <c r="V71" s="361"/>
      <c r="W71" s="361"/>
      <c r="X71" s="6"/>
      <c r="Y71" s="6"/>
    </row>
    <row r="72" spans="1:25" ht="12" customHeight="1">
      <c r="A72" s="362"/>
      <c r="B72" s="6"/>
      <c r="C72" s="359"/>
      <c r="D72" s="359"/>
      <c r="E72" s="359"/>
      <c r="F72" s="359"/>
      <c r="G72" s="359"/>
      <c r="H72" s="359"/>
      <c r="I72" s="359"/>
      <c r="J72" s="359"/>
      <c r="K72" s="360"/>
      <c r="L72" s="360"/>
      <c r="M72" s="360"/>
      <c r="N72" s="360"/>
      <c r="O72" s="360"/>
      <c r="P72" s="360"/>
      <c r="Q72" s="361"/>
      <c r="R72" s="361"/>
      <c r="S72" s="361"/>
      <c r="T72" s="361"/>
      <c r="U72" s="361"/>
      <c r="V72" s="361"/>
      <c r="W72" s="361"/>
      <c r="X72" s="6"/>
      <c r="Y72" s="6"/>
    </row>
    <row r="73" spans="1:25" ht="12" customHeight="1">
      <c r="A73" s="6"/>
      <c r="B73" s="6"/>
      <c r="C73" s="359"/>
      <c r="D73" s="359"/>
      <c r="E73" s="359"/>
      <c r="F73" s="359"/>
      <c r="G73" s="359"/>
      <c r="H73" s="359"/>
      <c r="I73" s="359"/>
      <c r="J73" s="359"/>
      <c r="K73" s="360"/>
      <c r="L73" s="360"/>
      <c r="M73" s="360"/>
      <c r="N73" s="360"/>
      <c r="O73" s="360"/>
      <c r="P73" s="360"/>
      <c r="Q73" s="361"/>
      <c r="R73" s="361"/>
      <c r="S73" s="361"/>
      <c r="T73" s="361"/>
      <c r="U73" s="361"/>
      <c r="V73" s="361"/>
      <c r="W73" s="361"/>
      <c r="X73" s="6"/>
      <c r="Y73" s="6"/>
    </row>
    <row r="74" spans="1:25" ht="12" customHeight="1">
      <c r="A74" s="6"/>
      <c r="B74" s="6"/>
      <c r="C74" s="359"/>
      <c r="D74" s="359"/>
      <c r="E74" s="359"/>
      <c r="F74" s="359"/>
      <c r="G74" s="359"/>
      <c r="H74" s="359"/>
      <c r="I74" s="359"/>
      <c r="J74" s="359"/>
      <c r="K74" s="360"/>
      <c r="L74" s="360"/>
      <c r="M74" s="360"/>
      <c r="N74" s="360"/>
      <c r="O74" s="360"/>
      <c r="P74" s="360"/>
      <c r="Q74" s="361"/>
      <c r="R74" s="361"/>
      <c r="S74" s="361"/>
      <c r="T74" s="361"/>
      <c r="U74" s="361"/>
      <c r="V74" s="361"/>
      <c r="W74" s="361"/>
      <c r="X74" s="6"/>
      <c r="Y74" s="6"/>
    </row>
    <row r="75" spans="1:25" ht="12" customHeight="1">
      <c r="A75" s="6"/>
      <c r="B75" s="6"/>
      <c r="C75" s="359"/>
      <c r="D75" s="359"/>
      <c r="E75" s="359"/>
      <c r="F75" s="359"/>
      <c r="G75" s="359"/>
      <c r="H75" s="359"/>
      <c r="I75" s="359"/>
      <c r="J75" s="359"/>
      <c r="K75" s="360"/>
      <c r="L75" s="360"/>
      <c r="M75" s="360"/>
      <c r="N75" s="360"/>
      <c r="O75" s="360"/>
      <c r="P75" s="360"/>
      <c r="Q75" s="361"/>
      <c r="R75" s="361"/>
      <c r="S75" s="361"/>
      <c r="T75" s="361"/>
      <c r="U75" s="361"/>
      <c r="V75" s="361"/>
      <c r="W75" s="361"/>
      <c r="X75" s="6"/>
      <c r="Y75" s="6"/>
    </row>
    <row r="76" spans="1:25" ht="12" customHeight="1">
      <c r="A76" s="6"/>
      <c r="B76" s="6"/>
      <c r="C76" s="359"/>
      <c r="D76" s="359"/>
      <c r="E76" s="359"/>
      <c r="F76" s="359"/>
      <c r="G76" s="359"/>
      <c r="H76" s="359"/>
      <c r="I76" s="359"/>
      <c r="J76" s="359"/>
      <c r="K76" s="360"/>
      <c r="L76" s="360"/>
      <c r="M76" s="360"/>
      <c r="N76" s="360"/>
      <c r="O76" s="360"/>
      <c r="P76" s="360"/>
      <c r="Q76" s="361"/>
      <c r="R76" s="361"/>
      <c r="S76" s="361"/>
      <c r="T76" s="361"/>
      <c r="U76" s="361"/>
      <c r="V76" s="361"/>
      <c r="W76" s="361"/>
      <c r="X76" s="6"/>
      <c r="Y76" s="6"/>
    </row>
    <row r="77" spans="1:25" ht="12" customHeight="1">
      <c r="A77" s="6"/>
      <c r="B77" s="6"/>
      <c r="C77" s="359"/>
      <c r="D77" s="359"/>
      <c r="E77" s="359"/>
      <c r="F77" s="359"/>
      <c r="G77" s="359"/>
      <c r="H77" s="359"/>
      <c r="I77" s="359"/>
      <c r="J77" s="359"/>
      <c r="K77" s="360"/>
      <c r="L77" s="360"/>
      <c r="M77" s="360"/>
      <c r="N77" s="360"/>
      <c r="O77" s="360"/>
      <c r="P77" s="360"/>
      <c r="Q77" s="361"/>
      <c r="R77" s="361"/>
      <c r="S77" s="361"/>
      <c r="T77" s="361"/>
      <c r="U77" s="361"/>
      <c r="V77" s="361"/>
      <c r="W77" s="361"/>
      <c r="X77" s="6"/>
      <c r="Y77" s="6"/>
    </row>
    <row r="78" spans="1:25" ht="12" customHeight="1">
      <c r="A78" s="6"/>
      <c r="B78" s="6"/>
      <c r="C78" s="359"/>
      <c r="D78" s="359"/>
      <c r="E78" s="359"/>
      <c r="F78" s="359"/>
      <c r="G78" s="359"/>
      <c r="H78" s="359"/>
      <c r="I78" s="359"/>
      <c r="J78" s="359"/>
      <c r="K78" s="360"/>
      <c r="L78" s="360"/>
      <c r="M78" s="360"/>
      <c r="N78" s="360"/>
      <c r="O78" s="360"/>
      <c r="P78" s="360"/>
      <c r="Q78" s="361"/>
      <c r="R78" s="361"/>
      <c r="S78" s="361"/>
      <c r="T78" s="361"/>
      <c r="U78" s="361"/>
      <c r="V78" s="361"/>
      <c r="W78" s="361"/>
      <c r="X78" s="6"/>
      <c r="Y78" s="6"/>
    </row>
  </sheetData>
  <phoneticPr fontId="0" type="noConversion"/>
  <pageMargins left="0" right="0" top="0.5" bottom="0" header="0" footer="0"/>
  <pageSetup scale="68" orientation="landscape" r:id="rId1"/>
  <headerFooter alignWithMargins="0">
    <oddHeader>&amp;R &amp;A &amp;F &amp;P  &amp;N</oddHeader>
  </headerFooter>
</worksheet>
</file>

<file path=xl/worksheets/sheet10.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T32"/>
  <sheetViews>
    <sheetView showGridLines="0" workbookViewId="0">
      <selection activeCell="C36" sqref="C36"/>
    </sheetView>
  </sheetViews>
  <sheetFormatPr defaultColWidth="7.6640625" defaultRowHeight="13.15" customHeight="1"/>
  <cols>
    <col min="1" max="1" width="27.1640625" style="142" customWidth="1"/>
    <col min="2" max="2" width="13.5" style="142" customWidth="1"/>
    <col min="3" max="15" width="7" style="659" customWidth="1"/>
    <col min="16" max="16" width="7.83203125" style="659" customWidth="1"/>
    <col min="17" max="18" width="7" style="659" customWidth="1"/>
    <col min="19" max="19" width="2.6640625" style="142" bestFit="1" customWidth="1"/>
    <col min="20" max="20" width="35.1640625" style="142" customWidth="1"/>
    <col min="21" max="21" width="25.1640625" style="142" customWidth="1"/>
    <col min="22" max="16384" width="7.6640625" style="142"/>
  </cols>
  <sheetData>
    <row r="1" spans="1:20" s="333" customFormat="1" ht="12" customHeight="1">
      <c r="A1" s="322">
        <v>9</v>
      </c>
      <c r="C1" s="658"/>
      <c r="D1" s="658"/>
      <c r="E1" s="455"/>
      <c r="F1" s="455"/>
      <c r="G1" s="455"/>
      <c r="H1" s="455"/>
      <c r="I1" s="455"/>
      <c r="J1" s="455"/>
      <c r="K1" s="455"/>
      <c r="L1" s="658"/>
      <c r="M1" s="658"/>
      <c r="N1" s="658"/>
      <c r="O1" s="440"/>
      <c r="P1" s="440"/>
      <c r="Q1" s="440"/>
      <c r="R1" s="440"/>
      <c r="T1" s="333">
        <v>9</v>
      </c>
    </row>
    <row r="2" spans="1:20" ht="12" customHeight="1">
      <c r="A2" s="8" t="s">
        <v>52</v>
      </c>
      <c r="E2" s="66"/>
      <c r="F2" s="66"/>
      <c r="G2" s="66"/>
      <c r="H2" s="66"/>
      <c r="I2" s="66"/>
      <c r="J2" s="66"/>
      <c r="K2" s="66"/>
      <c r="O2" s="440"/>
      <c r="P2" s="440"/>
      <c r="Q2" s="440"/>
      <c r="R2" s="440"/>
      <c r="T2" s="263" t="s">
        <v>170</v>
      </c>
    </row>
    <row r="3" spans="1:20" ht="12" customHeight="1">
      <c r="A3" s="143" t="s">
        <v>362</v>
      </c>
      <c r="E3" s="66"/>
      <c r="F3" s="66"/>
      <c r="G3" s="66"/>
      <c r="H3" s="66"/>
      <c r="I3" s="66"/>
      <c r="J3" s="66"/>
      <c r="K3" s="66"/>
      <c r="O3" s="440"/>
      <c r="P3" s="440"/>
      <c r="Q3" s="440"/>
      <c r="R3" s="440"/>
      <c r="T3" s="274" t="s">
        <v>363</v>
      </c>
    </row>
    <row r="4" spans="1:20" ht="13.15" customHeight="1">
      <c r="A4" s="275" t="s">
        <v>480</v>
      </c>
      <c r="E4" s="66"/>
      <c r="F4" s="66"/>
      <c r="G4" s="66"/>
      <c r="H4" s="66"/>
      <c r="I4" s="66"/>
      <c r="J4" s="66"/>
      <c r="K4" s="66"/>
      <c r="O4" s="440"/>
      <c r="P4" s="440"/>
      <c r="Q4" s="440"/>
      <c r="R4" s="440"/>
      <c r="T4" s="237" t="s">
        <v>279</v>
      </c>
    </row>
    <row r="5" spans="1:20" ht="13.15" customHeight="1">
      <c r="A5" s="73"/>
      <c r="B5" s="144"/>
      <c r="C5" s="660"/>
      <c r="D5" s="660"/>
      <c r="E5" s="68"/>
      <c r="F5" s="68"/>
      <c r="G5" s="68"/>
      <c r="H5" s="68"/>
      <c r="I5" s="68"/>
      <c r="J5" s="68"/>
      <c r="K5" s="68"/>
      <c r="L5" s="660"/>
      <c r="M5" s="660"/>
      <c r="N5" s="660"/>
      <c r="O5" s="443"/>
      <c r="P5" s="443"/>
      <c r="Q5" s="443"/>
      <c r="R5" s="443"/>
      <c r="S5" s="144"/>
      <c r="T5" s="144"/>
    </row>
    <row r="6" spans="1:20" ht="13.15" customHeight="1">
      <c r="A6" s="145"/>
      <c r="B6" s="145"/>
      <c r="C6" s="661">
        <v>1995</v>
      </c>
      <c r="D6" s="661">
        <v>1996</v>
      </c>
      <c r="E6" s="69">
        <v>1997</v>
      </c>
      <c r="F6" s="69">
        <v>1998</v>
      </c>
      <c r="G6" s="69">
        <v>1999</v>
      </c>
      <c r="H6" s="69">
        <v>2000</v>
      </c>
      <c r="I6" s="69">
        <v>2001</v>
      </c>
      <c r="J6" s="69">
        <v>2002</v>
      </c>
      <c r="K6" s="76">
        <v>2003</v>
      </c>
      <c r="L6" s="661">
        <v>2004</v>
      </c>
      <c r="M6" s="661">
        <v>2005</v>
      </c>
      <c r="N6" s="661">
        <v>2006</v>
      </c>
      <c r="O6" s="218">
        <v>2007</v>
      </c>
      <c r="P6" s="218">
        <v>2008</v>
      </c>
      <c r="Q6" s="218">
        <v>2009</v>
      </c>
      <c r="R6" s="218">
        <v>2010</v>
      </c>
      <c r="S6" s="145" t="s">
        <v>97</v>
      </c>
    </row>
    <row r="7" spans="1:20" ht="13.15" customHeight="1">
      <c r="E7" s="662"/>
      <c r="F7" s="662"/>
      <c r="G7" s="662"/>
      <c r="H7" s="662"/>
      <c r="I7" s="662"/>
      <c r="J7" s="662"/>
      <c r="K7" s="662"/>
    </row>
    <row r="8" spans="1:20" s="316" customFormat="1" ht="13.15" customHeight="1">
      <c r="A8" s="314" t="s">
        <v>768</v>
      </c>
      <c r="B8" s="315"/>
      <c r="C8" s="663">
        <v>14608.6</v>
      </c>
      <c r="D8" s="663">
        <v>15014.4</v>
      </c>
      <c r="E8" s="664">
        <v>15887.6</v>
      </c>
      <c r="F8" s="664">
        <v>14220.5</v>
      </c>
      <c r="G8" s="664">
        <v>17661.2</v>
      </c>
      <c r="H8" s="664">
        <v>26923.5</v>
      </c>
      <c r="I8" s="376">
        <v>26709</v>
      </c>
      <c r="J8" s="376">
        <v>24062.3</v>
      </c>
      <c r="K8" s="376">
        <v>32600.3</v>
      </c>
      <c r="L8" s="376">
        <v>40144.400000000001</v>
      </c>
      <c r="M8" s="376">
        <v>60548.5</v>
      </c>
      <c r="N8" s="376">
        <v>89298</v>
      </c>
      <c r="O8" s="376">
        <v>84383.8</v>
      </c>
      <c r="P8" s="376">
        <v>116907.6</v>
      </c>
      <c r="Q8" s="376">
        <v>57708</v>
      </c>
      <c r="R8" s="376">
        <v>71126.5</v>
      </c>
      <c r="T8" s="316" t="s">
        <v>769</v>
      </c>
    </row>
    <row r="9" spans="1:20" ht="13.15" customHeight="1">
      <c r="A9" s="49"/>
      <c r="B9" s="147"/>
      <c r="C9" s="656"/>
      <c r="D9" s="656"/>
      <c r="E9" s="665"/>
      <c r="F9" s="665"/>
      <c r="G9" s="665"/>
      <c r="H9" s="665"/>
      <c r="I9" s="665"/>
      <c r="J9" s="665"/>
      <c r="K9" s="656"/>
      <c r="L9" s="656"/>
      <c r="M9" s="656"/>
      <c r="N9" s="656"/>
      <c r="O9" s="656"/>
      <c r="P9" s="656"/>
      <c r="Q9" s="656"/>
      <c r="R9" s="656"/>
    </row>
    <row r="10" spans="1:20" ht="13.15" customHeight="1">
      <c r="A10" s="45" t="s">
        <v>770</v>
      </c>
      <c r="B10" s="147"/>
      <c r="C10" s="656">
        <v>879.4</v>
      </c>
      <c r="D10" s="656">
        <v>875.6</v>
      </c>
      <c r="E10" s="44">
        <v>978.3</v>
      </c>
      <c r="F10" s="44">
        <v>1444.2</v>
      </c>
      <c r="G10" s="44">
        <v>937.9</v>
      </c>
      <c r="H10" s="44">
        <v>962.2</v>
      </c>
      <c r="I10" s="44">
        <v>882.3</v>
      </c>
      <c r="J10" s="44">
        <v>882.7</v>
      </c>
      <c r="K10" s="101">
        <v>784.3</v>
      </c>
      <c r="L10" s="101">
        <v>884.2</v>
      </c>
      <c r="M10" s="101">
        <v>1048.9000000000001</v>
      </c>
      <c r="N10" s="101">
        <v>1168.3</v>
      </c>
      <c r="O10" s="101">
        <v>1220.4000000000001</v>
      </c>
      <c r="P10" s="101">
        <v>1279.5999999999999</v>
      </c>
      <c r="Q10" s="101">
        <v>965</v>
      </c>
      <c r="R10" s="101">
        <v>927.7</v>
      </c>
      <c r="T10" s="142" t="s">
        <v>771</v>
      </c>
    </row>
    <row r="11" spans="1:20" ht="13.15" customHeight="1">
      <c r="A11" s="46" t="s">
        <v>772</v>
      </c>
      <c r="B11" s="147"/>
      <c r="C11" s="656">
        <v>314</v>
      </c>
      <c r="D11" s="656">
        <v>387.5</v>
      </c>
      <c r="E11" s="44">
        <v>472.2</v>
      </c>
      <c r="F11" s="44">
        <v>555.4</v>
      </c>
      <c r="G11" s="44">
        <v>491</v>
      </c>
      <c r="H11" s="44">
        <v>537.4</v>
      </c>
      <c r="I11" s="44">
        <v>591.79999999999995</v>
      </c>
      <c r="J11" s="44">
        <v>628.20000000000005</v>
      </c>
      <c r="K11" s="101">
        <v>633.1</v>
      </c>
      <c r="L11" s="101">
        <v>520.9</v>
      </c>
      <c r="M11" s="101">
        <v>800.7</v>
      </c>
      <c r="N11" s="101">
        <v>868</v>
      </c>
      <c r="O11" s="101">
        <v>929.9</v>
      </c>
      <c r="P11" s="101">
        <v>1008</v>
      </c>
      <c r="Q11" s="101">
        <v>881.2</v>
      </c>
      <c r="R11" s="101">
        <v>739.7</v>
      </c>
      <c r="T11" s="142" t="s">
        <v>773</v>
      </c>
    </row>
    <row r="12" spans="1:20" ht="13.15" customHeight="1">
      <c r="A12" s="43" t="s">
        <v>774</v>
      </c>
      <c r="B12" s="147"/>
      <c r="C12" s="656">
        <v>49.3</v>
      </c>
      <c r="D12" s="656">
        <v>60.5</v>
      </c>
      <c r="E12" s="44">
        <v>63.2</v>
      </c>
      <c r="F12" s="44">
        <v>48.7</v>
      </c>
      <c r="G12" s="44">
        <v>40.6</v>
      </c>
      <c r="H12" s="44">
        <v>41.8</v>
      </c>
      <c r="I12" s="44">
        <v>57.2</v>
      </c>
      <c r="J12" s="44">
        <v>56.7</v>
      </c>
      <c r="K12" s="101">
        <v>73.099999999999994</v>
      </c>
      <c r="L12" s="101">
        <v>99.1</v>
      </c>
      <c r="M12" s="101">
        <v>252.7</v>
      </c>
      <c r="N12" s="101">
        <v>283.3</v>
      </c>
      <c r="O12" s="101">
        <v>2392.1999999999998</v>
      </c>
      <c r="P12" s="101">
        <v>3449.5</v>
      </c>
      <c r="Q12" s="101">
        <v>1750.7</v>
      </c>
      <c r="R12" s="101">
        <v>3668.4</v>
      </c>
      <c r="S12" s="146"/>
      <c r="T12" s="142" t="s">
        <v>775</v>
      </c>
    </row>
    <row r="13" spans="1:20" ht="13.15" customHeight="1">
      <c r="A13" s="43" t="s">
        <v>776</v>
      </c>
      <c r="B13" s="147"/>
      <c r="C13" s="656">
        <v>7065.8</v>
      </c>
      <c r="D13" s="656">
        <v>8332.4</v>
      </c>
      <c r="E13" s="44">
        <v>7319.6</v>
      </c>
      <c r="F13" s="44">
        <v>6310.4</v>
      </c>
      <c r="G13" s="44">
        <v>9554.7999999999993</v>
      </c>
      <c r="H13" s="44">
        <v>17574.8</v>
      </c>
      <c r="I13" s="44">
        <v>13732.5</v>
      </c>
      <c r="J13" s="44">
        <v>14457.3</v>
      </c>
      <c r="K13" s="101">
        <v>21735.4</v>
      </c>
      <c r="L13" s="101">
        <v>24209.5</v>
      </c>
      <c r="M13" s="101">
        <v>42503.199999999997</v>
      </c>
      <c r="N13" s="101">
        <v>68025.7</v>
      </c>
      <c r="O13" s="101">
        <v>55757</v>
      </c>
      <c r="P13" s="101">
        <v>81800.800000000003</v>
      </c>
      <c r="Q13" s="101">
        <v>43744.800000000003</v>
      </c>
      <c r="R13" s="101">
        <v>43725.7</v>
      </c>
      <c r="T13" s="142" t="s">
        <v>777</v>
      </c>
    </row>
    <row r="14" spans="1:20" ht="13.15" customHeight="1">
      <c r="A14" s="46" t="s">
        <v>778</v>
      </c>
      <c r="B14" s="147"/>
      <c r="C14" s="656">
        <v>6618.5</v>
      </c>
      <c r="D14" s="656">
        <v>8013.9</v>
      </c>
      <c r="E14" s="44">
        <v>6933.3</v>
      </c>
      <c r="F14" s="44">
        <v>5912.4</v>
      </c>
      <c r="G14" s="44">
        <v>8069.6</v>
      </c>
      <c r="H14" s="44">
        <v>14080.2</v>
      </c>
      <c r="I14" s="44">
        <v>11109.1</v>
      </c>
      <c r="J14" s="44">
        <v>10980.1</v>
      </c>
      <c r="K14" s="101">
        <v>14866.1</v>
      </c>
      <c r="L14" s="101">
        <v>10307.200000000001</v>
      </c>
      <c r="M14" s="101">
        <v>27662</v>
      </c>
      <c r="N14" s="101">
        <v>37437.5</v>
      </c>
      <c r="O14" s="101">
        <v>24435.8</v>
      </c>
      <c r="P14" s="101">
        <v>45115.199999999997</v>
      </c>
      <c r="Q14" s="101">
        <v>19525.3</v>
      </c>
      <c r="R14" s="101">
        <v>30594.6</v>
      </c>
      <c r="T14" s="142" t="s">
        <v>779</v>
      </c>
    </row>
    <row r="15" spans="1:20" ht="13.15" customHeight="1">
      <c r="A15" s="45" t="s">
        <v>655</v>
      </c>
      <c r="B15" s="147"/>
      <c r="C15" s="656">
        <v>447.4</v>
      </c>
      <c r="D15" s="656">
        <v>318.5</v>
      </c>
      <c r="E15" s="44">
        <v>386.3</v>
      </c>
      <c r="F15" s="44">
        <v>398</v>
      </c>
      <c r="G15" s="44">
        <v>1485.3</v>
      </c>
      <c r="H15" s="44">
        <v>3494.5</v>
      </c>
      <c r="I15" s="44">
        <v>2623.3</v>
      </c>
      <c r="J15" s="44">
        <v>3477.2</v>
      </c>
      <c r="K15" s="101">
        <v>6869.3</v>
      </c>
      <c r="L15" s="101">
        <v>13902.3</v>
      </c>
      <c r="M15" s="101">
        <v>14841.2</v>
      </c>
      <c r="N15" s="101">
        <v>30588.3</v>
      </c>
      <c r="O15" s="101">
        <v>31321.200000000001</v>
      </c>
      <c r="P15" s="101">
        <v>36685.5</v>
      </c>
      <c r="Q15" s="101">
        <v>24219.5</v>
      </c>
      <c r="R15" s="101">
        <v>13131</v>
      </c>
      <c r="T15" s="142" t="s">
        <v>216</v>
      </c>
    </row>
    <row r="16" spans="1:20" ht="13.15" customHeight="1">
      <c r="A16" s="45" t="s">
        <v>780</v>
      </c>
      <c r="B16" s="147"/>
      <c r="C16" s="656">
        <v>34.4</v>
      </c>
      <c r="D16" s="656">
        <v>39.9</v>
      </c>
      <c r="E16" s="44">
        <v>49.4</v>
      </c>
      <c r="F16" s="44">
        <v>57.5</v>
      </c>
      <c r="G16" s="44">
        <v>35.299999999999997</v>
      </c>
      <c r="H16" s="44">
        <v>22.2</v>
      </c>
      <c r="I16" s="44">
        <v>31.6</v>
      </c>
      <c r="J16" s="44">
        <v>36.4</v>
      </c>
      <c r="K16" s="101">
        <v>37.5</v>
      </c>
      <c r="L16" s="101">
        <v>45.6</v>
      </c>
      <c r="M16" s="101">
        <v>49.3</v>
      </c>
      <c r="N16" s="101">
        <v>15.2</v>
      </c>
      <c r="O16" s="101">
        <v>14.3</v>
      </c>
      <c r="P16" s="101">
        <v>10.7</v>
      </c>
      <c r="Q16" s="101">
        <v>16.2</v>
      </c>
      <c r="R16" s="101">
        <v>12.1</v>
      </c>
      <c r="T16" s="142" t="s">
        <v>781</v>
      </c>
    </row>
    <row r="17" spans="1:20" ht="13.15" customHeight="1">
      <c r="A17" s="46" t="s">
        <v>782</v>
      </c>
      <c r="B17" s="147"/>
      <c r="C17" s="656">
        <v>2269.3000000000002</v>
      </c>
      <c r="D17" s="656">
        <v>3743.3</v>
      </c>
      <c r="E17" s="44">
        <v>3822.3</v>
      </c>
      <c r="F17" s="44">
        <v>3146.3</v>
      </c>
      <c r="G17" s="44">
        <v>3362</v>
      </c>
      <c r="H17" s="44">
        <v>4665.8999999999996</v>
      </c>
      <c r="I17" s="44">
        <v>5101.3999999999996</v>
      </c>
      <c r="J17" s="44">
        <v>4019</v>
      </c>
      <c r="K17" s="101">
        <v>5677.5</v>
      </c>
      <c r="L17" s="101">
        <v>9543.2000000000007</v>
      </c>
      <c r="M17" s="101">
        <v>11518.3</v>
      </c>
      <c r="N17" s="101">
        <v>13337.5</v>
      </c>
      <c r="O17" s="101">
        <v>17407.3</v>
      </c>
      <c r="P17" s="101">
        <v>21315.4</v>
      </c>
      <c r="Q17" s="101">
        <v>5542.3</v>
      </c>
      <c r="R17" s="101">
        <v>15187.1</v>
      </c>
      <c r="T17" s="142" t="s">
        <v>286</v>
      </c>
    </row>
    <row r="18" spans="1:20" ht="13.15" customHeight="1">
      <c r="A18" s="46" t="s">
        <v>783</v>
      </c>
      <c r="B18" s="147"/>
      <c r="C18" s="656">
        <v>2045.1</v>
      </c>
      <c r="D18" s="656">
        <v>2022.2</v>
      </c>
      <c r="E18" s="44">
        <v>2237.8000000000002</v>
      </c>
      <c r="F18" s="44">
        <v>2343</v>
      </c>
      <c r="G18" s="44">
        <v>2191.5</v>
      </c>
      <c r="H18" s="44">
        <v>2394.1</v>
      </c>
      <c r="I18" s="44">
        <v>2746</v>
      </c>
      <c r="J18" s="44">
        <v>2966.6</v>
      </c>
      <c r="K18" s="101">
        <v>2807.1</v>
      </c>
      <c r="L18" s="101">
        <v>3607.2</v>
      </c>
      <c r="M18" s="101">
        <v>2984</v>
      </c>
      <c r="N18" s="101">
        <v>4152.6000000000004</v>
      </c>
      <c r="O18" s="101">
        <v>4308.8</v>
      </c>
      <c r="P18" s="101">
        <v>5285.6</v>
      </c>
      <c r="Q18" s="101">
        <v>2702.2</v>
      </c>
      <c r="R18" s="101">
        <v>4195.6000000000004</v>
      </c>
      <c r="T18" s="142" t="s">
        <v>784</v>
      </c>
    </row>
    <row r="19" spans="1:20" ht="13.15" customHeight="1">
      <c r="A19" s="46" t="s">
        <v>785</v>
      </c>
      <c r="B19" s="147"/>
      <c r="C19" s="656">
        <v>1452.7</v>
      </c>
      <c r="D19" s="656">
        <v>1317.3</v>
      </c>
      <c r="E19" s="44">
        <v>1485.6</v>
      </c>
      <c r="F19" s="44">
        <v>1479.1</v>
      </c>
      <c r="G19" s="44">
        <v>1330.9</v>
      </c>
      <c r="H19" s="44">
        <v>1546.3</v>
      </c>
      <c r="I19" s="44">
        <v>1823.4</v>
      </c>
      <c r="J19" s="44">
        <v>2077.1999999999998</v>
      </c>
      <c r="K19" s="101">
        <v>2134.8000000000002</v>
      </c>
      <c r="L19" s="101">
        <v>2908.8</v>
      </c>
      <c r="M19" s="101">
        <v>2167</v>
      </c>
      <c r="N19" s="101">
        <v>3238.8</v>
      </c>
      <c r="O19" s="101">
        <v>3299.7</v>
      </c>
      <c r="P19" s="101">
        <v>4276.5</v>
      </c>
      <c r="Q19" s="101">
        <v>2000.3</v>
      </c>
      <c r="R19" s="101">
        <v>3590.7</v>
      </c>
      <c r="T19" s="142" t="s">
        <v>786</v>
      </c>
    </row>
    <row r="20" spans="1:20" ht="13.15" customHeight="1">
      <c r="A20" s="46" t="s">
        <v>787</v>
      </c>
      <c r="B20" s="147"/>
      <c r="C20" s="656">
        <v>328.9</v>
      </c>
      <c r="D20" s="656">
        <v>587.20000000000005</v>
      </c>
      <c r="E20" s="44">
        <v>607.20000000000005</v>
      </c>
      <c r="F20" s="44">
        <v>432</v>
      </c>
      <c r="G20" s="44">
        <v>652.70000000000005</v>
      </c>
      <c r="H20" s="44">
        <v>320.7</v>
      </c>
      <c r="I20" s="44">
        <v>470.4</v>
      </c>
      <c r="J20" s="44">
        <v>583.6</v>
      </c>
      <c r="K20" s="101">
        <v>451.4</v>
      </c>
      <c r="L20" s="101">
        <v>813.5</v>
      </c>
      <c r="M20" s="101">
        <v>875.8</v>
      </c>
      <c r="N20" s="101">
        <v>944.2</v>
      </c>
      <c r="O20" s="101">
        <v>1852.1</v>
      </c>
      <c r="P20" s="101">
        <v>2241.6999999999998</v>
      </c>
      <c r="Q20" s="101">
        <v>1661</v>
      </c>
      <c r="R20" s="101">
        <v>2259</v>
      </c>
      <c r="T20" s="142" t="s">
        <v>788</v>
      </c>
    </row>
    <row r="21" spans="1:20" ht="13.15" customHeight="1">
      <c r="A21" s="45" t="s">
        <v>789</v>
      </c>
      <c r="B21" s="147"/>
      <c r="C21" s="656">
        <v>309.8</v>
      </c>
      <c r="D21" s="656">
        <v>368.5</v>
      </c>
      <c r="E21" s="44">
        <v>2908.3</v>
      </c>
      <c r="F21" s="44">
        <v>366.9</v>
      </c>
      <c r="G21" s="44">
        <v>393.5</v>
      </c>
      <c r="H21" s="44">
        <v>399.7</v>
      </c>
      <c r="I21" s="44">
        <v>465.7</v>
      </c>
      <c r="J21" s="44">
        <v>569.4</v>
      </c>
      <c r="K21" s="101">
        <v>395.4</v>
      </c>
      <c r="L21" s="101">
        <v>418.6</v>
      </c>
      <c r="M21" s="101">
        <v>514.6</v>
      </c>
      <c r="N21" s="101">
        <v>501</v>
      </c>
      <c r="O21" s="101">
        <v>498.6</v>
      </c>
      <c r="P21" s="101">
        <v>513.5</v>
      </c>
      <c r="Q21" s="101">
        <v>441.6</v>
      </c>
      <c r="R21" s="101">
        <v>408.1</v>
      </c>
      <c r="T21" s="142" t="s">
        <v>790</v>
      </c>
    </row>
    <row r="22" spans="1:20" ht="13.15" customHeight="1">
      <c r="A22" s="45" t="s">
        <v>791</v>
      </c>
      <c r="B22" s="147"/>
      <c r="C22" s="656">
        <v>42.3</v>
      </c>
      <c r="D22" s="656">
        <v>4.7</v>
      </c>
      <c r="E22" s="44">
        <v>0</v>
      </c>
      <c r="F22" s="44">
        <v>1.4</v>
      </c>
      <c r="G22" s="44">
        <v>1.6</v>
      </c>
      <c r="H22" s="44">
        <v>4.5999999999999996</v>
      </c>
      <c r="I22" s="44">
        <v>1.6</v>
      </c>
      <c r="J22" s="44">
        <v>1.9</v>
      </c>
      <c r="K22" s="101">
        <v>3.2</v>
      </c>
      <c r="L22" s="101">
        <v>3.9</v>
      </c>
      <c r="M22" s="101">
        <v>1.8</v>
      </c>
      <c r="N22" s="101">
        <v>2.2000000000000002</v>
      </c>
      <c r="O22" s="101">
        <v>3.1</v>
      </c>
      <c r="P22" s="101">
        <v>2.4</v>
      </c>
      <c r="Q22" s="101">
        <v>2.4</v>
      </c>
      <c r="R22" s="101">
        <v>3.2</v>
      </c>
      <c r="T22" s="142" t="s">
        <v>792</v>
      </c>
    </row>
    <row r="23" spans="1:20" ht="13.15" customHeight="1">
      <c r="A23" s="46" t="s">
        <v>793</v>
      </c>
      <c r="B23" s="147"/>
      <c r="C23" s="656">
        <v>118.5</v>
      </c>
      <c r="D23" s="656">
        <v>134.4</v>
      </c>
      <c r="E23" s="44">
        <v>147.80000000000001</v>
      </c>
      <c r="F23" s="44">
        <v>170.6</v>
      </c>
      <c r="G23" s="44">
        <v>129.1</v>
      </c>
      <c r="H23" s="44">
        <v>290.8</v>
      </c>
      <c r="I23" s="44">
        <v>354.5</v>
      </c>
      <c r="J23" s="44">
        <v>320</v>
      </c>
      <c r="K23" s="101">
        <v>718.3</v>
      </c>
      <c r="L23" s="101">
        <v>251.2</v>
      </c>
      <c r="M23" s="101">
        <v>686.9</v>
      </c>
      <c r="N23" s="101">
        <v>1022.7</v>
      </c>
      <c r="O23" s="101">
        <v>486.4</v>
      </c>
      <c r="P23" s="101">
        <v>1814.2</v>
      </c>
      <c r="Q23" s="101">
        <v>342.1</v>
      </c>
      <c r="R23" s="101">
        <v>758.6</v>
      </c>
      <c r="T23" s="142" t="s">
        <v>794</v>
      </c>
    </row>
    <row r="24" spans="1:20" ht="13.15" customHeight="1">
      <c r="A24" s="149"/>
      <c r="B24" s="149"/>
      <c r="C24" s="666"/>
      <c r="D24" s="666"/>
      <c r="E24" s="666"/>
      <c r="F24" s="666"/>
      <c r="G24" s="666"/>
      <c r="H24" s="666"/>
      <c r="I24" s="666"/>
      <c r="J24" s="666"/>
      <c r="K24" s="666"/>
      <c r="L24" s="666"/>
      <c r="M24" s="666"/>
      <c r="N24" s="666"/>
      <c r="O24" s="666"/>
      <c r="P24" s="666"/>
      <c r="Q24" s="666"/>
      <c r="R24" s="666"/>
      <c r="S24" s="144"/>
      <c r="T24" s="144"/>
    </row>
    <row r="25" spans="1:20" ht="13.15" customHeight="1">
      <c r="A25" s="147"/>
      <c r="B25" s="147"/>
      <c r="C25" s="148"/>
      <c r="D25" s="148"/>
      <c r="E25" s="148"/>
      <c r="F25" s="148"/>
      <c r="G25" s="148"/>
      <c r="H25" s="148"/>
      <c r="I25" s="148"/>
      <c r="J25" s="148"/>
      <c r="K25" s="148"/>
      <c r="L25" s="148"/>
      <c r="M25" s="148"/>
      <c r="N25" s="148"/>
      <c r="O25" s="148"/>
      <c r="P25" s="148"/>
      <c r="Q25" s="148"/>
      <c r="R25" s="148"/>
    </row>
    <row r="26" spans="1:20" ht="13.15" customHeight="1">
      <c r="A26" s="1" t="s">
        <v>319</v>
      </c>
      <c r="B26" s="147"/>
      <c r="C26" s="148"/>
      <c r="D26" s="148"/>
      <c r="E26" s="148"/>
      <c r="F26" s="148"/>
      <c r="G26" s="148"/>
      <c r="H26" s="148"/>
      <c r="I26" s="148"/>
      <c r="J26" s="148"/>
      <c r="K26" s="148"/>
      <c r="L26" s="148"/>
      <c r="M26" s="148"/>
      <c r="N26" s="148"/>
      <c r="O26" s="148"/>
      <c r="P26" s="148"/>
      <c r="Q26" s="148"/>
      <c r="R26" s="148"/>
    </row>
    <row r="27" spans="1:20" ht="13.15" customHeight="1">
      <c r="A27" s="1" t="s">
        <v>291</v>
      </c>
      <c r="B27" s="147"/>
      <c r="C27" s="148"/>
      <c r="D27" s="148"/>
      <c r="E27" s="148"/>
      <c r="F27" s="148"/>
      <c r="G27" s="148"/>
      <c r="H27" s="148"/>
      <c r="I27" s="148"/>
      <c r="J27" s="148"/>
      <c r="K27" s="148"/>
      <c r="L27" s="148"/>
      <c r="M27" s="148"/>
      <c r="N27" s="148"/>
      <c r="O27" s="148"/>
      <c r="P27" s="148"/>
      <c r="Q27" s="148"/>
      <c r="R27" s="148"/>
    </row>
    <row r="28" spans="1:20" ht="13.15" customHeight="1">
      <c r="A28" s="2" t="s">
        <v>26</v>
      </c>
      <c r="B28" s="147"/>
      <c r="C28" s="148"/>
      <c r="D28" s="148"/>
      <c r="E28" s="148"/>
      <c r="F28" s="148"/>
      <c r="G28" s="148"/>
      <c r="H28" s="148"/>
      <c r="I28" s="148"/>
      <c r="J28" s="148"/>
      <c r="K28" s="148"/>
      <c r="L28" s="148"/>
      <c r="M28" s="148"/>
      <c r="N28" s="148"/>
      <c r="O28" s="148"/>
      <c r="P28" s="148"/>
      <c r="Q28" s="148"/>
      <c r="R28" s="148"/>
    </row>
    <row r="29" spans="1:20" ht="13.15" customHeight="1">
      <c r="A29" s="147"/>
      <c r="B29" s="147"/>
      <c r="C29" s="148"/>
      <c r="D29" s="148"/>
      <c r="E29" s="148"/>
      <c r="F29" s="148"/>
      <c r="G29" s="148"/>
      <c r="H29" s="148"/>
      <c r="I29" s="148"/>
      <c r="J29" s="148"/>
      <c r="K29" s="148"/>
      <c r="L29" s="148"/>
      <c r="M29" s="148"/>
      <c r="N29" s="148"/>
      <c r="O29" s="148"/>
      <c r="P29" s="148"/>
      <c r="Q29" s="148"/>
      <c r="R29" s="148"/>
    </row>
    <row r="30" spans="1:20" ht="13.15" customHeight="1">
      <c r="A30" s="276" t="s">
        <v>292</v>
      </c>
      <c r="B30" s="147"/>
      <c r="C30" s="148"/>
      <c r="D30" s="148"/>
      <c r="E30" s="44"/>
      <c r="F30" s="44"/>
      <c r="G30" s="44"/>
      <c r="H30" s="44"/>
      <c r="I30" s="44"/>
      <c r="J30" s="44"/>
      <c r="K30" s="44"/>
      <c r="L30" s="44"/>
      <c r="M30" s="44"/>
      <c r="N30" s="44"/>
      <c r="O30" s="44"/>
      <c r="P30" s="44"/>
      <c r="Q30" s="44"/>
      <c r="R30" s="44"/>
    </row>
    <row r="31" spans="1:20" ht="13.15" customHeight="1">
      <c r="A31" s="251" t="s">
        <v>293</v>
      </c>
      <c r="E31" s="44"/>
      <c r="F31" s="44"/>
      <c r="G31" s="44"/>
      <c r="H31" s="44"/>
      <c r="I31" s="44"/>
      <c r="J31" s="44"/>
      <c r="K31" s="44"/>
      <c r="L31" s="44"/>
      <c r="M31" s="44"/>
      <c r="N31" s="44"/>
      <c r="O31" s="44"/>
      <c r="P31" s="44"/>
      <c r="Q31" s="44"/>
      <c r="R31" s="44"/>
    </row>
    <row r="32" spans="1:20" ht="13.15" customHeight="1">
      <c r="A32" s="252" t="s">
        <v>191</v>
      </c>
    </row>
  </sheetData>
  <phoneticPr fontId="0" type="noConversion"/>
  <pageMargins left="0" right="0" top="0.5" bottom="0" header="0" footer="0"/>
  <pageSetup scale="90" orientation="landscape" r:id="rId1"/>
  <headerFooter alignWithMargins="0">
    <oddHeader>&amp;R &amp;A &amp;F &amp;P  &amp;N</oddHeader>
  </headerFooter>
</worksheet>
</file>

<file path=xl/worksheets/sheet11.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R187"/>
  <sheetViews>
    <sheetView showGridLines="0" workbookViewId="0">
      <selection activeCell="O4" sqref="O4"/>
    </sheetView>
  </sheetViews>
  <sheetFormatPr defaultColWidth="7.6640625" defaultRowHeight="13.15" customHeight="1"/>
  <cols>
    <col min="1" max="1" width="36.1640625" style="132" customWidth="1"/>
    <col min="2" max="2" width="2.6640625" style="132" customWidth="1"/>
    <col min="3" max="16" width="7.33203125" style="132" customWidth="1"/>
    <col min="17" max="17" width="2.1640625" style="132" customWidth="1"/>
    <col min="18" max="18" width="9.1640625" style="132" customWidth="1"/>
    <col min="19" max="19" width="26" style="132" customWidth="1"/>
    <col min="20" max="16384" width="7.6640625" style="132"/>
  </cols>
  <sheetData>
    <row r="1" spans="1:18" s="331" customFormat="1" ht="12" customHeight="1">
      <c r="A1" s="322">
        <v>10</v>
      </c>
      <c r="C1" s="261"/>
      <c r="D1" s="261"/>
      <c r="E1" s="261"/>
      <c r="F1" s="261"/>
      <c r="G1" s="261"/>
      <c r="H1" s="261"/>
      <c r="I1" s="261"/>
      <c r="M1" s="323"/>
      <c r="N1" s="323"/>
      <c r="O1" s="323"/>
      <c r="P1" s="323"/>
      <c r="R1" s="332">
        <v>10</v>
      </c>
    </row>
    <row r="2" spans="1:18" s="130" customFormat="1" ht="12" customHeight="1">
      <c r="A2" s="8" t="s">
        <v>52</v>
      </c>
      <c r="C2" s="65"/>
      <c r="D2" s="364"/>
      <c r="E2" s="364"/>
      <c r="F2" s="364"/>
      <c r="G2" s="364"/>
      <c r="H2" s="364"/>
      <c r="I2" s="364"/>
      <c r="J2" s="364"/>
      <c r="K2" s="364"/>
      <c r="M2" s="208"/>
      <c r="N2" s="208"/>
      <c r="O2" s="208"/>
      <c r="P2" s="208"/>
      <c r="R2" s="263" t="s">
        <v>170</v>
      </c>
    </row>
    <row r="3" spans="1:18" s="130" customFormat="1" ht="12" customHeight="1">
      <c r="A3" s="131" t="s">
        <v>341</v>
      </c>
      <c r="C3" s="65"/>
      <c r="D3" s="176"/>
      <c r="E3" s="176"/>
      <c r="F3" s="176"/>
      <c r="G3" s="176"/>
      <c r="H3" s="176"/>
      <c r="I3" s="176"/>
      <c r="J3" s="176"/>
      <c r="K3" s="176"/>
      <c r="M3" s="208"/>
      <c r="N3" s="208"/>
      <c r="O3" s="208"/>
      <c r="P3" s="208"/>
      <c r="R3" s="281" t="s">
        <v>340</v>
      </c>
    </row>
    <row r="4" spans="1:18" ht="13.15" customHeight="1">
      <c r="A4" s="275" t="s">
        <v>480</v>
      </c>
      <c r="C4" s="65"/>
      <c r="D4" s="176"/>
      <c r="E4" s="176"/>
      <c r="F4" s="176"/>
      <c r="G4" s="176"/>
      <c r="H4" s="176"/>
      <c r="I4" s="176"/>
      <c r="J4" s="176"/>
      <c r="K4" s="176"/>
      <c r="M4" s="208"/>
      <c r="N4" s="208"/>
      <c r="O4" s="208"/>
      <c r="P4" s="208"/>
      <c r="R4" s="237" t="s">
        <v>279</v>
      </c>
    </row>
    <row r="5" spans="1:18" ht="13.15" customHeight="1">
      <c r="A5" s="73"/>
      <c r="B5" s="133"/>
      <c r="C5" s="377"/>
      <c r="D5" s="377"/>
      <c r="E5" s="377"/>
      <c r="F5" s="377"/>
      <c r="G5" s="377"/>
      <c r="H5" s="377"/>
      <c r="I5" s="377"/>
      <c r="J5" s="377"/>
      <c r="L5" s="133"/>
      <c r="M5" s="219"/>
      <c r="N5" s="219"/>
      <c r="O5" s="219"/>
      <c r="P5" s="219"/>
      <c r="Q5" s="133"/>
      <c r="R5" s="277"/>
    </row>
    <row r="6" spans="1:18" ht="13.15" customHeight="1">
      <c r="A6" s="134"/>
      <c r="B6" s="134"/>
      <c r="C6" s="69">
        <v>1997</v>
      </c>
      <c r="D6" s="69">
        <v>1998</v>
      </c>
      <c r="E6" s="69">
        <v>1999</v>
      </c>
      <c r="F6" s="69">
        <v>2000</v>
      </c>
      <c r="G6" s="69">
        <v>2001</v>
      </c>
      <c r="H6" s="69">
        <v>2002</v>
      </c>
      <c r="I6" s="76">
        <v>2003</v>
      </c>
      <c r="J6" s="134">
        <v>2004</v>
      </c>
      <c r="K6" s="134">
        <v>2005</v>
      </c>
      <c r="L6" s="134">
        <v>2006</v>
      </c>
      <c r="M6" s="218">
        <v>2007</v>
      </c>
      <c r="N6" s="218">
        <v>2008</v>
      </c>
      <c r="O6" s="218">
        <v>2009</v>
      </c>
      <c r="P6" s="218">
        <v>2010</v>
      </c>
      <c r="Q6" s="134" t="s">
        <v>97</v>
      </c>
      <c r="R6" s="278"/>
    </row>
    <row r="7" spans="1:18" ht="13.15" customHeight="1">
      <c r="C7" s="135"/>
      <c r="D7" s="135"/>
      <c r="E7" s="135"/>
      <c r="F7" s="135"/>
      <c r="G7" s="135"/>
      <c r="H7" s="135"/>
      <c r="I7" s="135"/>
      <c r="R7" s="278"/>
    </row>
    <row r="8" spans="1:18" s="318" customFormat="1" ht="13.15" customHeight="1">
      <c r="A8" s="314" t="s">
        <v>66</v>
      </c>
      <c r="C8" s="319">
        <v>18705.900000000001</v>
      </c>
      <c r="D8" s="319">
        <v>18886.8</v>
      </c>
      <c r="E8" s="319">
        <v>17263</v>
      </c>
      <c r="F8" s="319">
        <v>20841.900000000001</v>
      </c>
      <c r="G8" s="319">
        <v>22210.799999999999</v>
      </c>
      <c r="H8" s="319">
        <v>22872.9</v>
      </c>
      <c r="I8" s="319">
        <v>24501.4</v>
      </c>
      <c r="J8" s="378">
        <v>30600.3</v>
      </c>
      <c r="K8" s="378">
        <v>35869.1</v>
      </c>
      <c r="L8" s="378">
        <v>40934.199999999997</v>
      </c>
      <c r="M8" s="378">
        <v>48329.5</v>
      </c>
      <c r="N8" s="378">
        <v>62729</v>
      </c>
      <c r="O8" s="320">
        <v>44415.8</v>
      </c>
      <c r="P8" s="320">
        <v>20479</v>
      </c>
      <c r="Q8" s="320"/>
      <c r="R8" s="317" t="s">
        <v>294</v>
      </c>
    </row>
    <row r="9" spans="1:18" s="130" customFormat="1" ht="13.15" customHeight="1">
      <c r="A9" s="50"/>
      <c r="C9" s="137"/>
      <c r="D9" s="137"/>
      <c r="E9" s="137"/>
      <c r="F9" s="137"/>
      <c r="G9" s="137"/>
      <c r="H9" s="137"/>
      <c r="I9" s="137"/>
      <c r="J9" s="137"/>
      <c r="K9" s="137"/>
      <c r="L9" s="148"/>
      <c r="M9" s="148"/>
      <c r="N9" s="148"/>
      <c r="O9" s="137"/>
      <c r="P9" s="137"/>
      <c r="Q9" s="137"/>
      <c r="R9" s="282"/>
    </row>
    <row r="10" spans="1:18" s="130" customFormat="1" ht="13.15" customHeight="1">
      <c r="A10" s="138" t="s">
        <v>58</v>
      </c>
      <c r="C10" s="139">
        <v>2854.4</v>
      </c>
      <c r="D10" s="139">
        <v>2826.8</v>
      </c>
      <c r="E10" s="139">
        <v>3627.9</v>
      </c>
      <c r="F10" s="139">
        <v>3428</v>
      </c>
      <c r="G10" s="139">
        <v>4108.8</v>
      </c>
      <c r="H10" s="137">
        <v>4009.1</v>
      </c>
      <c r="I10" s="137">
        <v>4733.6000000000004</v>
      </c>
      <c r="J10" s="137">
        <v>5251.2</v>
      </c>
      <c r="K10" s="137">
        <v>6665</v>
      </c>
      <c r="L10" s="101">
        <v>7128.6</v>
      </c>
      <c r="M10" s="101">
        <v>8172</v>
      </c>
      <c r="N10" s="101">
        <v>9113.9241666337148</v>
      </c>
      <c r="O10" s="137">
        <v>8101.3</v>
      </c>
      <c r="P10" s="137">
        <v>3944</v>
      </c>
      <c r="Q10" s="137"/>
      <c r="R10" s="265" t="s">
        <v>280</v>
      </c>
    </row>
    <row r="11" spans="1:18" s="130" customFormat="1" ht="13.15" customHeight="1">
      <c r="A11" s="98" t="s">
        <v>67</v>
      </c>
      <c r="C11" s="137">
        <v>2080.5</v>
      </c>
      <c r="D11" s="137">
        <v>1891.9</v>
      </c>
      <c r="E11" s="137">
        <v>2202.1999999999998</v>
      </c>
      <c r="F11" s="137">
        <v>2057.6999999999998</v>
      </c>
      <c r="G11" s="137">
        <v>2485.5</v>
      </c>
      <c r="H11" s="137">
        <v>2375.5</v>
      </c>
      <c r="I11" s="137">
        <v>2823.5</v>
      </c>
      <c r="J11" s="137">
        <v>3100.2</v>
      </c>
      <c r="K11" s="137">
        <v>3861.6</v>
      </c>
      <c r="L11" s="101">
        <v>3983.5</v>
      </c>
      <c r="M11" s="101">
        <v>4757.2</v>
      </c>
      <c r="N11" s="101">
        <v>5500.8902025913767</v>
      </c>
      <c r="O11" s="137">
        <v>5453.6</v>
      </c>
      <c r="P11" s="137">
        <v>2664</v>
      </c>
      <c r="Q11" s="137"/>
      <c r="R11" s="266" t="s">
        <v>281</v>
      </c>
    </row>
    <row r="12" spans="1:18" s="130" customFormat="1" ht="13.15" customHeight="1">
      <c r="A12" s="566" t="s">
        <v>656</v>
      </c>
      <c r="C12" s="139">
        <v>1407.4</v>
      </c>
      <c r="D12" s="139">
        <v>1381.2</v>
      </c>
      <c r="E12" s="139">
        <v>1496.6</v>
      </c>
      <c r="F12" s="139">
        <v>1370.9</v>
      </c>
      <c r="G12" s="139">
        <v>1689.6</v>
      </c>
      <c r="H12" s="137">
        <v>1536.6</v>
      </c>
      <c r="I12" s="137">
        <v>1790.2</v>
      </c>
      <c r="J12" s="137">
        <v>2043.9</v>
      </c>
      <c r="K12" s="137">
        <v>2558.5</v>
      </c>
      <c r="L12" s="101">
        <v>2541.9</v>
      </c>
      <c r="M12" s="101">
        <v>3170.6</v>
      </c>
      <c r="N12" s="101">
        <v>3675.2528108400224</v>
      </c>
      <c r="O12" s="137">
        <v>3505.2</v>
      </c>
      <c r="P12" s="137">
        <v>1784</v>
      </c>
      <c r="Q12" s="137"/>
      <c r="R12" s="267" t="s">
        <v>296</v>
      </c>
    </row>
    <row r="13" spans="1:18" s="130" customFormat="1" ht="13.15" customHeight="1">
      <c r="A13" s="566" t="s">
        <v>657</v>
      </c>
      <c r="C13" s="137">
        <v>673.1</v>
      </c>
      <c r="D13" s="137">
        <v>510.7</v>
      </c>
      <c r="E13" s="137">
        <v>705.4</v>
      </c>
      <c r="F13" s="137">
        <v>686.8</v>
      </c>
      <c r="G13" s="137">
        <v>795.9</v>
      </c>
      <c r="H13" s="137">
        <v>838.9</v>
      </c>
      <c r="I13" s="137">
        <v>1033.3</v>
      </c>
      <c r="J13" s="137">
        <v>1056.3</v>
      </c>
      <c r="K13" s="137">
        <v>1303.0999999999999</v>
      </c>
      <c r="L13" s="101">
        <v>1441.6</v>
      </c>
      <c r="M13" s="101">
        <v>1587</v>
      </c>
      <c r="N13" s="101">
        <v>1825.637391751354</v>
      </c>
      <c r="O13" s="137">
        <v>1948.4</v>
      </c>
      <c r="P13" s="137">
        <v>879</v>
      </c>
      <c r="Q13" s="137"/>
      <c r="R13" s="267" t="s">
        <v>318</v>
      </c>
    </row>
    <row r="14" spans="1:18" s="130" customFormat="1" ht="13.15" customHeight="1">
      <c r="A14" s="46" t="s">
        <v>59</v>
      </c>
      <c r="C14" s="139">
        <v>773.9</v>
      </c>
      <c r="D14" s="139">
        <v>934.9</v>
      </c>
      <c r="E14" s="139">
        <v>1425.7</v>
      </c>
      <c r="F14" s="139">
        <v>1370.3</v>
      </c>
      <c r="G14" s="139">
        <v>1623.3</v>
      </c>
      <c r="H14" s="137">
        <v>1633.6</v>
      </c>
      <c r="I14" s="137">
        <v>1910.1</v>
      </c>
      <c r="J14" s="137">
        <v>2151</v>
      </c>
      <c r="K14" s="137">
        <v>2803.4</v>
      </c>
      <c r="L14" s="101">
        <v>3145.1</v>
      </c>
      <c r="M14" s="101">
        <v>3414.4</v>
      </c>
      <c r="N14" s="101">
        <v>3613.0339640423372</v>
      </c>
      <c r="O14" s="137">
        <v>2647.7</v>
      </c>
      <c r="P14" s="137">
        <v>1280</v>
      </c>
      <c r="Q14" s="137"/>
      <c r="R14" s="266" t="s">
        <v>282</v>
      </c>
    </row>
    <row r="15" spans="1:18" s="130" customFormat="1" ht="13.15" customHeight="1">
      <c r="A15" s="45"/>
      <c r="C15" s="140"/>
      <c r="D15" s="140"/>
      <c r="E15" s="140"/>
      <c r="F15" s="140"/>
      <c r="G15" s="140"/>
      <c r="H15" s="140"/>
      <c r="I15" s="137"/>
      <c r="J15" s="137"/>
      <c r="K15" s="137"/>
      <c r="L15" s="101"/>
      <c r="M15" s="101"/>
      <c r="N15" s="101"/>
      <c r="O15" s="137"/>
      <c r="P15" s="137"/>
      <c r="Q15" s="137"/>
      <c r="R15" s="265"/>
    </row>
    <row r="16" spans="1:18" s="130" customFormat="1" ht="13.15" customHeight="1">
      <c r="A16" s="45" t="s">
        <v>60</v>
      </c>
      <c r="C16" s="137">
        <v>5577.3</v>
      </c>
      <c r="D16" s="137">
        <v>7104.8</v>
      </c>
      <c r="E16" s="137">
        <v>6233.3</v>
      </c>
      <c r="F16" s="137">
        <v>9598.9</v>
      </c>
      <c r="G16" s="137">
        <v>8920.1</v>
      </c>
      <c r="H16" s="137">
        <v>9697.7000000000007</v>
      </c>
      <c r="I16" s="137">
        <v>10153.1</v>
      </c>
      <c r="J16" s="137">
        <v>11853.5</v>
      </c>
      <c r="K16" s="137">
        <v>17669.900000000001</v>
      </c>
      <c r="L16" s="101">
        <v>20404.3</v>
      </c>
      <c r="M16" s="101">
        <v>25659.599999999999</v>
      </c>
      <c r="N16" s="101">
        <v>35671.036392634473</v>
      </c>
      <c r="O16" s="137">
        <v>21195.3</v>
      </c>
      <c r="P16" s="137">
        <v>10163</v>
      </c>
      <c r="Q16" s="137"/>
      <c r="R16" s="265" t="s">
        <v>283</v>
      </c>
    </row>
    <row r="17" spans="1:18" s="130" customFormat="1" ht="13.15" customHeight="1">
      <c r="A17" s="46" t="s">
        <v>61</v>
      </c>
      <c r="C17" s="139">
        <v>2449.6</v>
      </c>
      <c r="D17" s="139">
        <v>2308.1</v>
      </c>
      <c r="E17" s="139">
        <v>3628.3</v>
      </c>
      <c r="F17" s="139">
        <v>6731.4</v>
      </c>
      <c r="G17" s="139">
        <v>5737.2</v>
      </c>
      <c r="H17" s="137">
        <v>6324.9</v>
      </c>
      <c r="I17" s="137">
        <v>6665.5</v>
      </c>
      <c r="J17" s="137">
        <v>7407.2</v>
      </c>
      <c r="K17" s="137">
        <v>12482.6</v>
      </c>
      <c r="L17" s="101">
        <v>14329.7</v>
      </c>
      <c r="M17" s="101">
        <v>16187.6</v>
      </c>
      <c r="N17" s="101">
        <v>23831.885394835699</v>
      </c>
      <c r="O17" s="137">
        <v>14481.4</v>
      </c>
      <c r="P17" s="137">
        <v>7036</v>
      </c>
      <c r="Q17" s="207"/>
      <c r="R17" s="266" t="s">
        <v>284</v>
      </c>
    </row>
    <row r="18" spans="1:18" s="130" customFormat="1" ht="13.15" customHeight="1">
      <c r="A18" s="46" t="s">
        <v>62</v>
      </c>
      <c r="C18" s="139">
        <v>737.1</v>
      </c>
      <c r="D18" s="139">
        <v>886.7</v>
      </c>
      <c r="E18" s="139">
        <v>586.9</v>
      </c>
      <c r="F18" s="139">
        <v>628</v>
      </c>
      <c r="G18" s="139">
        <v>870.8</v>
      </c>
      <c r="H18" s="137">
        <v>830.4</v>
      </c>
      <c r="I18" s="137">
        <v>1113.3</v>
      </c>
      <c r="J18" s="137">
        <v>1556.6</v>
      </c>
      <c r="K18" s="137">
        <v>1462.4</v>
      </c>
      <c r="L18" s="101">
        <v>1507.9</v>
      </c>
      <c r="M18" s="101">
        <v>2420.4</v>
      </c>
      <c r="N18" s="101">
        <v>3389.9969683788736</v>
      </c>
      <c r="O18" s="137">
        <v>2272.4</v>
      </c>
      <c r="P18" s="137">
        <v>683</v>
      </c>
      <c r="Q18" s="207"/>
      <c r="R18" s="266" t="s">
        <v>285</v>
      </c>
    </row>
    <row r="19" spans="1:18" s="130" customFormat="1" ht="13.15" customHeight="1">
      <c r="A19" s="46" t="s">
        <v>63</v>
      </c>
      <c r="C19" s="139">
        <v>2390.6</v>
      </c>
      <c r="D19" s="139">
        <v>3910</v>
      </c>
      <c r="E19" s="139">
        <v>2018.1</v>
      </c>
      <c r="F19" s="139">
        <v>2239.5</v>
      </c>
      <c r="G19" s="139">
        <v>2312.1</v>
      </c>
      <c r="H19" s="137">
        <v>2542.4</v>
      </c>
      <c r="I19" s="137">
        <v>2374.3000000000002</v>
      </c>
      <c r="J19" s="137">
        <v>2889.7</v>
      </c>
      <c r="K19" s="137">
        <v>3724.9</v>
      </c>
      <c r="L19" s="101">
        <v>4566.7</v>
      </c>
      <c r="M19" s="101">
        <v>7052</v>
      </c>
      <c r="N19" s="101">
        <v>8449.1540294199058</v>
      </c>
      <c r="O19" s="137">
        <v>4441.5</v>
      </c>
      <c r="P19" s="137">
        <v>2443.9</v>
      </c>
      <c r="Q19" s="137"/>
      <c r="R19" s="266" t="s">
        <v>287</v>
      </c>
    </row>
    <row r="20" spans="1:18" s="130" customFormat="1" ht="13.15" customHeight="1">
      <c r="A20" s="45"/>
      <c r="C20" s="139"/>
      <c r="D20" s="139"/>
      <c r="E20" s="139"/>
      <c r="F20" s="139"/>
      <c r="G20" s="139"/>
      <c r="H20" s="139"/>
      <c r="I20" s="137"/>
      <c r="J20" s="137"/>
      <c r="K20" s="137"/>
      <c r="L20" s="101"/>
      <c r="M20" s="101"/>
      <c r="N20" s="101"/>
      <c r="O20" s="137"/>
      <c r="P20" s="137"/>
      <c r="Q20" s="137"/>
      <c r="R20" s="265"/>
    </row>
    <row r="21" spans="1:18" s="130" customFormat="1" ht="13.15" customHeight="1">
      <c r="A21" s="45" t="s">
        <v>64</v>
      </c>
      <c r="C21" s="139">
        <v>8759</v>
      </c>
      <c r="D21" s="139">
        <v>7417.8</v>
      </c>
      <c r="E21" s="139">
        <v>3815.5</v>
      </c>
      <c r="F21" s="139">
        <v>5623.3</v>
      </c>
      <c r="G21" s="139">
        <v>6499.9</v>
      </c>
      <c r="H21" s="137">
        <v>7237.9</v>
      </c>
      <c r="I21" s="137">
        <v>6597.9</v>
      </c>
      <c r="J21" s="137">
        <v>10957.5</v>
      </c>
      <c r="K21" s="137">
        <v>7047.9</v>
      </c>
      <c r="L21" s="101">
        <v>7537.1</v>
      </c>
      <c r="M21" s="101">
        <v>9221.7000000000007</v>
      </c>
      <c r="N21" s="101">
        <v>10343.004774803274</v>
      </c>
      <c r="O21" s="137">
        <v>9735.5</v>
      </c>
      <c r="P21" s="137">
        <v>3575</v>
      </c>
      <c r="Q21" s="137"/>
      <c r="R21" s="265" t="s">
        <v>288</v>
      </c>
    </row>
    <row r="22" spans="1:18" s="130" customFormat="1" ht="13.15" customHeight="1">
      <c r="A22" s="46" t="s">
        <v>65</v>
      </c>
      <c r="C22" s="139">
        <v>892.1</v>
      </c>
      <c r="D22" s="139">
        <v>1175.8</v>
      </c>
      <c r="E22" s="139">
        <v>928.7</v>
      </c>
      <c r="F22" s="139">
        <v>2079.6</v>
      </c>
      <c r="G22" s="139">
        <v>1148.8</v>
      </c>
      <c r="H22" s="137">
        <v>2196.5</v>
      </c>
      <c r="I22" s="137">
        <v>1118.8</v>
      </c>
      <c r="J22" s="137">
        <v>2212.6999999999998</v>
      </c>
      <c r="K22" s="137">
        <v>978.7</v>
      </c>
      <c r="L22" s="101">
        <v>1508.9</v>
      </c>
      <c r="M22" s="101">
        <v>2064.1999999999998</v>
      </c>
      <c r="N22" s="101">
        <v>2003.8189397234635</v>
      </c>
      <c r="O22" s="137">
        <v>1668.1</v>
      </c>
      <c r="P22" s="137">
        <v>1230</v>
      </c>
      <c r="Q22" s="137"/>
      <c r="R22" s="266" t="s">
        <v>289</v>
      </c>
    </row>
    <row r="23" spans="1:18" s="130" customFormat="1" ht="13.15" customHeight="1">
      <c r="A23" s="46" t="s">
        <v>658</v>
      </c>
      <c r="C23" s="139">
        <v>388.3</v>
      </c>
      <c r="D23" s="139">
        <v>420.2</v>
      </c>
      <c r="E23" s="139">
        <v>11.9</v>
      </c>
      <c r="F23" s="139">
        <v>767.2</v>
      </c>
      <c r="G23" s="139">
        <v>316.89999999999998</v>
      </c>
      <c r="H23" s="137">
        <v>539.29999999999995</v>
      </c>
      <c r="I23" s="137">
        <v>534.70000000000005</v>
      </c>
      <c r="J23" s="137">
        <v>2050.4</v>
      </c>
      <c r="K23" s="137">
        <v>546.4</v>
      </c>
      <c r="L23" s="101">
        <v>593.20000000000005</v>
      </c>
      <c r="M23" s="101">
        <v>903.7</v>
      </c>
      <c r="N23" s="101">
        <v>831.8</v>
      </c>
      <c r="O23" s="137">
        <v>480.1</v>
      </c>
      <c r="P23" s="137">
        <v>76</v>
      </c>
      <c r="Q23" s="137"/>
      <c r="R23" s="266" t="s">
        <v>295</v>
      </c>
    </row>
    <row r="24" spans="1:18" s="130" customFormat="1" ht="13.15" customHeight="1">
      <c r="A24" s="46" t="s">
        <v>659</v>
      </c>
      <c r="C24" s="137">
        <v>7478.6</v>
      </c>
      <c r="D24" s="137">
        <v>5821.8</v>
      </c>
      <c r="E24" s="137">
        <v>2874.9</v>
      </c>
      <c r="F24" s="137">
        <v>2776.5</v>
      </c>
      <c r="G24" s="137">
        <v>5034.2</v>
      </c>
      <c r="H24" s="137">
        <v>4502.1000000000004</v>
      </c>
      <c r="I24" s="137">
        <v>4944.3999999999996</v>
      </c>
      <c r="J24" s="137">
        <v>6694.4</v>
      </c>
      <c r="K24" s="137">
        <v>5522.8</v>
      </c>
      <c r="L24" s="101">
        <v>5435</v>
      </c>
      <c r="M24" s="101">
        <v>6253.8</v>
      </c>
      <c r="N24" s="101">
        <v>8339.1858350798102</v>
      </c>
      <c r="O24" s="137">
        <v>7587.5</v>
      </c>
      <c r="P24" s="137">
        <v>2268</v>
      </c>
      <c r="Q24" s="137"/>
      <c r="R24" s="266" t="s">
        <v>290</v>
      </c>
    </row>
    <row r="25" spans="1:18" s="130" customFormat="1" ht="13.15" customHeight="1">
      <c r="A25" s="45"/>
      <c r="C25" s="137"/>
      <c r="D25" s="137"/>
      <c r="E25" s="137"/>
      <c r="F25" s="137"/>
      <c r="G25" s="137"/>
      <c r="H25" s="137"/>
      <c r="I25" s="137"/>
      <c r="J25" s="137"/>
      <c r="K25" s="137"/>
      <c r="L25" s="101"/>
      <c r="M25" s="101"/>
      <c r="N25" s="101"/>
      <c r="O25" s="137"/>
      <c r="P25" s="137"/>
      <c r="Q25" s="137"/>
      <c r="R25" s="265"/>
    </row>
    <row r="26" spans="1:18" s="130" customFormat="1" ht="13.15" customHeight="1">
      <c r="A26" s="138" t="s">
        <v>68</v>
      </c>
      <c r="C26" s="137">
        <v>1515.2</v>
      </c>
      <c r="D26" s="137">
        <v>1537.4</v>
      </c>
      <c r="E26" s="137">
        <v>3586.3</v>
      </c>
      <c r="F26" s="137">
        <v>2191.6999999999998</v>
      </c>
      <c r="G26" s="137">
        <v>2682</v>
      </c>
      <c r="H26" s="137">
        <v>1928.2</v>
      </c>
      <c r="I26" s="137">
        <v>3016.8</v>
      </c>
      <c r="J26" s="137">
        <v>2538.1</v>
      </c>
      <c r="K26" s="137">
        <v>4486.3</v>
      </c>
      <c r="L26" s="101">
        <v>5864.2</v>
      </c>
      <c r="M26" s="101">
        <v>6180.3</v>
      </c>
      <c r="N26" s="101">
        <v>7600.8279587963152</v>
      </c>
      <c r="O26" s="137">
        <v>5383.5</v>
      </c>
      <c r="P26" s="137">
        <v>2793</v>
      </c>
      <c r="Q26" s="137"/>
      <c r="R26" s="265" t="s">
        <v>318</v>
      </c>
    </row>
    <row r="27" spans="1:18" s="130" customFormat="1" ht="13.15" customHeight="1">
      <c r="A27" s="133"/>
      <c r="B27" s="133"/>
      <c r="C27" s="141"/>
      <c r="D27" s="141"/>
      <c r="E27" s="141"/>
      <c r="F27" s="141"/>
      <c r="G27" s="141"/>
      <c r="H27" s="141"/>
      <c r="I27" s="141"/>
      <c r="J27" s="141"/>
      <c r="K27" s="141"/>
      <c r="L27" s="141"/>
      <c r="M27" s="141"/>
      <c r="N27" s="141"/>
      <c r="O27" s="141"/>
      <c r="P27" s="141"/>
      <c r="Q27" s="133"/>
      <c r="R27" s="279"/>
    </row>
    <row r="28" spans="1:18" s="130" customFormat="1" ht="13.15" customHeight="1">
      <c r="C28" s="137"/>
      <c r="D28" s="137"/>
      <c r="E28" s="137"/>
      <c r="F28" s="137"/>
      <c r="G28" s="137"/>
      <c r="H28" s="137"/>
      <c r="I28" s="137"/>
      <c r="J28" s="137"/>
      <c r="K28" s="137"/>
      <c r="L28" s="137"/>
      <c r="M28" s="137"/>
      <c r="N28" s="137"/>
      <c r="O28" s="137"/>
      <c r="P28" s="137"/>
      <c r="R28" s="280"/>
    </row>
    <row r="29" spans="1:18" s="130" customFormat="1" ht="13.15" customHeight="1">
      <c r="A29" s="1" t="s">
        <v>356</v>
      </c>
      <c r="C29" s="137"/>
      <c r="D29" s="137"/>
      <c r="E29" s="137"/>
      <c r="F29" s="137"/>
      <c r="G29" s="137"/>
      <c r="H29" s="137"/>
      <c r="I29" s="137"/>
      <c r="J29" s="137"/>
      <c r="K29" s="137"/>
      <c r="L29" s="137"/>
      <c r="M29" s="137"/>
      <c r="N29" s="137"/>
      <c r="O29" s="137"/>
      <c r="P29" s="137"/>
    </row>
    <row r="30" spans="1:18" s="130" customFormat="1" ht="13.15" customHeight="1">
      <c r="A30" s="1" t="s">
        <v>297</v>
      </c>
      <c r="C30" s="137"/>
      <c r="D30" s="137"/>
      <c r="E30" s="137"/>
      <c r="F30" s="137"/>
      <c r="G30" s="137"/>
      <c r="H30" s="137"/>
      <c r="I30" s="137"/>
      <c r="J30" s="137"/>
      <c r="K30" s="137"/>
      <c r="L30" s="137"/>
      <c r="M30" s="137"/>
      <c r="N30" s="137"/>
      <c r="O30" s="137"/>
      <c r="P30" s="137"/>
    </row>
    <row r="31" spans="1:18" s="130" customFormat="1" ht="13.15" customHeight="1">
      <c r="A31" s="2" t="s">
        <v>26</v>
      </c>
      <c r="C31" s="137"/>
      <c r="D31" s="137"/>
      <c r="E31" s="137"/>
      <c r="F31" s="137"/>
      <c r="G31" s="137"/>
      <c r="H31" s="137"/>
      <c r="I31" s="137"/>
      <c r="J31" s="137"/>
      <c r="K31" s="137"/>
      <c r="L31" s="137"/>
      <c r="M31" s="137"/>
      <c r="N31" s="137"/>
      <c r="O31" s="137"/>
      <c r="P31" s="137"/>
    </row>
    <row r="32" spans="1:18" s="130" customFormat="1" ht="13.15" customHeight="1"/>
    <row r="33" spans="1:16" s="130" customFormat="1" ht="13.15" customHeight="1">
      <c r="A33" s="276" t="s">
        <v>235</v>
      </c>
      <c r="C33" s="139"/>
      <c r="D33" s="139"/>
      <c r="E33" s="139"/>
      <c r="F33" s="139"/>
      <c r="G33" s="139"/>
      <c r="H33" s="139"/>
      <c r="I33" s="139"/>
      <c r="J33" s="139"/>
      <c r="K33" s="139"/>
      <c r="L33" s="139"/>
      <c r="M33" s="139"/>
      <c r="N33" s="139"/>
      <c r="O33" s="139"/>
      <c r="P33" s="139"/>
    </row>
    <row r="34" spans="1:16" s="130" customFormat="1" ht="13.15" customHeight="1">
      <c r="A34" s="252" t="s">
        <v>191</v>
      </c>
    </row>
    <row r="35" spans="1:16" s="130" customFormat="1" ht="13.15" customHeight="1"/>
    <row r="36" spans="1:16" s="130" customFormat="1" ht="13.15" customHeight="1"/>
    <row r="37" spans="1:16" s="130" customFormat="1" ht="13.15" customHeight="1"/>
    <row r="38" spans="1:16" s="130" customFormat="1" ht="13.15" customHeight="1"/>
    <row r="39" spans="1:16" s="130" customFormat="1" ht="13.15" customHeight="1"/>
    <row r="40" spans="1:16" s="130" customFormat="1" ht="13.15" customHeight="1"/>
    <row r="41" spans="1:16" s="130" customFormat="1" ht="13.15" customHeight="1"/>
    <row r="42" spans="1:16" s="130" customFormat="1" ht="13.15" customHeight="1"/>
    <row r="43" spans="1:16" s="130" customFormat="1" ht="13.15" customHeight="1"/>
    <row r="44" spans="1:16" s="130" customFormat="1" ht="13.15" customHeight="1"/>
    <row r="45" spans="1:16" s="130" customFormat="1" ht="13.15" customHeight="1"/>
    <row r="46" spans="1:16" s="130" customFormat="1" ht="13.15" customHeight="1"/>
    <row r="47" spans="1:16" s="130" customFormat="1" ht="13.15" customHeight="1"/>
    <row r="48" spans="1:16" s="130" customFormat="1" ht="13.15" customHeight="1"/>
    <row r="49" s="130" customFormat="1" ht="13.15" customHeight="1"/>
    <row r="50" s="130" customFormat="1" ht="13.15" customHeight="1"/>
    <row r="51" s="130" customFormat="1" ht="13.15" customHeight="1"/>
    <row r="52" s="130" customFormat="1" ht="13.15" customHeight="1"/>
    <row r="53" s="130" customFormat="1" ht="13.15" customHeight="1"/>
    <row r="54" s="130" customFormat="1" ht="13.15" customHeight="1"/>
    <row r="55" s="130" customFormat="1" ht="13.15" customHeight="1"/>
    <row r="56" s="130" customFormat="1" ht="13.15" customHeight="1"/>
    <row r="57" s="130" customFormat="1" ht="13.15" customHeight="1"/>
    <row r="58" s="130" customFormat="1" ht="13.15" customHeight="1"/>
    <row r="59" s="130" customFormat="1" ht="13.15" customHeight="1"/>
    <row r="60" s="130" customFormat="1" ht="13.15" customHeight="1"/>
    <row r="61" s="130" customFormat="1" ht="13.15" customHeight="1"/>
    <row r="62" s="130" customFormat="1" ht="13.15" customHeight="1"/>
    <row r="63" s="130" customFormat="1" ht="13.15" customHeight="1"/>
    <row r="64" s="130" customFormat="1" ht="13.15" customHeight="1"/>
    <row r="65" s="130" customFormat="1" ht="13.15" customHeight="1"/>
    <row r="66" s="130" customFormat="1" ht="13.15" customHeight="1"/>
    <row r="67" s="130" customFormat="1" ht="13.15" customHeight="1"/>
    <row r="68" s="130" customFormat="1" ht="13.15" customHeight="1"/>
    <row r="69" s="130" customFormat="1" ht="13.15" customHeight="1"/>
    <row r="70" s="130" customFormat="1" ht="13.15" customHeight="1"/>
    <row r="71" s="130" customFormat="1" ht="13.15" customHeight="1"/>
    <row r="72" s="130" customFormat="1" ht="13.15" customHeight="1"/>
    <row r="73" s="130" customFormat="1" ht="13.15" customHeight="1"/>
    <row r="74" s="130" customFormat="1" ht="13.15" customHeight="1"/>
    <row r="75" s="130" customFormat="1" ht="13.15" customHeight="1"/>
    <row r="76" s="130" customFormat="1" ht="13.15" customHeight="1"/>
    <row r="77" s="130" customFormat="1" ht="13.15" customHeight="1"/>
    <row r="78" s="130" customFormat="1" ht="13.15" customHeight="1"/>
    <row r="79" s="130" customFormat="1" ht="13.15" customHeight="1"/>
    <row r="80" s="130" customFormat="1" ht="13.15" customHeight="1"/>
    <row r="81" s="130" customFormat="1" ht="13.15" customHeight="1"/>
    <row r="82" s="130" customFormat="1" ht="13.15" customHeight="1"/>
    <row r="83" s="130" customFormat="1" ht="13.15" customHeight="1"/>
    <row r="84" s="130" customFormat="1" ht="13.15" customHeight="1"/>
    <row r="85" s="130" customFormat="1" ht="13.15" customHeight="1"/>
    <row r="86" s="130" customFormat="1" ht="13.15" customHeight="1"/>
    <row r="87" s="130" customFormat="1" ht="13.15" customHeight="1"/>
    <row r="88" s="130" customFormat="1" ht="13.15" customHeight="1"/>
    <row r="89" s="130" customFormat="1" ht="13.15" customHeight="1"/>
    <row r="90" s="130" customFormat="1" ht="13.15" customHeight="1"/>
    <row r="91" s="130" customFormat="1" ht="13.15" customHeight="1"/>
    <row r="92" s="130" customFormat="1" ht="13.15" customHeight="1"/>
    <row r="93" s="130" customFormat="1" ht="13.15" customHeight="1"/>
    <row r="94" s="130" customFormat="1" ht="13.15" customHeight="1"/>
    <row r="95" s="130" customFormat="1" ht="13.15" customHeight="1"/>
    <row r="96" s="130" customFormat="1" ht="13.15" customHeight="1"/>
    <row r="97" s="130" customFormat="1" ht="13.15" customHeight="1"/>
    <row r="98" s="130" customFormat="1" ht="13.15" customHeight="1"/>
    <row r="99" s="130" customFormat="1" ht="13.15" customHeight="1"/>
    <row r="100" s="130" customFormat="1" ht="13.15" customHeight="1"/>
    <row r="101" s="130" customFormat="1" ht="13.15" customHeight="1"/>
    <row r="102" s="130" customFormat="1" ht="13.15" customHeight="1"/>
    <row r="103" s="130" customFormat="1" ht="13.15" customHeight="1"/>
    <row r="104" s="130" customFormat="1" ht="13.15" customHeight="1"/>
    <row r="105" s="130" customFormat="1" ht="13.15" customHeight="1"/>
    <row r="106" s="130" customFormat="1" ht="13.15" customHeight="1"/>
    <row r="107" s="130" customFormat="1" ht="13.15" customHeight="1"/>
    <row r="108" s="130" customFormat="1" ht="13.15" customHeight="1"/>
    <row r="109" s="130" customFormat="1" ht="13.15" customHeight="1"/>
    <row r="110" s="130" customFormat="1" ht="13.15" customHeight="1"/>
    <row r="111" s="130" customFormat="1" ht="13.15" customHeight="1"/>
    <row r="112" s="130" customFormat="1" ht="13.15" customHeight="1"/>
    <row r="113" s="130" customFormat="1" ht="13.15" customHeight="1"/>
    <row r="114" s="130" customFormat="1" ht="13.15" customHeight="1"/>
    <row r="115" s="130" customFormat="1" ht="13.15" customHeight="1"/>
    <row r="116" s="130" customFormat="1" ht="13.15" customHeight="1"/>
    <row r="117" s="130" customFormat="1" ht="13.15" customHeight="1"/>
    <row r="118" s="130" customFormat="1" ht="13.15" customHeight="1"/>
    <row r="119" s="130" customFormat="1" ht="13.15" customHeight="1"/>
    <row r="120" s="130" customFormat="1" ht="13.15" customHeight="1"/>
    <row r="121" s="130" customFormat="1" ht="13.15" customHeight="1"/>
    <row r="122" s="130" customFormat="1" ht="13.15" customHeight="1"/>
    <row r="123" s="130" customFormat="1" ht="13.15" customHeight="1"/>
    <row r="124" s="130" customFormat="1" ht="13.15" customHeight="1"/>
    <row r="125" s="130" customFormat="1" ht="13.15" customHeight="1"/>
    <row r="126" s="130" customFormat="1" ht="13.15" customHeight="1"/>
    <row r="127" s="130" customFormat="1" ht="13.15" customHeight="1"/>
    <row r="128" s="130" customFormat="1" ht="13.15" customHeight="1"/>
    <row r="129" s="130" customFormat="1" ht="13.15" customHeight="1"/>
    <row r="130" s="130" customFormat="1" ht="13.15" customHeight="1"/>
    <row r="131" s="130" customFormat="1" ht="13.15" customHeight="1"/>
    <row r="132" s="130" customFormat="1" ht="13.15" customHeight="1"/>
    <row r="133" s="130" customFormat="1" ht="13.15" customHeight="1"/>
    <row r="134" s="130" customFormat="1" ht="13.15" customHeight="1"/>
    <row r="135" s="130" customFormat="1" ht="13.15" customHeight="1"/>
    <row r="136" s="130" customFormat="1" ht="13.15" customHeight="1"/>
    <row r="137" s="130" customFormat="1" ht="13.15" customHeight="1"/>
    <row r="138" s="130" customFormat="1" ht="13.15" customHeight="1"/>
    <row r="139" s="130" customFormat="1" ht="13.15" customHeight="1"/>
    <row r="140" s="130" customFormat="1" ht="13.15" customHeight="1"/>
    <row r="141" s="130" customFormat="1" ht="13.15" customHeight="1"/>
    <row r="142" s="130" customFormat="1" ht="13.15" customHeight="1"/>
    <row r="143" s="130" customFormat="1" ht="13.15" customHeight="1"/>
    <row r="144" s="130" customFormat="1" ht="13.15" customHeight="1"/>
    <row r="145" s="130" customFormat="1" ht="13.15" customHeight="1"/>
    <row r="146" s="130" customFormat="1" ht="13.15" customHeight="1"/>
    <row r="147" s="130" customFormat="1" ht="13.15" customHeight="1"/>
    <row r="148" s="130" customFormat="1" ht="13.15" customHeight="1"/>
    <row r="149" s="130" customFormat="1" ht="13.15" customHeight="1"/>
    <row r="150" s="130" customFormat="1" ht="13.15" customHeight="1"/>
    <row r="151" s="130" customFormat="1" ht="13.15" customHeight="1"/>
    <row r="152" s="130" customFormat="1" ht="13.15" customHeight="1"/>
    <row r="153" s="130" customFormat="1" ht="13.15" customHeight="1"/>
    <row r="154" s="130" customFormat="1" ht="13.15" customHeight="1"/>
    <row r="155" s="130" customFormat="1" ht="13.15" customHeight="1"/>
    <row r="156" s="130" customFormat="1" ht="13.15" customHeight="1"/>
    <row r="157" s="130" customFormat="1" ht="13.15" customHeight="1"/>
    <row r="158" s="130" customFormat="1" ht="13.15" customHeight="1"/>
    <row r="159" s="130" customFormat="1" ht="13.15" customHeight="1"/>
    <row r="160" s="130" customFormat="1" ht="13.15" customHeight="1"/>
    <row r="161" s="130" customFormat="1" ht="13.15" customHeight="1"/>
    <row r="162" s="130" customFormat="1" ht="13.15" customHeight="1"/>
    <row r="163" s="130" customFormat="1" ht="13.15" customHeight="1"/>
    <row r="164" s="130" customFormat="1" ht="13.15" customHeight="1"/>
    <row r="165" s="130" customFormat="1" ht="13.15" customHeight="1"/>
    <row r="166" s="130" customFormat="1" ht="13.15" customHeight="1"/>
    <row r="167" s="130" customFormat="1" ht="13.15" customHeight="1"/>
    <row r="168" s="130" customFormat="1" ht="13.15" customHeight="1"/>
    <row r="169" s="130" customFormat="1" ht="13.15" customHeight="1"/>
    <row r="170" s="130" customFormat="1" ht="13.15" customHeight="1"/>
    <row r="171" s="130" customFormat="1" ht="13.15" customHeight="1"/>
    <row r="172" s="130" customFormat="1" ht="13.15" customHeight="1"/>
    <row r="173" s="130" customFormat="1" ht="13.15" customHeight="1"/>
    <row r="174" s="130" customFormat="1" ht="13.15" customHeight="1"/>
    <row r="175" s="130" customFormat="1" ht="13.15" customHeight="1"/>
    <row r="176" s="130" customFormat="1" ht="13.15" customHeight="1"/>
    <row r="177" s="130" customFormat="1" ht="13.15" customHeight="1"/>
    <row r="178" s="130" customFormat="1" ht="13.15" customHeight="1"/>
    <row r="179" s="130" customFormat="1" ht="13.15" customHeight="1"/>
    <row r="180" s="130" customFormat="1" ht="13.15" customHeight="1"/>
    <row r="181" s="130" customFormat="1" ht="13.15" customHeight="1"/>
    <row r="182" s="130" customFormat="1" ht="13.15" customHeight="1"/>
    <row r="183" s="130" customFormat="1" ht="13.15" customHeight="1"/>
    <row r="184" s="130" customFormat="1" ht="13.15" customHeight="1"/>
    <row r="185" s="130" customFormat="1" ht="13.15" customHeight="1"/>
    <row r="186" s="130" customFormat="1" ht="13.15" customHeight="1"/>
    <row r="187" s="130" customFormat="1" ht="13.15" customHeight="1"/>
  </sheetData>
  <phoneticPr fontId="0" type="noConversion"/>
  <pageMargins left="0" right="0" top="0.5" bottom="0" header="0" footer="0"/>
  <pageSetup scale="92" orientation="landscape" r:id="rId1"/>
  <headerFooter alignWithMargins="0">
    <oddHeader>&amp;R &amp;A &amp;F &amp;P  &amp;N</oddHeader>
  </headerFooter>
</worksheet>
</file>

<file path=xl/worksheets/sheet12.xml><?xml version="1.0" encoding="utf-8"?>
<worksheet xmlns="http://schemas.openxmlformats.org/spreadsheetml/2006/main" xmlns:r="http://schemas.openxmlformats.org/officeDocument/2006/relationships">
  <sheetPr codeName="Sheet8" enableFormatConditionsCalculation="0">
    <tabColor indexed="22"/>
    <pageSetUpPr fitToPage="1"/>
  </sheetPr>
  <dimension ref="A1:O144"/>
  <sheetViews>
    <sheetView showGridLines="0" workbookViewId="0">
      <selection activeCell="O9" sqref="O9"/>
    </sheetView>
  </sheetViews>
  <sheetFormatPr defaultColWidth="7.6640625" defaultRowHeight="12.6" customHeight="1"/>
  <cols>
    <col min="1" max="1" width="6.33203125" style="22" customWidth="1"/>
    <col min="2" max="2" width="13.5" style="22" customWidth="1"/>
    <col min="3" max="3" width="9.1640625" style="471" customWidth="1"/>
    <col min="4" max="4" width="17.33203125" style="22" bestFit="1" customWidth="1"/>
    <col min="5" max="5" width="9.1640625" style="22" customWidth="1"/>
    <col min="6" max="6" width="11.1640625" style="22" customWidth="1"/>
    <col min="7" max="9" width="9.1640625" style="22" customWidth="1"/>
    <col min="10" max="10" width="10.1640625" style="22" customWidth="1"/>
    <col min="11" max="13" width="9.1640625" style="22" customWidth="1"/>
    <col min="14" max="14" width="2.1640625" style="463" customWidth="1"/>
    <col min="15" max="15" width="37" style="11" customWidth="1"/>
    <col min="16" max="16384" width="7.6640625" style="22"/>
  </cols>
  <sheetData>
    <row r="1" spans="1:15" s="330" customFormat="1" ht="12" customHeight="1">
      <c r="A1" s="322">
        <v>11</v>
      </c>
      <c r="B1" s="9"/>
      <c r="C1" s="470"/>
      <c r="O1" s="340">
        <v>11</v>
      </c>
    </row>
    <row r="2" spans="1:15" ht="12" customHeight="1">
      <c r="A2" s="8" t="s">
        <v>52</v>
      </c>
      <c r="B2" s="8"/>
      <c r="H2" s="124"/>
      <c r="O2" s="610" t="s">
        <v>170</v>
      </c>
    </row>
    <row r="3" spans="1:15" ht="12" customHeight="1">
      <c r="A3" s="125" t="s">
        <v>381</v>
      </c>
      <c r="B3" s="125"/>
      <c r="O3" s="610" t="s">
        <v>382</v>
      </c>
    </row>
    <row r="4" spans="1:15" ht="12.6" customHeight="1">
      <c r="A4" s="283" t="s">
        <v>355</v>
      </c>
      <c r="B4" s="126"/>
      <c r="E4" s="127"/>
      <c r="O4" s="611" t="s">
        <v>238</v>
      </c>
    </row>
    <row r="5" spans="1:15" ht="12.6" customHeight="1">
      <c r="A5" s="13"/>
      <c r="B5" s="13"/>
      <c r="C5" s="472"/>
      <c r="D5" s="13"/>
      <c r="E5" s="13"/>
      <c r="F5" s="13"/>
      <c r="G5" s="13"/>
      <c r="H5" s="13"/>
      <c r="I5" s="13"/>
      <c r="J5" s="13"/>
      <c r="K5" s="13"/>
      <c r="L5" s="13"/>
      <c r="M5" s="13"/>
      <c r="N5" s="465"/>
      <c r="O5" s="185"/>
    </row>
    <row r="6" spans="1:15" ht="12.6" customHeight="1">
      <c r="A6" s="12"/>
      <c r="B6" s="12"/>
      <c r="C6" s="473"/>
      <c r="D6" s="128" t="s">
        <v>383</v>
      </c>
      <c r="E6" s="129"/>
      <c r="F6" s="129"/>
      <c r="G6" s="128" t="s">
        <v>69</v>
      </c>
      <c r="H6" s="128"/>
      <c r="I6" s="128" t="s">
        <v>70</v>
      </c>
      <c r="J6" s="128" t="s">
        <v>71</v>
      </c>
      <c r="K6" s="129"/>
      <c r="L6" s="129"/>
      <c r="M6" s="129"/>
    </row>
    <row r="7" spans="1:15" ht="12.6" customHeight="1">
      <c r="A7" s="12"/>
      <c r="B7" s="12"/>
      <c r="C7" s="474" t="s">
        <v>20</v>
      </c>
      <c r="D7" s="128" t="s">
        <v>384</v>
      </c>
      <c r="E7" s="128" t="s">
        <v>101</v>
      </c>
      <c r="F7" s="128" t="s">
        <v>484</v>
      </c>
      <c r="G7" s="128" t="s">
        <v>385</v>
      </c>
      <c r="H7" s="128" t="s">
        <v>72</v>
      </c>
      <c r="I7" s="128" t="s">
        <v>73</v>
      </c>
      <c r="J7" s="128" t="s">
        <v>386</v>
      </c>
      <c r="K7" s="128" t="s">
        <v>387</v>
      </c>
      <c r="L7" s="128" t="s">
        <v>74</v>
      </c>
      <c r="M7" s="128" t="s">
        <v>84</v>
      </c>
    </row>
    <row r="8" spans="1:15" ht="12.6" customHeight="1">
      <c r="A8" s="12"/>
      <c r="B8" s="12"/>
      <c r="C8" s="475"/>
      <c r="D8" s="287" t="s">
        <v>388</v>
      </c>
      <c r="E8" s="285"/>
      <c r="F8" s="287"/>
      <c r="G8" s="287" t="s">
        <v>300</v>
      </c>
      <c r="I8" s="287" t="s">
        <v>302</v>
      </c>
      <c r="J8" s="287" t="s">
        <v>303</v>
      </c>
      <c r="K8" s="287"/>
      <c r="L8" s="287"/>
      <c r="M8" s="287"/>
    </row>
    <row r="9" spans="1:15" ht="12.6" customHeight="1">
      <c r="A9" s="646"/>
      <c r="B9" s="646"/>
      <c r="C9" s="476"/>
      <c r="D9" s="349" t="s">
        <v>389</v>
      </c>
      <c r="E9" s="349" t="s">
        <v>304</v>
      </c>
      <c r="F9" s="349"/>
      <c r="G9" s="349" t="s">
        <v>390</v>
      </c>
      <c r="H9" s="349" t="s">
        <v>301</v>
      </c>
      <c r="I9" s="349" t="s">
        <v>316</v>
      </c>
      <c r="J9" s="349" t="s">
        <v>391</v>
      </c>
      <c r="K9" s="349"/>
      <c r="L9" s="349" t="s">
        <v>305</v>
      </c>
      <c r="M9" s="349"/>
      <c r="N9" s="465"/>
      <c r="O9" s="185"/>
    </row>
    <row r="10" spans="1:15" ht="12.6" customHeight="1">
      <c r="A10" s="12"/>
      <c r="B10" s="12"/>
      <c r="C10" s="477"/>
      <c r="D10" s="14"/>
      <c r="E10" s="14"/>
      <c r="F10" s="14"/>
      <c r="G10" s="14"/>
      <c r="H10" s="14"/>
      <c r="I10" s="14"/>
      <c r="J10" s="14"/>
      <c r="K10" s="14"/>
      <c r="L10" s="14"/>
      <c r="M10" s="14"/>
    </row>
    <row r="11" spans="1:15" ht="12.6" customHeight="1">
      <c r="A11" s="607">
        <v>1992</v>
      </c>
      <c r="B11" s="330" t="s">
        <v>20</v>
      </c>
      <c r="C11" s="608">
        <v>1865.042048</v>
      </c>
      <c r="D11" s="609">
        <v>480.51057600000001</v>
      </c>
      <c r="E11" s="609">
        <v>139.37276</v>
      </c>
      <c r="F11" s="609">
        <v>19.069565000000001</v>
      </c>
      <c r="G11" s="609">
        <v>44.225520000000003</v>
      </c>
      <c r="H11" s="609">
        <v>18.886894999999999</v>
      </c>
      <c r="I11" s="609">
        <v>907.58156799999995</v>
      </c>
      <c r="J11" s="609">
        <v>173.046919</v>
      </c>
      <c r="K11" s="609">
        <v>23.612542000000001</v>
      </c>
      <c r="L11" s="609">
        <v>19.264700000000001</v>
      </c>
      <c r="M11" s="609">
        <v>2.5277609999999999</v>
      </c>
      <c r="N11" s="609"/>
      <c r="O11" s="284" t="s">
        <v>20</v>
      </c>
    </row>
    <row r="12" spans="1:15" ht="12.6" customHeight="1">
      <c r="A12" s="607"/>
      <c r="B12" s="330" t="s">
        <v>703</v>
      </c>
      <c r="C12" s="608">
        <v>1318.688725</v>
      </c>
      <c r="D12" s="609">
        <v>238.23649399999999</v>
      </c>
      <c r="E12" s="609">
        <v>45.992415000000001</v>
      </c>
      <c r="F12" s="609">
        <v>9.6060920000000003</v>
      </c>
      <c r="G12" s="609">
        <v>21.043662999999999</v>
      </c>
      <c r="H12" s="609">
        <v>0.52113900000000002</v>
      </c>
      <c r="I12" s="609">
        <v>725.62784899999997</v>
      </c>
      <c r="J12" s="609">
        <v>111.801501</v>
      </c>
      <c r="K12" s="609">
        <v>10.558833</v>
      </c>
      <c r="L12" s="609">
        <v>1.024376</v>
      </c>
      <c r="M12" s="609">
        <v>0</v>
      </c>
      <c r="N12" s="609"/>
      <c r="O12" s="351" t="s">
        <v>298</v>
      </c>
    </row>
    <row r="13" spans="1:15" ht="12.6" customHeight="1">
      <c r="A13" s="607"/>
      <c r="B13" s="330" t="s">
        <v>704</v>
      </c>
      <c r="C13" s="608">
        <v>544.41567499999996</v>
      </c>
      <c r="D13" s="609">
        <v>241.65535499999999</v>
      </c>
      <c r="E13" s="609">
        <v>93.011798999999996</v>
      </c>
      <c r="F13" s="609">
        <v>9.2632790000000007</v>
      </c>
      <c r="G13" s="609">
        <v>23.157550000000001</v>
      </c>
      <c r="H13" s="609">
        <v>18.365756000000001</v>
      </c>
      <c r="I13" s="609">
        <v>181.42852400000001</v>
      </c>
      <c r="J13" s="609">
        <v>60.882447999999997</v>
      </c>
      <c r="K13" s="609">
        <v>13.004308</v>
      </c>
      <c r="L13" s="609">
        <v>18.233858000000001</v>
      </c>
      <c r="M13" s="609">
        <v>2.5277609999999999</v>
      </c>
      <c r="N13" s="609"/>
      <c r="O13" s="351" t="s">
        <v>299</v>
      </c>
    </row>
    <row r="14" spans="1:15" ht="12.6" customHeight="1">
      <c r="A14" s="607">
        <v>1993</v>
      </c>
      <c r="B14" s="330" t="s">
        <v>20</v>
      </c>
      <c r="C14" s="608">
        <v>1662.1025279999999</v>
      </c>
      <c r="D14" s="609">
        <v>515.53799600000002</v>
      </c>
      <c r="E14" s="609">
        <v>94.103048999999999</v>
      </c>
      <c r="F14" s="609">
        <v>3.389964</v>
      </c>
      <c r="G14" s="609">
        <v>40.865051000000001</v>
      </c>
      <c r="H14" s="609">
        <v>17.924209000000001</v>
      </c>
      <c r="I14" s="609">
        <v>776.83327999999995</v>
      </c>
      <c r="J14" s="609">
        <v>79.079678999999999</v>
      </c>
      <c r="K14" s="609">
        <v>30.943915000000001</v>
      </c>
      <c r="L14" s="609">
        <v>18.036235999999999</v>
      </c>
      <c r="M14" s="609">
        <v>2.1524480000000001</v>
      </c>
      <c r="N14" s="609"/>
      <c r="O14" s="284" t="s">
        <v>20</v>
      </c>
    </row>
    <row r="15" spans="1:15" ht="12.6" customHeight="1">
      <c r="A15" s="607"/>
      <c r="B15" s="330" t="s">
        <v>703</v>
      </c>
      <c r="C15" s="608">
        <v>1070.0815</v>
      </c>
      <c r="D15" s="609">
        <v>288.97400599999997</v>
      </c>
      <c r="E15" s="609">
        <v>44.161608000000001</v>
      </c>
      <c r="F15" s="609">
        <v>0.67941099999999999</v>
      </c>
      <c r="G15" s="609">
        <v>26.870200000000001</v>
      </c>
      <c r="H15" s="609">
        <v>1.0280689999999999</v>
      </c>
      <c r="I15" s="609">
        <v>572.130942</v>
      </c>
      <c r="J15" s="609">
        <v>43.515489000000002</v>
      </c>
      <c r="K15" s="609">
        <v>7.7714049999999997</v>
      </c>
      <c r="L15" s="609">
        <v>0.91409700000000005</v>
      </c>
      <c r="M15" s="609">
        <v>0</v>
      </c>
      <c r="N15" s="609"/>
      <c r="O15" s="351" t="s">
        <v>298</v>
      </c>
    </row>
    <row r="16" spans="1:15" ht="12.6" customHeight="1">
      <c r="A16" s="607"/>
      <c r="B16" s="330" t="s">
        <v>704</v>
      </c>
      <c r="C16" s="608">
        <v>558.22218899999996</v>
      </c>
      <c r="D16" s="609">
        <v>226.13318799999999</v>
      </c>
      <c r="E16" s="609">
        <v>49.79345</v>
      </c>
      <c r="F16" s="609">
        <v>2.64574</v>
      </c>
      <c r="G16" s="609">
        <v>13.985702</v>
      </c>
      <c r="H16" s="609">
        <v>16.881326000000001</v>
      </c>
      <c r="I16" s="609">
        <v>204.21856399999999</v>
      </c>
      <c r="J16" s="609">
        <v>35.239835999999997</v>
      </c>
      <c r="K16" s="609">
        <v>23.135940999999999</v>
      </c>
      <c r="L16" s="609">
        <v>17.116585000000001</v>
      </c>
      <c r="M16" s="609">
        <v>2.1444860000000001</v>
      </c>
      <c r="N16" s="609"/>
      <c r="O16" s="351" t="s">
        <v>299</v>
      </c>
    </row>
    <row r="17" spans="1:15" ht="12.6" customHeight="1">
      <c r="A17" s="607">
        <v>1994</v>
      </c>
      <c r="B17" s="330" t="s">
        <v>20</v>
      </c>
      <c r="C17" s="608">
        <v>1954.278016</v>
      </c>
      <c r="D17" s="609">
        <v>627.99594400000001</v>
      </c>
      <c r="E17" s="609">
        <v>174.39293499999999</v>
      </c>
      <c r="F17" s="609">
        <v>21.135574999999999</v>
      </c>
      <c r="G17" s="609">
        <v>67.513262999999995</v>
      </c>
      <c r="H17" s="609">
        <v>18.057368</v>
      </c>
      <c r="I17" s="609">
        <v>907.08915200000001</v>
      </c>
      <c r="J17" s="609">
        <v>150.477386</v>
      </c>
      <c r="K17" s="609">
        <v>22.660682999999999</v>
      </c>
      <c r="L17" s="609">
        <v>4.5503299999999998</v>
      </c>
      <c r="M17" s="609">
        <v>0</v>
      </c>
      <c r="N17" s="609"/>
      <c r="O17" s="284" t="s">
        <v>20</v>
      </c>
    </row>
    <row r="18" spans="1:15" ht="12.6" customHeight="1">
      <c r="A18" s="607"/>
      <c r="B18" s="330" t="s">
        <v>703</v>
      </c>
      <c r="C18" s="608">
        <v>1122.2176199999999</v>
      </c>
      <c r="D18" s="609">
        <v>364.442543</v>
      </c>
      <c r="E18" s="609">
        <v>87.469347999999997</v>
      </c>
      <c r="F18" s="609">
        <v>6.0605960000000003</v>
      </c>
      <c r="G18" s="609">
        <v>47.713858000000002</v>
      </c>
      <c r="H18" s="609">
        <v>3.9699420000000001</v>
      </c>
      <c r="I18" s="609">
        <v>554.79110500000002</v>
      </c>
      <c r="J18" s="609">
        <v>61.532071999999999</v>
      </c>
      <c r="K18" s="609">
        <v>5.3383900000000004</v>
      </c>
      <c r="L18" s="609">
        <v>0.611344</v>
      </c>
      <c r="M18" s="609">
        <v>0</v>
      </c>
      <c r="N18" s="609"/>
      <c r="O18" s="351" t="s">
        <v>298</v>
      </c>
    </row>
    <row r="19" spans="1:15" ht="12.6" customHeight="1">
      <c r="A19" s="607"/>
      <c r="B19" s="330" t="s">
        <v>704</v>
      </c>
      <c r="C19" s="608">
        <v>831.81255799999997</v>
      </c>
      <c r="D19" s="609">
        <v>263.54962499999999</v>
      </c>
      <c r="E19" s="609">
        <v>86.923584000000005</v>
      </c>
      <c r="F19" s="609">
        <v>15.074979000000001</v>
      </c>
      <c r="G19" s="609">
        <v>19.799403999999999</v>
      </c>
      <c r="H19" s="609">
        <v>14.087426000000001</v>
      </c>
      <c r="I19" s="609">
        <v>352.09896500000002</v>
      </c>
      <c r="J19" s="609">
        <v>88.919658999999996</v>
      </c>
      <c r="K19" s="609">
        <v>17.322292999999998</v>
      </c>
      <c r="L19" s="609">
        <v>3.9389859999999999</v>
      </c>
      <c r="M19" s="609">
        <v>0</v>
      </c>
      <c r="N19" s="609"/>
      <c r="O19" s="351" t="s">
        <v>299</v>
      </c>
    </row>
    <row r="20" spans="1:15" ht="12.6" customHeight="1">
      <c r="A20" s="607">
        <v>1995</v>
      </c>
      <c r="B20" s="330" t="s">
        <v>20</v>
      </c>
      <c r="C20" s="608">
        <v>2466.9793279999999</v>
      </c>
      <c r="D20" s="609">
        <v>867.65985799999999</v>
      </c>
      <c r="E20" s="609">
        <v>232.82341099999999</v>
      </c>
      <c r="F20" s="609">
        <v>41.436045999999997</v>
      </c>
      <c r="G20" s="609">
        <v>78.089933000000002</v>
      </c>
      <c r="H20" s="609">
        <v>18.398969999999998</v>
      </c>
      <c r="I20" s="609">
        <v>1058.5180800000001</v>
      </c>
      <c r="J20" s="609">
        <v>254.520813</v>
      </c>
      <c r="K20" s="609">
        <v>13.930362000000001</v>
      </c>
      <c r="L20" s="609">
        <v>0.64931300000000003</v>
      </c>
      <c r="M20" s="609">
        <v>8.6753999999999998E-2</v>
      </c>
      <c r="N20" s="609"/>
      <c r="O20" s="284" t="s">
        <v>20</v>
      </c>
    </row>
    <row r="21" spans="1:15" ht="12.6" customHeight="1">
      <c r="A21" s="607"/>
      <c r="B21" s="330" t="s">
        <v>703</v>
      </c>
      <c r="C21" s="608">
        <v>1397.343404</v>
      </c>
      <c r="D21" s="609">
        <v>498.422033</v>
      </c>
      <c r="E21" s="609">
        <v>86.140187999999995</v>
      </c>
      <c r="F21" s="609">
        <v>28.943843000000001</v>
      </c>
      <c r="G21" s="609">
        <v>35.927957999999997</v>
      </c>
      <c r="H21" s="609">
        <v>1.765854</v>
      </c>
      <c r="I21" s="609">
        <v>627.44905300000005</v>
      </c>
      <c r="J21" s="609">
        <v>90.575535000000002</v>
      </c>
      <c r="K21" s="609">
        <v>2.566154</v>
      </c>
      <c r="L21" s="609">
        <v>0.60360800000000003</v>
      </c>
      <c r="M21" s="609">
        <v>8.1013000000000002E-2</v>
      </c>
      <c r="N21" s="609"/>
      <c r="O21" s="351" t="s">
        <v>298</v>
      </c>
    </row>
    <row r="22" spans="1:15" ht="12.6" customHeight="1">
      <c r="A22" s="607"/>
      <c r="B22" s="330" t="s">
        <v>704</v>
      </c>
      <c r="C22" s="608">
        <v>1069.49515</v>
      </c>
      <c r="D22" s="609">
        <v>369.16111899999999</v>
      </c>
      <c r="E22" s="609">
        <v>146.63297800000001</v>
      </c>
      <c r="F22" s="609">
        <v>12.441959000000001</v>
      </c>
      <c r="G22" s="609">
        <v>42.161976000000003</v>
      </c>
      <c r="H22" s="609">
        <v>16.633116000000001</v>
      </c>
      <c r="I22" s="609">
        <v>431.04757699999999</v>
      </c>
      <c r="J22" s="609">
        <v>163.92448099999999</v>
      </c>
      <c r="K22" s="609">
        <v>11.364208</v>
      </c>
      <c r="L22" s="609">
        <v>4.3556999999999998E-2</v>
      </c>
      <c r="M22" s="609">
        <v>5.7409999999999996E-3</v>
      </c>
      <c r="N22" s="609"/>
      <c r="O22" s="351" t="s">
        <v>299</v>
      </c>
    </row>
    <row r="23" spans="1:15" ht="12.6" customHeight="1">
      <c r="A23" s="607">
        <v>1996</v>
      </c>
      <c r="B23" s="330" t="s">
        <v>20</v>
      </c>
      <c r="C23" s="608">
        <v>2569.2436480000001</v>
      </c>
      <c r="D23" s="609">
        <v>923.96578999999997</v>
      </c>
      <c r="E23" s="609">
        <v>216.79379</v>
      </c>
      <c r="F23" s="609">
        <v>40.406370000000003</v>
      </c>
      <c r="G23" s="609">
        <v>44.85866</v>
      </c>
      <c r="H23" s="609">
        <v>20.126190999999999</v>
      </c>
      <c r="I23" s="609">
        <v>1253.916416</v>
      </c>
      <c r="J23" s="609">
        <v>247.221959</v>
      </c>
      <c r="K23" s="609">
        <v>3.0112779999999999</v>
      </c>
      <c r="L23" s="609">
        <v>6.4464459999999999</v>
      </c>
      <c r="M23" s="609">
        <v>3.0301000000000002E-2</v>
      </c>
      <c r="N23" s="609"/>
      <c r="O23" s="284" t="s">
        <v>20</v>
      </c>
    </row>
    <row r="24" spans="1:15" ht="12.6" customHeight="1">
      <c r="A24" s="607"/>
      <c r="B24" s="330" t="s">
        <v>703</v>
      </c>
      <c r="C24" s="608">
        <v>1516.124779</v>
      </c>
      <c r="D24" s="609">
        <v>532.60834399999999</v>
      </c>
      <c r="E24" s="609">
        <v>64.893737000000002</v>
      </c>
      <c r="F24" s="609">
        <v>18.774867</v>
      </c>
      <c r="G24" s="609">
        <v>8.713082</v>
      </c>
      <c r="H24" s="609">
        <v>8.5621989999999997</v>
      </c>
      <c r="I24" s="609">
        <v>748.62752599999999</v>
      </c>
      <c r="J24" s="609">
        <v>132.386942</v>
      </c>
      <c r="K24" s="609">
        <v>2.3729460000000002</v>
      </c>
      <c r="L24" s="609">
        <v>0.96674000000000004</v>
      </c>
      <c r="M24" s="609">
        <v>1.8508E-2</v>
      </c>
      <c r="N24" s="609"/>
      <c r="O24" s="351" t="s">
        <v>298</v>
      </c>
    </row>
    <row r="25" spans="1:15" ht="12.6" customHeight="1">
      <c r="A25" s="607"/>
      <c r="B25" s="330" t="s">
        <v>704</v>
      </c>
      <c r="C25" s="608">
        <v>1052.5878110000001</v>
      </c>
      <c r="D25" s="609">
        <v>391.34022599999997</v>
      </c>
      <c r="E25" s="609">
        <v>151.90006099999999</v>
      </c>
      <c r="F25" s="609">
        <v>21.631504</v>
      </c>
      <c r="G25" s="609">
        <v>36.145580000000002</v>
      </c>
      <c r="H25" s="609">
        <v>11.563992000000001</v>
      </c>
      <c r="I25" s="609">
        <v>505.055905</v>
      </c>
      <c r="J25" s="609">
        <v>114.794956</v>
      </c>
      <c r="K25" s="609">
        <v>0.63747699999999996</v>
      </c>
      <c r="L25" s="609">
        <v>5.4797060000000002</v>
      </c>
      <c r="M25" s="609">
        <v>1.1793E-2</v>
      </c>
      <c r="N25" s="609"/>
      <c r="O25" s="351" t="s">
        <v>299</v>
      </c>
    </row>
    <row r="26" spans="1:15" ht="12.6" customHeight="1">
      <c r="A26" s="607">
        <v>1997</v>
      </c>
      <c r="B26" s="330" t="s">
        <v>20</v>
      </c>
      <c r="C26" s="608">
        <v>2569.6099840000002</v>
      </c>
      <c r="D26" s="609">
        <v>1014.65572</v>
      </c>
      <c r="E26" s="609">
        <v>197.45307399999999</v>
      </c>
      <c r="F26" s="609">
        <v>34.045496</v>
      </c>
      <c r="G26" s="609">
        <v>39.659342000000002</v>
      </c>
      <c r="H26" s="609">
        <v>69.922689000000005</v>
      </c>
      <c r="I26" s="609">
        <v>1128.176768</v>
      </c>
      <c r="J26" s="609">
        <v>311.69602700000002</v>
      </c>
      <c r="K26" s="609">
        <v>3.8214130000000002</v>
      </c>
      <c r="L26" s="609">
        <v>1.0889089999999999</v>
      </c>
      <c r="M26" s="609">
        <v>3.5418999999999999E-2</v>
      </c>
      <c r="N26" s="609"/>
      <c r="O26" s="284" t="s">
        <v>20</v>
      </c>
    </row>
    <row r="27" spans="1:15" ht="12.6" customHeight="1">
      <c r="A27" s="607"/>
      <c r="B27" s="330" t="s">
        <v>703</v>
      </c>
      <c r="C27" s="608">
        <v>1444.157228</v>
      </c>
      <c r="D27" s="609">
        <v>562.63178400000004</v>
      </c>
      <c r="E27" s="609">
        <v>34.482529999999997</v>
      </c>
      <c r="F27" s="609">
        <v>1.27759</v>
      </c>
      <c r="G27" s="609">
        <v>3.2663899999999999</v>
      </c>
      <c r="H27" s="609">
        <v>48.159421000000002</v>
      </c>
      <c r="I27" s="609">
        <v>649.05054500000006</v>
      </c>
      <c r="J27" s="609">
        <v>153.282611</v>
      </c>
      <c r="K27" s="609">
        <v>2.3145929999999999</v>
      </c>
      <c r="L27" s="609">
        <v>0.76291100000000001</v>
      </c>
      <c r="M27" s="609">
        <v>2.1742000000000001E-2</v>
      </c>
      <c r="N27" s="609"/>
      <c r="O27" s="351" t="s">
        <v>298</v>
      </c>
    </row>
    <row r="28" spans="1:15" ht="12.6" customHeight="1">
      <c r="A28" s="607"/>
      <c r="B28" s="330" t="s">
        <v>704</v>
      </c>
      <c r="C28" s="608">
        <v>1125.111629</v>
      </c>
      <c r="D28" s="609">
        <v>451.95932699999997</v>
      </c>
      <c r="E28" s="609">
        <v>162.96726699999999</v>
      </c>
      <c r="F28" s="609">
        <v>32.766889999999997</v>
      </c>
      <c r="G28" s="609">
        <v>36.390690999999997</v>
      </c>
      <c r="H28" s="609">
        <v>21.763268</v>
      </c>
      <c r="I28" s="609">
        <v>478.98044399999998</v>
      </c>
      <c r="J28" s="609">
        <v>158.390412</v>
      </c>
      <c r="K28" s="609">
        <v>1.50682</v>
      </c>
      <c r="L28" s="609">
        <v>0.32599800000000001</v>
      </c>
      <c r="M28" s="609">
        <v>1.3677E-2</v>
      </c>
      <c r="N28" s="609"/>
      <c r="O28" s="351" t="s">
        <v>299</v>
      </c>
    </row>
    <row r="29" spans="1:15" ht="12.6" customHeight="1">
      <c r="A29" s="607">
        <v>1998</v>
      </c>
      <c r="B29" s="330" t="s">
        <v>20</v>
      </c>
      <c r="C29" s="608">
        <v>2263.7573120000002</v>
      </c>
      <c r="D29" s="609">
        <v>985.45448299999998</v>
      </c>
      <c r="E29" s="609">
        <v>150.21826300000001</v>
      </c>
      <c r="F29" s="609">
        <v>9.0048130000000004</v>
      </c>
      <c r="G29" s="609">
        <v>29.071166999999999</v>
      </c>
      <c r="H29" s="609">
        <v>70.851141999999996</v>
      </c>
      <c r="I29" s="609">
        <v>902.96083199999998</v>
      </c>
      <c r="J29" s="609">
        <v>235.951133</v>
      </c>
      <c r="K29" s="609">
        <v>2.3192560000000002</v>
      </c>
      <c r="L29" s="609">
        <v>1.280375</v>
      </c>
      <c r="M29" s="609">
        <v>0</v>
      </c>
      <c r="N29" s="609"/>
      <c r="O29" s="284" t="s">
        <v>20</v>
      </c>
    </row>
    <row r="30" spans="1:15" ht="12.6" customHeight="1">
      <c r="A30" s="607"/>
      <c r="B30" s="330" t="s">
        <v>703</v>
      </c>
      <c r="C30" s="608">
        <v>1271.582314</v>
      </c>
      <c r="D30" s="609">
        <v>580.10042799999997</v>
      </c>
      <c r="E30" s="609">
        <v>27.919381000000001</v>
      </c>
      <c r="F30" s="609">
        <v>0.41138200000000003</v>
      </c>
      <c r="G30" s="609">
        <v>6.9306859999999997</v>
      </c>
      <c r="H30" s="609">
        <v>54.947709000000003</v>
      </c>
      <c r="I30" s="609">
        <v>466.76383099999998</v>
      </c>
      <c r="J30" s="609">
        <v>119.349653</v>
      </c>
      <c r="K30" s="609">
        <v>2.0161470000000001</v>
      </c>
      <c r="L30" s="609">
        <v>0.574295</v>
      </c>
      <c r="M30" s="609">
        <v>0</v>
      </c>
      <c r="N30" s="609"/>
      <c r="O30" s="351" t="s">
        <v>298</v>
      </c>
    </row>
    <row r="31" spans="1:15" ht="12.6" customHeight="1">
      <c r="A31" s="607"/>
      <c r="B31" s="330" t="s">
        <v>704</v>
      </c>
      <c r="C31" s="608">
        <v>991.95259399999998</v>
      </c>
      <c r="D31" s="609">
        <v>405.27723700000001</v>
      </c>
      <c r="E31" s="609">
        <v>122.29687800000001</v>
      </c>
      <c r="F31" s="609">
        <v>8.5934310000000007</v>
      </c>
      <c r="G31" s="609">
        <v>22.140481000000001</v>
      </c>
      <c r="H31" s="609">
        <v>15.902380000000001</v>
      </c>
      <c r="I31" s="609">
        <v>436.110749</v>
      </c>
      <c r="J31" s="609">
        <v>116.56653</v>
      </c>
      <c r="K31" s="609">
        <v>0.30247400000000002</v>
      </c>
      <c r="L31" s="609">
        <v>0.70608000000000004</v>
      </c>
      <c r="M31" s="609">
        <v>0</v>
      </c>
      <c r="N31" s="609"/>
      <c r="O31" s="351" t="s">
        <v>299</v>
      </c>
    </row>
    <row r="32" spans="1:15" ht="12.6" customHeight="1">
      <c r="A32" s="607">
        <v>1999</v>
      </c>
      <c r="B32" s="330" t="s">
        <v>20</v>
      </c>
      <c r="C32" s="608">
        <v>2805.6642630000001</v>
      </c>
      <c r="D32" s="609">
        <v>1118.4360160000001</v>
      </c>
      <c r="E32" s="609">
        <v>166.42417800000001</v>
      </c>
      <c r="F32" s="609">
        <v>26.429977999999998</v>
      </c>
      <c r="G32" s="609">
        <v>23.045635000000001</v>
      </c>
      <c r="H32" s="609">
        <v>106.014506</v>
      </c>
      <c r="I32" s="609">
        <v>1160.27522</v>
      </c>
      <c r="J32" s="609">
        <v>309.64151900000002</v>
      </c>
      <c r="K32" s="609">
        <v>1.728192</v>
      </c>
      <c r="L32" s="609">
        <v>2.1028859999999998</v>
      </c>
      <c r="M32" s="609">
        <v>5.0637169999999996</v>
      </c>
      <c r="N32" s="609"/>
      <c r="O32" s="284" t="s">
        <v>20</v>
      </c>
    </row>
    <row r="33" spans="1:15" ht="12.6" customHeight="1">
      <c r="A33" s="607"/>
      <c r="B33" s="330" t="s">
        <v>703</v>
      </c>
      <c r="C33" s="608">
        <v>1761.3951059999999</v>
      </c>
      <c r="D33" s="609">
        <v>745.88102600000002</v>
      </c>
      <c r="E33" s="609">
        <v>56.283993000000002</v>
      </c>
      <c r="F33" s="609">
        <v>11.504236000000001</v>
      </c>
      <c r="G33" s="609">
        <v>7.4850440000000003</v>
      </c>
      <c r="H33" s="609">
        <v>95.611486999999997</v>
      </c>
      <c r="I33" s="609">
        <v>660.86990500000002</v>
      </c>
      <c r="J33" s="609">
        <v>187.84262699999999</v>
      </c>
      <c r="K33" s="609">
        <v>1.5950549999999999</v>
      </c>
      <c r="L33" s="609">
        <v>1.205212</v>
      </c>
      <c r="M33" s="609">
        <v>4.3793530000000001</v>
      </c>
      <c r="N33" s="609"/>
      <c r="O33" s="351" t="s">
        <v>298</v>
      </c>
    </row>
    <row r="34" spans="1:15" ht="12.6" customHeight="1">
      <c r="A34" s="607"/>
      <c r="B34" s="330" t="s">
        <v>704</v>
      </c>
      <c r="C34" s="608">
        <v>1044.0173950000001</v>
      </c>
      <c r="D34" s="609">
        <v>372.51961999999997</v>
      </c>
      <c r="E34" s="609">
        <v>110.134261</v>
      </c>
      <c r="F34" s="609">
        <v>14.925141999999999</v>
      </c>
      <c r="G34" s="609">
        <v>15.560591000000001</v>
      </c>
      <c r="H34" s="609">
        <v>10.403019</v>
      </c>
      <c r="I34" s="609">
        <v>499.32458400000002</v>
      </c>
      <c r="J34" s="609">
        <v>121.75702200000001</v>
      </c>
      <c r="K34" s="609">
        <v>0.13313700000000001</v>
      </c>
      <c r="L34" s="609">
        <v>0.89767399999999997</v>
      </c>
      <c r="M34" s="609">
        <v>0.68436399999999997</v>
      </c>
      <c r="N34" s="609"/>
      <c r="O34" s="351" t="s">
        <v>299</v>
      </c>
    </row>
    <row r="35" spans="1:15" ht="12.6" customHeight="1">
      <c r="A35" s="607">
        <v>2000</v>
      </c>
      <c r="B35" s="330" t="s">
        <v>20</v>
      </c>
      <c r="C35" s="608">
        <v>4273.4471679999997</v>
      </c>
      <c r="D35" s="609">
        <v>1531.466232</v>
      </c>
      <c r="E35" s="609">
        <v>209.26764700000001</v>
      </c>
      <c r="F35" s="609">
        <v>50.168346999999997</v>
      </c>
      <c r="G35" s="609">
        <v>28.062512000000002</v>
      </c>
      <c r="H35" s="609">
        <v>180.69761199999999</v>
      </c>
      <c r="I35" s="609">
        <v>1990.7760639999999</v>
      </c>
      <c r="J35" s="609">
        <v>507.058942</v>
      </c>
      <c r="K35" s="609">
        <v>20.471426999999998</v>
      </c>
      <c r="L35" s="609">
        <v>7.3510049999999998</v>
      </c>
      <c r="M35" s="609">
        <v>0.50017699999999998</v>
      </c>
      <c r="N35" s="609"/>
      <c r="O35" s="284" t="s">
        <v>20</v>
      </c>
    </row>
    <row r="36" spans="1:15" ht="12.6" customHeight="1">
      <c r="A36" s="607"/>
      <c r="B36" s="330" t="s">
        <v>703</v>
      </c>
      <c r="C36" s="608">
        <v>3040.8708649999999</v>
      </c>
      <c r="D36" s="609">
        <v>1120.1998140000001</v>
      </c>
      <c r="E36" s="609">
        <v>65.229533000000004</v>
      </c>
      <c r="F36" s="609">
        <v>41.282178000000002</v>
      </c>
      <c r="G36" s="609">
        <v>1.8806290000000001</v>
      </c>
      <c r="H36" s="609">
        <v>170.657668</v>
      </c>
      <c r="I36" s="609">
        <v>1371.598628</v>
      </c>
      <c r="J36" s="609">
        <v>366.391976</v>
      </c>
      <c r="K36" s="609">
        <v>14.935473</v>
      </c>
      <c r="L36" s="609">
        <v>1.649302</v>
      </c>
      <c r="M36" s="609">
        <v>0.286134</v>
      </c>
      <c r="N36" s="609"/>
      <c r="O36" s="351" t="s">
        <v>298</v>
      </c>
    </row>
    <row r="37" spans="1:15" ht="12.6" customHeight="1">
      <c r="A37" s="607"/>
      <c r="B37" s="330" t="s">
        <v>704</v>
      </c>
      <c r="C37" s="608">
        <v>1231.853008</v>
      </c>
      <c r="D37" s="609">
        <v>411.14418899999998</v>
      </c>
      <c r="E37" s="609">
        <v>144.01226800000001</v>
      </c>
      <c r="F37" s="609">
        <v>8.8861699999999999</v>
      </c>
      <c r="G37" s="609">
        <v>26.181882000000002</v>
      </c>
      <c r="H37" s="609">
        <v>10.039944999999999</v>
      </c>
      <c r="I37" s="609">
        <v>618.69068800000002</v>
      </c>
      <c r="J37" s="609">
        <v>140.63928799999999</v>
      </c>
      <c r="K37" s="609">
        <v>5.5359540000000003</v>
      </c>
      <c r="L37" s="609">
        <v>5.7017030000000002</v>
      </c>
      <c r="M37" s="609">
        <v>0.21404300000000001</v>
      </c>
      <c r="N37" s="609"/>
      <c r="O37" s="351" t="s">
        <v>299</v>
      </c>
    </row>
    <row r="38" spans="1:15" ht="12.6" customHeight="1">
      <c r="A38" s="607">
        <v>2001</v>
      </c>
      <c r="B38" s="330" t="s">
        <v>20</v>
      </c>
      <c r="C38" s="608">
        <v>5113.3824000000004</v>
      </c>
      <c r="D38" s="609">
        <v>1980.0321899999999</v>
      </c>
      <c r="E38" s="609">
        <v>530.95995800000003</v>
      </c>
      <c r="F38" s="609">
        <v>43.293861</v>
      </c>
      <c r="G38" s="609">
        <v>36.971200000000003</v>
      </c>
      <c r="H38" s="609">
        <v>161.14449999999999</v>
      </c>
      <c r="I38" s="609">
        <v>2164.5196799999999</v>
      </c>
      <c r="J38" s="609">
        <v>449.12742100000003</v>
      </c>
      <c r="K38" s="609">
        <v>14.940327999999999</v>
      </c>
      <c r="L38" s="609">
        <v>155.63156799999999</v>
      </c>
      <c r="M38" s="609">
        <v>0.62930299999999995</v>
      </c>
      <c r="N38" s="609"/>
      <c r="O38" s="284" t="s">
        <v>20</v>
      </c>
    </row>
    <row r="39" spans="1:15" ht="12.6" customHeight="1">
      <c r="A39" s="607"/>
      <c r="B39" s="330" t="s">
        <v>703</v>
      </c>
      <c r="C39" s="608">
        <v>2927.1895220000001</v>
      </c>
      <c r="D39" s="609">
        <v>1172.8652509999999</v>
      </c>
      <c r="E39" s="609">
        <v>35.434471000000002</v>
      </c>
      <c r="F39" s="609">
        <v>9.9441190000000006</v>
      </c>
      <c r="G39" s="609">
        <v>10.734735000000001</v>
      </c>
      <c r="H39" s="609">
        <v>156.59325000000001</v>
      </c>
      <c r="I39" s="609">
        <v>1192.1975399999999</v>
      </c>
      <c r="J39" s="609">
        <v>258.35816</v>
      </c>
      <c r="K39" s="609">
        <v>11.978126</v>
      </c>
      <c r="L39" s="609">
        <v>155.37749099999999</v>
      </c>
      <c r="M39" s="609">
        <v>0.54090499999999997</v>
      </c>
      <c r="N39" s="609"/>
      <c r="O39" s="351" t="s">
        <v>298</v>
      </c>
    </row>
    <row r="40" spans="1:15" ht="12.6" customHeight="1">
      <c r="A40" s="607"/>
      <c r="B40" s="330" t="s">
        <v>704</v>
      </c>
      <c r="C40" s="608">
        <v>2182.2511319999999</v>
      </c>
      <c r="D40" s="609">
        <v>806.31960300000003</v>
      </c>
      <c r="E40" s="609">
        <v>495.36970500000001</v>
      </c>
      <c r="F40" s="609">
        <v>33.298009</v>
      </c>
      <c r="G40" s="609">
        <v>26.220445000000002</v>
      </c>
      <c r="H40" s="609">
        <v>4.5364370000000003</v>
      </c>
      <c r="I40" s="609">
        <v>971.13784699999997</v>
      </c>
      <c r="J40" s="609">
        <v>189.715351</v>
      </c>
      <c r="K40" s="609">
        <v>2.8742480000000001</v>
      </c>
      <c r="L40" s="609">
        <v>0.24607000000000001</v>
      </c>
      <c r="M40" s="609">
        <v>8.6796999999999999E-2</v>
      </c>
      <c r="N40" s="609"/>
      <c r="O40" s="351" t="s">
        <v>299</v>
      </c>
    </row>
    <row r="41" spans="1:15" ht="12.6" customHeight="1">
      <c r="A41" s="607">
        <v>2002</v>
      </c>
      <c r="B41" s="330" t="s">
        <v>20</v>
      </c>
      <c r="C41" s="608">
        <v>3853.3217049999998</v>
      </c>
      <c r="D41" s="609">
        <v>1220.1625779999999</v>
      </c>
      <c r="E41" s="609">
        <v>174.78703300000001</v>
      </c>
      <c r="F41" s="609">
        <v>20.938154000000001</v>
      </c>
      <c r="G41" s="609">
        <v>62.735436</v>
      </c>
      <c r="H41" s="609">
        <v>114.183745</v>
      </c>
      <c r="I41" s="609">
        <v>1941.8054509999999</v>
      </c>
      <c r="J41" s="609">
        <v>440.27903600000002</v>
      </c>
      <c r="K41" s="609">
        <v>11.615888</v>
      </c>
      <c r="L41" s="609">
        <v>1.3757239999999999</v>
      </c>
      <c r="M41" s="609">
        <v>1.9052750000000001</v>
      </c>
      <c r="N41" s="609"/>
      <c r="O41" s="284" t="s">
        <v>20</v>
      </c>
    </row>
    <row r="42" spans="1:15" ht="12.6" customHeight="1">
      <c r="A42" s="607"/>
      <c r="B42" s="330" t="s">
        <v>703</v>
      </c>
      <c r="C42" s="608">
        <v>2575.6948940000002</v>
      </c>
      <c r="D42" s="609">
        <v>824.90756099999999</v>
      </c>
      <c r="E42" s="609">
        <v>56.392823</v>
      </c>
      <c r="F42" s="609">
        <v>5.3055630000000003</v>
      </c>
      <c r="G42" s="609">
        <v>40.183796000000001</v>
      </c>
      <c r="H42" s="609">
        <v>109.39876700000001</v>
      </c>
      <c r="I42" s="609">
        <v>1312.9626149999999</v>
      </c>
      <c r="J42" s="609">
        <v>299.41022600000002</v>
      </c>
      <c r="K42" s="609">
        <v>6.2376670000000001</v>
      </c>
      <c r="L42" s="609">
        <v>1.081877</v>
      </c>
      <c r="M42" s="609">
        <v>1.6347100000000001</v>
      </c>
      <c r="N42" s="609"/>
      <c r="O42" s="351" t="s">
        <v>298</v>
      </c>
    </row>
    <row r="43" spans="1:15" ht="12.6" customHeight="1">
      <c r="A43" s="607"/>
      <c r="B43" s="330" t="s">
        <v>704</v>
      </c>
      <c r="C43" s="608">
        <v>1277.3270689999999</v>
      </c>
      <c r="D43" s="609">
        <v>395.14266900000001</v>
      </c>
      <c r="E43" s="609">
        <v>118.379955</v>
      </c>
      <c r="F43" s="609">
        <v>15.632591</v>
      </c>
      <c r="G43" s="609">
        <v>22.551639999999999</v>
      </c>
      <c r="H43" s="609">
        <v>4.7849779999999997</v>
      </c>
      <c r="I43" s="609">
        <v>628.74405000000002</v>
      </c>
      <c r="J43" s="609">
        <v>140.81145699999999</v>
      </c>
      <c r="K43" s="609">
        <v>5.3782209999999999</v>
      </c>
      <c r="L43" s="609">
        <v>0.29384700000000002</v>
      </c>
      <c r="M43" s="609">
        <v>0.270565</v>
      </c>
      <c r="N43" s="609"/>
      <c r="O43" s="351" t="s">
        <v>299</v>
      </c>
    </row>
    <row r="44" spans="1:15" ht="12.6" customHeight="1">
      <c r="A44" s="607">
        <v>2003</v>
      </c>
      <c r="B44" s="330" t="s">
        <v>20</v>
      </c>
      <c r="C44" s="608">
        <v>5241.2654650000004</v>
      </c>
      <c r="D44" s="609">
        <v>1521.124869</v>
      </c>
      <c r="E44" s="609">
        <v>198.00992400000001</v>
      </c>
      <c r="F44" s="609">
        <v>31.536439999999999</v>
      </c>
      <c r="G44" s="609">
        <v>47.527689000000002</v>
      </c>
      <c r="H44" s="609">
        <v>139.21255099999999</v>
      </c>
      <c r="I44" s="609">
        <v>2874.95541</v>
      </c>
      <c r="J44" s="609">
        <v>413.00430999999998</v>
      </c>
      <c r="K44" s="609">
        <v>18.289612999999999</v>
      </c>
      <c r="L44" s="609">
        <v>0.73112999999999995</v>
      </c>
      <c r="M44" s="609">
        <v>4.1697090000000001</v>
      </c>
      <c r="N44" s="609"/>
      <c r="O44" s="284" t="s">
        <v>20</v>
      </c>
    </row>
    <row r="45" spans="1:15" ht="12.6" customHeight="1">
      <c r="A45" s="607"/>
      <c r="B45" s="330" t="s">
        <v>703</v>
      </c>
      <c r="C45" s="608">
        <v>3741.0770069999999</v>
      </c>
      <c r="D45" s="609">
        <v>1095.101584</v>
      </c>
      <c r="E45" s="609">
        <v>54.886104000000003</v>
      </c>
      <c r="F45" s="609">
        <v>9.8808000000000007E-2</v>
      </c>
      <c r="G45" s="609">
        <v>8.0806789999999999</v>
      </c>
      <c r="H45" s="609">
        <v>128.42226600000001</v>
      </c>
      <c r="I45" s="609">
        <v>2102.6390700000002</v>
      </c>
      <c r="J45" s="609">
        <v>252.97502499999999</v>
      </c>
      <c r="K45" s="609">
        <v>2.337977</v>
      </c>
      <c r="L45" s="609">
        <v>0.66256899999999996</v>
      </c>
      <c r="M45" s="609">
        <v>3.8204150000000001</v>
      </c>
      <c r="N45" s="609"/>
      <c r="O45" s="351" t="s">
        <v>298</v>
      </c>
    </row>
    <row r="46" spans="1:15" ht="12.6" customHeight="1">
      <c r="A46" s="607"/>
      <c r="B46" s="330" t="s">
        <v>704</v>
      </c>
      <c r="C46" s="608">
        <v>1499.678494</v>
      </c>
      <c r="D46" s="609">
        <v>425.84978799999999</v>
      </c>
      <c r="E46" s="609">
        <v>143.020138</v>
      </c>
      <c r="F46" s="609">
        <v>31.435103999999999</v>
      </c>
      <c r="G46" s="609">
        <v>39.447009999999999</v>
      </c>
      <c r="H46" s="609">
        <v>10.78978</v>
      </c>
      <c r="I46" s="609">
        <v>772.14168800000004</v>
      </c>
      <c r="J46" s="609">
        <v>160.00860800000001</v>
      </c>
      <c r="K46" s="609">
        <v>15.951636000000001</v>
      </c>
      <c r="L46" s="609">
        <v>6.8560999999999997E-2</v>
      </c>
      <c r="M46" s="609">
        <v>0.34929399999999999</v>
      </c>
      <c r="N46" s="609"/>
      <c r="O46" s="351" t="s">
        <v>299</v>
      </c>
    </row>
    <row r="47" spans="1:15" ht="12.6" customHeight="1">
      <c r="A47" s="607">
        <v>2004</v>
      </c>
      <c r="B47" s="330" t="s">
        <v>20</v>
      </c>
      <c r="C47" s="608">
        <v>6517.2023140000001</v>
      </c>
      <c r="D47" s="609">
        <v>1307.121809</v>
      </c>
      <c r="E47" s="609">
        <v>257.51516199999998</v>
      </c>
      <c r="F47" s="609">
        <v>41.726399000000001</v>
      </c>
      <c r="G47" s="609">
        <v>43.506979000000001</v>
      </c>
      <c r="H47" s="609">
        <v>44.923394000000002</v>
      </c>
      <c r="I47" s="609">
        <v>4549.3949789999997</v>
      </c>
      <c r="J47" s="609">
        <v>357.21409299999999</v>
      </c>
      <c r="K47" s="609">
        <v>20.337499000000001</v>
      </c>
      <c r="L47" s="609">
        <v>0.775088</v>
      </c>
      <c r="M47" s="609">
        <v>2.130954</v>
      </c>
      <c r="N47" s="609"/>
      <c r="O47" s="284" t="s">
        <v>20</v>
      </c>
    </row>
    <row r="48" spans="1:15" ht="12.6" customHeight="1">
      <c r="A48" s="607"/>
      <c r="B48" s="330" t="s">
        <v>703</v>
      </c>
      <c r="C48" s="608">
        <v>4172.565165</v>
      </c>
      <c r="D48" s="609">
        <v>736.94736</v>
      </c>
      <c r="E48" s="609">
        <v>3.6551429999999998</v>
      </c>
      <c r="F48" s="609">
        <v>0.15021100000000001</v>
      </c>
      <c r="G48" s="609">
        <v>1.222861</v>
      </c>
      <c r="H48" s="609">
        <v>31.900487999999999</v>
      </c>
      <c r="I48" s="609">
        <v>3093.733428</v>
      </c>
      <c r="J48" s="609">
        <v>176.636323</v>
      </c>
      <c r="K48" s="609">
        <v>10.624339000000001</v>
      </c>
      <c r="L48" s="609">
        <v>0.62947699999999995</v>
      </c>
      <c r="M48" s="609">
        <v>1.179846</v>
      </c>
      <c r="N48" s="609"/>
      <c r="O48" s="351" t="s">
        <v>298</v>
      </c>
    </row>
    <row r="49" spans="1:15" ht="12.6" customHeight="1">
      <c r="A49" s="607"/>
      <c r="B49" s="330" t="s">
        <v>704</v>
      </c>
      <c r="C49" s="608">
        <v>2344.0230799999999</v>
      </c>
      <c r="D49" s="609">
        <v>569.918049</v>
      </c>
      <c r="E49" s="609">
        <v>253.85261399999999</v>
      </c>
      <c r="F49" s="609">
        <v>41.576188999999999</v>
      </c>
      <c r="G49" s="609">
        <v>42.284117000000002</v>
      </c>
      <c r="H49" s="609">
        <v>13.022902</v>
      </c>
      <c r="I49" s="609">
        <v>1455.373955</v>
      </c>
      <c r="J49" s="609">
        <v>180.543869</v>
      </c>
      <c r="K49" s="609">
        <v>9.7131589999999992</v>
      </c>
      <c r="L49" s="609">
        <v>0.14560999999999999</v>
      </c>
      <c r="M49" s="609">
        <v>0.95110799999999995</v>
      </c>
      <c r="N49" s="609"/>
      <c r="O49" s="351" t="s">
        <v>299</v>
      </c>
    </row>
    <row r="50" spans="1:15" ht="12.6" customHeight="1">
      <c r="A50" s="607">
        <v>2005</v>
      </c>
      <c r="B50" s="330" t="s">
        <v>20</v>
      </c>
      <c r="C50" s="608">
        <v>9611.4803410000004</v>
      </c>
      <c r="D50" s="609">
        <v>2831.717326</v>
      </c>
      <c r="E50" s="609">
        <v>428.01654400000001</v>
      </c>
      <c r="F50" s="609">
        <v>88.04383</v>
      </c>
      <c r="G50" s="609">
        <v>167.37225799999999</v>
      </c>
      <c r="H50" s="609">
        <v>168.05328399999999</v>
      </c>
      <c r="I50" s="609">
        <v>5630.8688629999997</v>
      </c>
      <c r="J50" s="609">
        <v>661.08237199999996</v>
      </c>
      <c r="K50" s="609">
        <v>5.5056820000000002</v>
      </c>
      <c r="L50" s="609">
        <v>0.75702700000000001</v>
      </c>
      <c r="M50" s="609">
        <v>3.8188219999999999</v>
      </c>
      <c r="N50" s="609"/>
      <c r="O50" s="284" t="s">
        <v>20</v>
      </c>
    </row>
    <row r="51" spans="1:15" ht="12.6" customHeight="1">
      <c r="A51" s="607"/>
      <c r="B51" s="330" t="s">
        <v>703</v>
      </c>
      <c r="C51" s="608">
        <v>7092.5968519999997</v>
      </c>
      <c r="D51" s="609">
        <v>2190.4299639999999</v>
      </c>
      <c r="E51" s="609">
        <v>142.27621099999999</v>
      </c>
      <c r="F51" s="609">
        <v>3.4889999999999999E-3</v>
      </c>
      <c r="G51" s="609">
        <v>111.87677499999999</v>
      </c>
      <c r="H51" s="609">
        <v>150.392765</v>
      </c>
      <c r="I51" s="609">
        <v>3999.7070290000001</v>
      </c>
      <c r="J51" s="609">
        <v>529.59524099999999</v>
      </c>
      <c r="K51" s="609">
        <v>3.6280420000000002</v>
      </c>
      <c r="L51" s="609">
        <v>0.66693899999999995</v>
      </c>
      <c r="M51" s="609">
        <v>3.048095</v>
      </c>
      <c r="N51" s="609"/>
      <c r="O51" s="351" t="s">
        <v>298</v>
      </c>
    </row>
    <row r="52" spans="1:15" ht="12.6" customHeight="1">
      <c r="A52" s="607"/>
      <c r="B52" s="330" t="s">
        <v>704</v>
      </c>
      <c r="C52" s="608">
        <v>2518.5951150000001</v>
      </c>
      <c r="D52" s="609">
        <v>641.23760900000002</v>
      </c>
      <c r="E52" s="609">
        <v>285.74032999999997</v>
      </c>
      <c r="F52" s="609">
        <v>88.04034</v>
      </c>
      <c r="G52" s="609">
        <v>55.495483</v>
      </c>
      <c r="H52" s="609">
        <v>17.660021</v>
      </c>
      <c r="I52" s="609">
        <v>1631.091678</v>
      </c>
      <c r="J52" s="609">
        <v>131.45843400000001</v>
      </c>
      <c r="K52" s="609">
        <v>1.877637</v>
      </c>
      <c r="L52" s="609">
        <v>9.0088000000000001E-2</v>
      </c>
      <c r="M52" s="609">
        <v>0.77072799999999997</v>
      </c>
      <c r="N52" s="609"/>
      <c r="O52" s="351" t="s">
        <v>299</v>
      </c>
    </row>
    <row r="53" spans="1:15" ht="12.6" customHeight="1">
      <c r="A53" s="607">
        <v>2006</v>
      </c>
      <c r="B53" s="330" t="s">
        <v>20</v>
      </c>
      <c r="C53" s="608">
        <v>14018.733574</v>
      </c>
      <c r="D53" s="609">
        <v>3323.2416079999998</v>
      </c>
      <c r="E53" s="609">
        <v>551.41190400000005</v>
      </c>
      <c r="F53" s="609">
        <v>94.271331000000004</v>
      </c>
      <c r="G53" s="609">
        <v>202.36961500000001</v>
      </c>
      <c r="H53" s="609">
        <v>85.439317000000003</v>
      </c>
      <c r="I53" s="609">
        <v>8142.7573389999998</v>
      </c>
      <c r="J53" s="609">
        <v>1723.069792</v>
      </c>
      <c r="K53" s="609">
        <v>12.275928</v>
      </c>
      <c r="L53" s="609">
        <v>71.695344000000006</v>
      </c>
      <c r="M53" s="609">
        <v>7.2497470000000002</v>
      </c>
      <c r="N53" s="609"/>
      <c r="O53" s="284" t="s">
        <v>20</v>
      </c>
    </row>
    <row r="54" spans="1:15" ht="12.6" customHeight="1">
      <c r="A54" s="607"/>
      <c r="B54" s="330" t="s">
        <v>703</v>
      </c>
      <c r="C54" s="608">
        <v>11090.327031000001</v>
      </c>
      <c r="D54" s="609">
        <v>2583.9844509999998</v>
      </c>
      <c r="E54" s="609">
        <v>229.79497000000001</v>
      </c>
      <c r="F54" s="609">
        <v>4.6147000000000001E-2</v>
      </c>
      <c r="G54" s="609">
        <v>148.485297</v>
      </c>
      <c r="H54" s="609">
        <v>59.455776999999998</v>
      </c>
      <c r="I54" s="609">
        <v>6513.4570679999997</v>
      </c>
      <c r="J54" s="609">
        <v>1373.5813189999999</v>
      </c>
      <c r="K54" s="609">
        <v>6.3281470000000004</v>
      </c>
      <c r="L54" s="609">
        <v>71.660507999999993</v>
      </c>
      <c r="M54" s="609">
        <v>5.6641709999999996</v>
      </c>
      <c r="N54" s="609"/>
      <c r="O54" s="351" t="s">
        <v>298</v>
      </c>
    </row>
    <row r="55" spans="1:15" ht="12.6" customHeight="1">
      <c r="A55" s="607"/>
      <c r="B55" s="330" t="s">
        <v>704</v>
      </c>
      <c r="C55" s="608">
        <v>2928.0542959999998</v>
      </c>
      <c r="D55" s="609">
        <v>739.09745599999997</v>
      </c>
      <c r="E55" s="609">
        <v>321.49474600000002</v>
      </c>
      <c r="F55" s="609">
        <v>94.225184999999996</v>
      </c>
      <c r="G55" s="609">
        <v>53.799272999999999</v>
      </c>
      <c r="H55" s="609">
        <v>25.983537999999999</v>
      </c>
      <c r="I55" s="609">
        <v>1629.215784</v>
      </c>
      <c r="J55" s="609">
        <v>349.46077200000002</v>
      </c>
      <c r="K55" s="609">
        <v>5.9357670000000002</v>
      </c>
      <c r="L55" s="609">
        <v>3.4835999999999999E-2</v>
      </c>
      <c r="M55" s="609">
        <v>1.5855760000000001</v>
      </c>
      <c r="N55" s="609"/>
      <c r="O55" s="351" t="s">
        <v>299</v>
      </c>
    </row>
    <row r="56" spans="1:15" ht="12.6" customHeight="1">
      <c r="A56" s="607">
        <v>2007</v>
      </c>
      <c r="B56" s="330" t="s">
        <v>20</v>
      </c>
      <c r="C56" s="608">
        <v>13396.245457000001</v>
      </c>
      <c r="D56" s="609">
        <v>3070.6956730000002</v>
      </c>
      <c r="E56" s="609">
        <v>640.651568</v>
      </c>
      <c r="F56" s="609">
        <v>98.388119000000003</v>
      </c>
      <c r="G56" s="609">
        <v>293.44586500000003</v>
      </c>
      <c r="H56" s="609">
        <v>159.56396699999999</v>
      </c>
      <c r="I56" s="609">
        <v>7734.5915800000002</v>
      </c>
      <c r="J56" s="609">
        <v>1695.4434289999999</v>
      </c>
      <c r="K56" s="609">
        <v>88.128193999999993</v>
      </c>
      <c r="L56" s="609">
        <v>75.098208999999997</v>
      </c>
      <c r="M56" s="609">
        <v>22.279311</v>
      </c>
      <c r="N56" s="609"/>
      <c r="O56" s="284" t="s">
        <v>20</v>
      </c>
    </row>
    <row r="57" spans="1:15" ht="12.6" customHeight="1">
      <c r="A57" s="607"/>
      <c r="B57" s="330" t="s">
        <v>703</v>
      </c>
      <c r="C57" s="608">
        <v>9576.6023679999998</v>
      </c>
      <c r="D57" s="609">
        <v>2200.6480940000001</v>
      </c>
      <c r="E57" s="609">
        <v>292.71005600000001</v>
      </c>
      <c r="F57" s="609">
        <v>0.26596199999999998</v>
      </c>
      <c r="G57" s="609">
        <v>217.466194</v>
      </c>
      <c r="H57" s="609">
        <v>73.326747999999995</v>
      </c>
      <c r="I57" s="609">
        <v>5877.9237810000004</v>
      </c>
      <c r="J57" s="609">
        <v>856.14415699999995</v>
      </c>
      <c r="K57" s="609">
        <v>22.351061000000001</v>
      </c>
      <c r="L57" s="609">
        <v>75.064580000000007</v>
      </c>
      <c r="M57" s="609">
        <v>12.105922</v>
      </c>
      <c r="N57" s="609"/>
      <c r="O57" s="351" t="s">
        <v>298</v>
      </c>
    </row>
    <row r="58" spans="1:15" ht="12.6" customHeight="1">
      <c r="A58" s="607"/>
      <c r="B58" s="330" t="s">
        <v>704</v>
      </c>
      <c r="C58" s="608">
        <v>3819.15101</v>
      </c>
      <c r="D58" s="609">
        <v>869.82333100000005</v>
      </c>
      <c r="E58" s="609">
        <v>347.87307399999997</v>
      </c>
      <c r="F58" s="609">
        <v>98.122158999999996</v>
      </c>
      <c r="G58" s="609">
        <v>75.954040000000006</v>
      </c>
      <c r="H58" s="609">
        <v>86.237219999999994</v>
      </c>
      <c r="I58" s="609">
        <v>1856.605241</v>
      </c>
      <c r="J58" s="609">
        <v>839.23698100000001</v>
      </c>
      <c r="K58" s="609">
        <v>65.761916999999997</v>
      </c>
      <c r="L58" s="609">
        <v>3.3628999999999999E-2</v>
      </c>
      <c r="M58" s="609">
        <v>10.173389</v>
      </c>
      <c r="N58" s="609"/>
      <c r="O58" s="351" t="s">
        <v>299</v>
      </c>
    </row>
    <row r="59" spans="1:15" ht="12.6" customHeight="1">
      <c r="A59" s="607">
        <v>2008</v>
      </c>
      <c r="B59" s="330" t="s">
        <v>20</v>
      </c>
      <c r="C59" s="608">
        <v>18650.425228</v>
      </c>
      <c r="D59" s="609">
        <v>5575.537832</v>
      </c>
      <c r="E59" s="609">
        <v>1253.266476</v>
      </c>
      <c r="F59" s="609">
        <v>315.85596099999998</v>
      </c>
      <c r="G59" s="609">
        <v>291.85421400000001</v>
      </c>
      <c r="H59" s="609">
        <v>212.65682799999999</v>
      </c>
      <c r="I59" s="609">
        <v>8581.3612429999994</v>
      </c>
      <c r="J59" s="609">
        <v>2665.32746</v>
      </c>
      <c r="K59" s="609">
        <v>304.13426700000002</v>
      </c>
      <c r="L59" s="609">
        <v>130.198688</v>
      </c>
      <c r="M59" s="609">
        <v>12.302581</v>
      </c>
      <c r="N59" s="609"/>
      <c r="O59" s="284" t="s">
        <v>20</v>
      </c>
    </row>
    <row r="60" spans="1:15" ht="12.6" customHeight="1">
      <c r="A60" s="607"/>
      <c r="B60" s="330" t="s">
        <v>703</v>
      </c>
      <c r="C60" s="608">
        <v>13967.181655</v>
      </c>
      <c r="D60" s="609">
        <v>4508.3534120000004</v>
      </c>
      <c r="E60" s="609">
        <v>741.14184399999999</v>
      </c>
      <c r="F60" s="609">
        <v>141.329756</v>
      </c>
      <c r="G60" s="609">
        <v>191.357598</v>
      </c>
      <c r="H60" s="609">
        <v>114.879777</v>
      </c>
      <c r="I60" s="609">
        <v>5863.0536529999999</v>
      </c>
      <c r="J60" s="609">
        <v>2080.6714870000001</v>
      </c>
      <c r="K60" s="609">
        <v>233.925208</v>
      </c>
      <c r="L60" s="609">
        <v>128.82594399999999</v>
      </c>
      <c r="M60" s="609">
        <v>9.9636289999999992</v>
      </c>
      <c r="N60" s="609"/>
      <c r="O60" s="351" t="s">
        <v>298</v>
      </c>
    </row>
    <row r="61" spans="1:15" ht="12.6" customHeight="1">
      <c r="A61" s="607"/>
      <c r="B61" s="330" t="s">
        <v>704</v>
      </c>
      <c r="C61" s="608">
        <v>4682.8561200000004</v>
      </c>
      <c r="D61" s="609">
        <v>1067.0623989999999</v>
      </c>
      <c r="E61" s="609">
        <v>512.09205799999995</v>
      </c>
      <c r="F61" s="609">
        <v>174.51862299999999</v>
      </c>
      <c r="G61" s="609">
        <v>100.495706</v>
      </c>
      <c r="H61" s="609">
        <v>97.775390000000002</v>
      </c>
      <c r="I61" s="609">
        <v>2718.2624770000002</v>
      </c>
      <c r="J61" s="609">
        <v>584.48848799999996</v>
      </c>
      <c r="K61" s="609">
        <v>70.207946000000007</v>
      </c>
      <c r="L61" s="609">
        <v>1.372743</v>
      </c>
      <c r="M61" s="609">
        <v>2.3389519999999999</v>
      </c>
      <c r="N61" s="609"/>
      <c r="O61" s="351" t="s">
        <v>299</v>
      </c>
    </row>
    <row r="62" spans="1:15" ht="12.6" customHeight="1">
      <c r="A62" s="607">
        <v>2009</v>
      </c>
      <c r="B62" s="330" t="s">
        <v>20</v>
      </c>
      <c r="C62" s="608">
        <v>9125.9706270000006</v>
      </c>
      <c r="D62" s="609">
        <v>2110.5759779999998</v>
      </c>
      <c r="E62" s="609">
        <v>411.86908699999998</v>
      </c>
      <c r="F62" s="609">
        <v>167.64596900000001</v>
      </c>
      <c r="G62" s="609">
        <v>125.06698299999999</v>
      </c>
      <c r="H62" s="609">
        <v>77.725949</v>
      </c>
      <c r="I62" s="609">
        <v>4961.6548009999997</v>
      </c>
      <c r="J62" s="609">
        <v>1304.1364779999999</v>
      </c>
      <c r="K62" s="609">
        <v>155.47223</v>
      </c>
      <c r="L62" s="609">
        <v>6.3986660000000004</v>
      </c>
      <c r="M62" s="609">
        <v>50.980271999999999</v>
      </c>
      <c r="N62" s="609"/>
      <c r="O62" s="284" t="s">
        <v>20</v>
      </c>
    </row>
    <row r="63" spans="1:15" ht="12.6" customHeight="1">
      <c r="A63" s="607"/>
      <c r="B63" s="330" t="s">
        <v>703</v>
      </c>
      <c r="C63" s="608">
        <v>7491.0312379999996</v>
      </c>
      <c r="D63" s="609">
        <v>1640.300205</v>
      </c>
      <c r="E63" s="609">
        <v>302.48332599999998</v>
      </c>
      <c r="F63" s="609">
        <v>130.91025999999999</v>
      </c>
      <c r="G63" s="609">
        <v>87.771681999999998</v>
      </c>
      <c r="H63" s="609">
        <v>28.049558000000001</v>
      </c>
      <c r="I63" s="609">
        <v>4246.3253869999999</v>
      </c>
      <c r="J63" s="609">
        <v>1069.3427959999999</v>
      </c>
      <c r="K63" s="609">
        <v>140.43528699999999</v>
      </c>
      <c r="L63" s="609">
        <v>6.1763199999999996</v>
      </c>
      <c r="M63" s="609">
        <v>37.871290999999999</v>
      </c>
      <c r="N63" s="609"/>
      <c r="O63" s="351" t="s">
        <v>298</v>
      </c>
    </row>
    <row r="64" spans="1:15" ht="12.6" customHeight="1">
      <c r="A64" s="607"/>
      <c r="B64" s="330" t="s">
        <v>704</v>
      </c>
      <c r="C64" s="608">
        <v>1634.5521220000001</v>
      </c>
      <c r="D64" s="609">
        <v>470.20464700000002</v>
      </c>
      <c r="E64" s="609">
        <v>109.37053299999999</v>
      </c>
      <c r="F64" s="609">
        <v>36.735709</v>
      </c>
      <c r="G64" s="609">
        <v>37.289243999999997</v>
      </c>
      <c r="H64" s="609">
        <v>49.676389999999998</v>
      </c>
      <c r="I64" s="609">
        <v>715.25815699999998</v>
      </c>
      <c r="J64" s="609">
        <v>234.69982099999999</v>
      </c>
      <c r="K64" s="609">
        <v>15.033683</v>
      </c>
      <c r="L64" s="609">
        <v>0.222275</v>
      </c>
      <c r="M64" s="609">
        <v>13.108981999999999</v>
      </c>
      <c r="N64" s="609"/>
      <c r="O64" s="351" t="s">
        <v>299</v>
      </c>
    </row>
    <row r="65" spans="1:15" ht="12.6" customHeight="1">
      <c r="A65" s="607">
        <v>2010</v>
      </c>
      <c r="B65" s="330" t="s">
        <v>20</v>
      </c>
      <c r="C65" s="669" t="s">
        <v>24</v>
      </c>
      <c r="D65" s="670" t="s">
        <v>24</v>
      </c>
      <c r="E65" s="670" t="s">
        <v>24</v>
      </c>
      <c r="F65" s="670" t="s">
        <v>24</v>
      </c>
      <c r="G65" s="670" t="s">
        <v>24</v>
      </c>
      <c r="H65" s="670" t="s">
        <v>24</v>
      </c>
      <c r="I65" s="670" t="s">
        <v>24</v>
      </c>
      <c r="J65" s="670" t="s">
        <v>24</v>
      </c>
      <c r="K65" s="670" t="s">
        <v>24</v>
      </c>
      <c r="L65" s="670" t="s">
        <v>24</v>
      </c>
      <c r="M65" s="670" t="s">
        <v>24</v>
      </c>
      <c r="N65" s="609"/>
      <c r="O65" s="284" t="s">
        <v>20</v>
      </c>
    </row>
    <row r="66" spans="1:15" ht="12.6" customHeight="1">
      <c r="A66" s="607"/>
      <c r="B66" s="330" t="s">
        <v>703</v>
      </c>
      <c r="C66" s="669" t="s">
        <v>24</v>
      </c>
      <c r="D66" s="670" t="s">
        <v>24</v>
      </c>
      <c r="E66" s="670" t="s">
        <v>24</v>
      </c>
      <c r="F66" s="670" t="s">
        <v>24</v>
      </c>
      <c r="G66" s="670" t="s">
        <v>24</v>
      </c>
      <c r="H66" s="670" t="s">
        <v>24</v>
      </c>
      <c r="I66" s="670" t="s">
        <v>24</v>
      </c>
      <c r="J66" s="670" t="s">
        <v>24</v>
      </c>
      <c r="K66" s="670" t="s">
        <v>24</v>
      </c>
      <c r="L66" s="670" t="s">
        <v>24</v>
      </c>
      <c r="M66" s="670" t="s">
        <v>24</v>
      </c>
      <c r="N66" s="609"/>
      <c r="O66" s="351" t="s">
        <v>298</v>
      </c>
    </row>
    <row r="67" spans="1:15" ht="12.6" customHeight="1">
      <c r="A67" s="607"/>
      <c r="B67" s="330" t="s">
        <v>704</v>
      </c>
      <c r="C67" s="669" t="s">
        <v>24</v>
      </c>
      <c r="D67" s="670" t="s">
        <v>24</v>
      </c>
      <c r="E67" s="670" t="s">
        <v>24</v>
      </c>
      <c r="F67" s="670" t="s">
        <v>24</v>
      </c>
      <c r="G67" s="670" t="s">
        <v>24</v>
      </c>
      <c r="H67" s="670" t="s">
        <v>24</v>
      </c>
      <c r="I67" s="670" t="s">
        <v>24</v>
      </c>
      <c r="J67" s="670" t="s">
        <v>24</v>
      </c>
      <c r="K67" s="670" t="s">
        <v>24</v>
      </c>
      <c r="L67" s="670" t="s">
        <v>24</v>
      </c>
      <c r="M67" s="670" t="s">
        <v>24</v>
      </c>
      <c r="N67" s="609"/>
      <c r="O67" s="351" t="s">
        <v>299</v>
      </c>
    </row>
    <row r="68" spans="1:15" ht="12.6" customHeight="1">
      <c r="A68" s="16"/>
      <c r="B68" s="16"/>
      <c r="C68" s="478"/>
      <c r="D68" s="17"/>
      <c r="E68" s="17"/>
      <c r="F68" s="17"/>
      <c r="G68" s="17"/>
      <c r="H68" s="17"/>
      <c r="I68" s="17"/>
      <c r="J68" s="17"/>
      <c r="K68" s="17"/>
      <c r="L68" s="17"/>
      <c r="M68" s="17"/>
      <c r="N68" s="289"/>
      <c r="O68" s="286"/>
    </row>
    <row r="69" spans="1:15" ht="12.6" customHeight="1">
      <c r="A69" s="614"/>
      <c r="B69" s="614"/>
      <c r="C69" s="615"/>
      <c r="D69" s="616"/>
      <c r="E69" s="616"/>
      <c r="F69" s="616"/>
      <c r="G69" s="616"/>
      <c r="H69" s="616"/>
      <c r="I69" s="616"/>
      <c r="J69" s="616"/>
      <c r="K69" s="616"/>
      <c r="L69" s="616"/>
      <c r="M69" s="616"/>
      <c r="N69" s="421"/>
      <c r="O69" s="617"/>
    </row>
    <row r="70" spans="1:15" ht="12.6" customHeight="1">
      <c r="A70" s="580" t="s">
        <v>700</v>
      </c>
      <c r="B70" s="15"/>
      <c r="C70" s="479"/>
      <c r="D70" s="18"/>
      <c r="E70" s="18"/>
      <c r="F70" s="18"/>
      <c r="G70" s="18"/>
      <c r="H70" s="18"/>
      <c r="I70" s="18"/>
      <c r="J70" s="18"/>
      <c r="K70" s="18"/>
      <c r="L70" s="18"/>
      <c r="M70" s="18"/>
      <c r="N70" s="22"/>
    </row>
    <row r="71" spans="1:15" ht="12.6" customHeight="1">
      <c r="A71" s="580" t="s">
        <v>453</v>
      </c>
      <c r="B71" s="19"/>
      <c r="C71" s="479"/>
      <c r="D71" s="20"/>
      <c r="E71" s="20"/>
      <c r="F71" s="20"/>
      <c r="G71" s="20"/>
      <c r="H71" s="20"/>
      <c r="I71" s="20"/>
      <c r="J71" s="20"/>
      <c r="K71" s="20"/>
      <c r="L71" s="18"/>
      <c r="M71" s="18"/>
      <c r="N71" s="22"/>
    </row>
    <row r="72" spans="1:15" ht="12.6" customHeight="1">
      <c r="A72" s="580" t="s">
        <v>454</v>
      </c>
      <c r="B72" s="19"/>
      <c r="C72" s="479"/>
      <c r="D72" s="20"/>
      <c r="E72" s="20"/>
      <c r="F72" s="20"/>
      <c r="G72" s="20"/>
      <c r="H72" s="20"/>
      <c r="I72" s="20"/>
      <c r="J72" s="20"/>
      <c r="K72" s="20"/>
      <c r="L72" s="21"/>
      <c r="M72" s="21"/>
      <c r="N72" s="22"/>
    </row>
    <row r="73" spans="1:15" ht="12.6" customHeight="1">
      <c r="A73" s="330" t="s">
        <v>455</v>
      </c>
      <c r="C73" s="479"/>
      <c r="D73" s="20"/>
      <c r="E73" s="20"/>
      <c r="F73" s="20"/>
      <c r="G73" s="20"/>
      <c r="H73" s="20"/>
      <c r="I73" s="20"/>
      <c r="J73" s="20"/>
      <c r="K73" s="20"/>
      <c r="L73" s="21"/>
      <c r="M73" s="21"/>
      <c r="N73" s="22"/>
    </row>
    <row r="74" spans="1:15" ht="12.6" customHeight="1">
      <c r="A74" s="330" t="s">
        <v>456</v>
      </c>
      <c r="D74" s="20"/>
      <c r="E74" s="20"/>
      <c r="F74" s="20"/>
      <c r="G74" s="20"/>
      <c r="H74" s="20"/>
      <c r="I74" s="20"/>
      <c r="J74" s="20"/>
      <c r="K74" s="20"/>
      <c r="L74" s="20"/>
      <c r="M74" s="20"/>
      <c r="N74" s="22"/>
    </row>
    <row r="75" spans="1:15" ht="12" customHeight="1">
      <c r="A75" s="11" t="s">
        <v>744</v>
      </c>
      <c r="D75" s="20"/>
      <c r="E75" s="20"/>
      <c r="F75" s="20"/>
      <c r="G75" s="20"/>
      <c r="H75" s="20"/>
      <c r="I75" s="20"/>
      <c r="J75" s="20"/>
      <c r="K75" s="20"/>
      <c r="L75" s="20"/>
      <c r="M75" s="20"/>
      <c r="N75" s="22"/>
    </row>
    <row r="76" spans="1:15" ht="12.6" customHeight="1">
      <c r="A76" s="11" t="s">
        <v>394</v>
      </c>
      <c r="D76" s="20"/>
      <c r="E76" s="20"/>
      <c r="F76" s="20"/>
      <c r="G76" s="20"/>
      <c r="H76" s="20"/>
      <c r="I76" s="20"/>
      <c r="J76" s="20"/>
      <c r="K76" s="20"/>
      <c r="L76" s="20"/>
      <c r="M76" s="20"/>
      <c r="N76" s="22"/>
    </row>
    <row r="77" spans="1:15" ht="12.6" customHeight="1">
      <c r="A77" s="11" t="s">
        <v>395</v>
      </c>
      <c r="D77" s="20"/>
      <c r="E77" s="20"/>
      <c r="F77" s="20"/>
      <c r="G77" s="20"/>
      <c r="H77" s="20"/>
      <c r="I77" s="20"/>
      <c r="J77" s="20"/>
      <c r="K77" s="20"/>
      <c r="L77" s="20"/>
      <c r="M77" s="20"/>
      <c r="N77" s="22"/>
    </row>
    <row r="78" spans="1:15" ht="12.6" customHeight="1">
      <c r="A78" s="11"/>
      <c r="D78" s="20"/>
      <c r="E78" s="20"/>
      <c r="F78" s="20"/>
      <c r="G78" s="20"/>
      <c r="H78" s="20"/>
      <c r="I78" s="20"/>
      <c r="J78" s="20"/>
      <c r="K78" s="20"/>
      <c r="L78" s="20"/>
      <c r="M78" s="20"/>
      <c r="N78" s="22"/>
    </row>
    <row r="79" spans="1:15" ht="12.6" customHeight="1">
      <c r="A79" s="284" t="s">
        <v>701</v>
      </c>
      <c r="D79" s="20"/>
      <c r="E79" s="20"/>
      <c r="F79" s="20"/>
      <c r="G79" s="20"/>
      <c r="H79" s="20"/>
      <c r="I79" s="20"/>
      <c r="J79" s="20"/>
      <c r="K79" s="20"/>
      <c r="L79" s="20"/>
      <c r="M79" s="20"/>
      <c r="N79" s="22"/>
    </row>
    <row r="80" spans="1:15" ht="12.6" customHeight="1">
      <c r="A80" s="284" t="s">
        <v>306</v>
      </c>
      <c r="D80" s="20"/>
      <c r="E80" s="20"/>
      <c r="F80" s="20"/>
      <c r="G80" s="20"/>
      <c r="H80" s="20"/>
      <c r="I80" s="20"/>
      <c r="J80" s="20"/>
      <c r="K80" s="20"/>
      <c r="L80" s="20"/>
      <c r="M80" s="20"/>
      <c r="N80" s="22"/>
    </row>
    <row r="81" spans="1:14" ht="12.6" customHeight="1">
      <c r="A81" s="284" t="s">
        <v>396</v>
      </c>
      <c r="D81" s="20"/>
      <c r="E81" s="20"/>
      <c r="F81" s="20"/>
      <c r="G81" s="20"/>
      <c r="H81" s="20"/>
      <c r="I81" s="20"/>
      <c r="J81" s="20"/>
      <c r="K81" s="20"/>
      <c r="L81" s="20"/>
      <c r="M81" s="20"/>
      <c r="N81" s="22"/>
    </row>
    <row r="82" spans="1:14" ht="12.6" customHeight="1">
      <c r="A82" s="429" t="s">
        <v>457</v>
      </c>
      <c r="D82" s="20"/>
      <c r="E82" s="20"/>
      <c r="F82" s="20"/>
      <c r="G82" s="20"/>
      <c r="H82" s="20"/>
      <c r="I82" s="20"/>
      <c r="J82" s="20"/>
      <c r="K82" s="20"/>
      <c r="L82" s="20"/>
      <c r="M82" s="20"/>
      <c r="N82" s="22"/>
    </row>
    <row r="83" spans="1:14" ht="12.6" customHeight="1">
      <c r="A83" s="429" t="s">
        <v>458</v>
      </c>
      <c r="D83" s="20"/>
      <c r="E83" s="20"/>
      <c r="F83" s="20"/>
      <c r="G83" s="20"/>
      <c r="H83" s="20"/>
      <c r="I83" s="20"/>
      <c r="J83" s="20"/>
      <c r="K83" s="20"/>
      <c r="L83" s="20"/>
      <c r="M83" s="20"/>
      <c r="N83" s="22"/>
    </row>
    <row r="84" spans="1:14" ht="12.6" customHeight="1">
      <c r="A84" s="312" t="s">
        <v>745</v>
      </c>
      <c r="D84" s="20"/>
      <c r="E84" s="20"/>
      <c r="F84" s="20"/>
      <c r="G84" s="20"/>
      <c r="H84" s="20"/>
      <c r="I84" s="20"/>
      <c r="J84" s="20"/>
      <c r="K84" s="20"/>
      <c r="L84" s="20"/>
      <c r="M84" s="20"/>
      <c r="N84" s="22"/>
    </row>
    <row r="85" spans="1:14" ht="12.6" customHeight="1">
      <c r="A85" s="312" t="s">
        <v>397</v>
      </c>
      <c r="D85" s="20"/>
      <c r="E85" s="20"/>
      <c r="F85" s="20"/>
      <c r="G85" s="20"/>
      <c r="H85" s="20"/>
      <c r="I85" s="20"/>
      <c r="J85" s="20"/>
      <c r="K85" s="20"/>
      <c r="L85" s="20"/>
      <c r="M85" s="20"/>
      <c r="N85" s="22"/>
    </row>
    <row r="86" spans="1:14" ht="12.6" customHeight="1">
      <c r="A86" s="312" t="s">
        <v>398</v>
      </c>
      <c r="D86" s="20"/>
      <c r="E86" s="20"/>
      <c r="F86" s="20"/>
      <c r="G86" s="20"/>
      <c r="H86" s="20"/>
      <c r="I86" s="20"/>
      <c r="J86" s="20"/>
      <c r="K86" s="20"/>
      <c r="L86" s="20"/>
      <c r="M86" s="20"/>
      <c r="N86" s="22"/>
    </row>
    <row r="87" spans="1:14" ht="12.6" customHeight="1">
      <c r="D87" s="20"/>
      <c r="E87" s="20"/>
      <c r="F87" s="20"/>
      <c r="G87" s="20"/>
      <c r="H87" s="20"/>
      <c r="I87" s="20"/>
      <c r="J87" s="20"/>
      <c r="K87" s="20"/>
      <c r="L87" s="20"/>
      <c r="M87" s="20"/>
      <c r="N87" s="22"/>
    </row>
    <row r="88" spans="1:14" ht="12.6" customHeight="1">
      <c r="D88" s="20"/>
      <c r="E88" s="20"/>
      <c r="F88" s="20"/>
      <c r="G88" s="20"/>
      <c r="H88" s="20"/>
      <c r="I88" s="20"/>
      <c r="J88" s="20"/>
      <c r="K88" s="20"/>
      <c r="L88" s="20"/>
      <c r="M88" s="20"/>
      <c r="N88" s="22"/>
    </row>
    <row r="89" spans="1:14" ht="12.6" customHeight="1">
      <c r="D89" s="20"/>
      <c r="E89" s="20"/>
      <c r="F89" s="20"/>
      <c r="G89" s="20"/>
      <c r="H89" s="20"/>
      <c r="I89" s="20"/>
      <c r="J89" s="20"/>
      <c r="K89" s="20"/>
      <c r="L89" s="20"/>
      <c r="M89" s="20"/>
      <c r="N89" s="22"/>
    </row>
    <row r="90" spans="1:14" ht="12.6" customHeight="1">
      <c r="D90" s="20"/>
      <c r="E90" s="20"/>
      <c r="F90" s="20"/>
      <c r="G90" s="20"/>
      <c r="H90" s="20"/>
      <c r="I90" s="20"/>
      <c r="J90" s="20"/>
      <c r="K90" s="20"/>
      <c r="L90" s="20"/>
      <c r="M90" s="20"/>
      <c r="N90" s="22"/>
    </row>
    <row r="91" spans="1:14" ht="12.6" customHeight="1">
      <c r="D91" s="20"/>
      <c r="E91" s="20"/>
      <c r="F91" s="20"/>
      <c r="G91" s="20"/>
      <c r="H91" s="20"/>
      <c r="I91" s="20"/>
      <c r="J91" s="20"/>
      <c r="K91" s="20"/>
      <c r="L91" s="20"/>
      <c r="M91" s="20"/>
      <c r="N91" s="22"/>
    </row>
    <row r="92" spans="1:14" ht="12.6" customHeight="1">
      <c r="D92" s="20"/>
      <c r="E92" s="20"/>
      <c r="F92" s="20"/>
      <c r="G92" s="20"/>
      <c r="H92" s="20"/>
      <c r="I92" s="20"/>
      <c r="J92" s="20"/>
      <c r="K92" s="20"/>
      <c r="L92" s="20"/>
      <c r="M92" s="20"/>
      <c r="N92" s="22"/>
    </row>
    <row r="93" spans="1:14" ht="12.6" customHeight="1">
      <c r="D93" s="20"/>
      <c r="E93" s="20"/>
      <c r="F93" s="20"/>
      <c r="G93" s="20"/>
      <c r="H93" s="20"/>
      <c r="I93" s="20"/>
      <c r="J93" s="20"/>
      <c r="K93" s="20"/>
      <c r="L93" s="20"/>
      <c r="M93" s="20"/>
      <c r="N93" s="22"/>
    </row>
    <row r="94" spans="1:14" ht="12.6" customHeight="1">
      <c r="D94" s="20"/>
      <c r="E94" s="20"/>
      <c r="F94" s="20"/>
      <c r="G94" s="20"/>
      <c r="H94" s="20"/>
      <c r="I94" s="20"/>
      <c r="J94" s="20"/>
      <c r="K94" s="20"/>
      <c r="L94" s="20"/>
      <c r="M94" s="20"/>
      <c r="N94" s="22"/>
    </row>
    <row r="95" spans="1:14" ht="12.6" customHeight="1">
      <c r="D95" s="20"/>
      <c r="E95" s="20"/>
      <c r="F95" s="20"/>
      <c r="G95" s="20"/>
      <c r="H95" s="20"/>
      <c r="I95" s="20"/>
      <c r="J95" s="20"/>
      <c r="K95" s="20"/>
      <c r="L95" s="20"/>
      <c r="M95" s="20"/>
      <c r="N95" s="22"/>
    </row>
    <row r="96" spans="1:14" ht="12.6" customHeight="1">
      <c r="D96" s="20"/>
      <c r="E96" s="20"/>
      <c r="F96" s="20"/>
      <c r="G96" s="20"/>
      <c r="H96" s="20"/>
      <c r="I96" s="20"/>
      <c r="J96" s="20"/>
      <c r="K96" s="20"/>
      <c r="L96" s="20"/>
      <c r="M96" s="20"/>
      <c r="N96" s="22"/>
    </row>
    <row r="97" spans="4:14" ht="12.6" customHeight="1">
      <c r="D97" s="20"/>
      <c r="E97" s="20"/>
      <c r="F97" s="20"/>
      <c r="G97" s="20"/>
      <c r="H97" s="20"/>
      <c r="I97" s="20"/>
      <c r="J97" s="20"/>
      <c r="K97" s="20"/>
      <c r="L97" s="20"/>
      <c r="M97" s="20"/>
      <c r="N97" s="22"/>
    </row>
    <row r="98" spans="4:14" ht="12.6" customHeight="1">
      <c r="D98" s="20"/>
      <c r="E98" s="20"/>
      <c r="F98" s="20"/>
      <c r="G98" s="20"/>
      <c r="H98" s="20"/>
      <c r="I98" s="20"/>
      <c r="J98" s="20"/>
      <c r="K98" s="20"/>
      <c r="L98" s="20"/>
      <c r="M98" s="20"/>
      <c r="N98" s="22"/>
    </row>
    <row r="99" spans="4:14" ht="12.6" customHeight="1">
      <c r="D99" s="20"/>
      <c r="E99" s="20"/>
      <c r="F99" s="20"/>
      <c r="G99" s="20"/>
      <c r="H99" s="20"/>
      <c r="I99" s="20"/>
      <c r="J99" s="20"/>
      <c r="K99" s="20"/>
      <c r="L99" s="20"/>
      <c r="M99" s="20"/>
      <c r="N99" s="22"/>
    </row>
    <row r="100" spans="4:14" ht="12.6" customHeight="1">
      <c r="D100" s="20"/>
      <c r="E100" s="20"/>
      <c r="F100" s="20"/>
      <c r="G100" s="20"/>
      <c r="H100" s="20"/>
      <c r="I100" s="20"/>
      <c r="J100" s="20"/>
      <c r="K100" s="20"/>
      <c r="L100" s="20"/>
      <c r="M100" s="20"/>
      <c r="N100" s="22"/>
    </row>
    <row r="101" spans="4:14" ht="12.6" customHeight="1">
      <c r="D101" s="20"/>
      <c r="E101" s="20"/>
      <c r="F101" s="20"/>
      <c r="G101" s="20"/>
      <c r="H101" s="20"/>
      <c r="I101" s="20"/>
      <c r="J101" s="20"/>
      <c r="K101" s="20"/>
      <c r="L101" s="20"/>
      <c r="M101" s="20"/>
      <c r="N101" s="22"/>
    </row>
    <row r="102" spans="4:14" ht="12.6" customHeight="1">
      <c r="D102" s="20"/>
      <c r="E102" s="20"/>
      <c r="F102" s="20"/>
      <c r="G102" s="20"/>
      <c r="H102" s="20"/>
      <c r="I102" s="20"/>
      <c r="J102" s="20"/>
      <c r="K102" s="20"/>
      <c r="L102" s="20"/>
      <c r="M102" s="20"/>
      <c r="N102" s="22"/>
    </row>
    <row r="103" spans="4:14" ht="12.6" customHeight="1">
      <c r="D103" s="20"/>
      <c r="E103" s="20"/>
      <c r="F103" s="20"/>
      <c r="G103" s="20"/>
      <c r="H103" s="20"/>
      <c r="I103" s="20"/>
      <c r="J103" s="20"/>
      <c r="K103" s="20"/>
      <c r="L103" s="20"/>
      <c r="M103" s="20"/>
      <c r="N103" s="22"/>
    </row>
    <row r="104" spans="4:14" ht="12.6" customHeight="1">
      <c r="D104" s="20"/>
      <c r="E104" s="20"/>
      <c r="F104" s="20"/>
      <c r="G104" s="20"/>
      <c r="H104" s="20"/>
      <c r="I104" s="20"/>
      <c r="J104" s="20"/>
      <c r="K104" s="20"/>
      <c r="L104" s="20"/>
      <c r="M104" s="20"/>
      <c r="N104" s="22"/>
    </row>
    <row r="105" spans="4:14" ht="12.6" customHeight="1">
      <c r="D105" s="20"/>
      <c r="E105" s="20"/>
      <c r="F105" s="20"/>
      <c r="G105" s="20"/>
      <c r="H105" s="20"/>
      <c r="I105" s="20"/>
      <c r="J105" s="20"/>
      <c r="K105" s="20"/>
      <c r="L105" s="20"/>
      <c r="M105" s="20"/>
      <c r="N105" s="22"/>
    </row>
    <row r="106" spans="4:14" ht="12.6" customHeight="1">
      <c r="D106" s="20"/>
      <c r="E106" s="20"/>
      <c r="F106" s="20"/>
      <c r="G106" s="20"/>
      <c r="H106" s="20"/>
      <c r="I106" s="20"/>
      <c r="J106" s="20"/>
      <c r="K106" s="20"/>
      <c r="L106" s="20"/>
      <c r="M106" s="20"/>
      <c r="N106" s="22"/>
    </row>
    <row r="107" spans="4:14" ht="12.6" customHeight="1">
      <c r="D107" s="20"/>
      <c r="E107" s="20"/>
      <c r="F107" s="20"/>
      <c r="G107" s="20"/>
      <c r="H107" s="20"/>
      <c r="I107" s="20"/>
      <c r="J107" s="20"/>
      <c r="K107" s="20"/>
      <c r="L107" s="20"/>
      <c r="M107" s="20"/>
      <c r="N107" s="22"/>
    </row>
    <row r="108" spans="4:14" ht="12.6" customHeight="1">
      <c r="D108" s="20"/>
      <c r="E108" s="20"/>
      <c r="F108" s="20"/>
      <c r="G108" s="20"/>
      <c r="H108" s="20"/>
      <c r="I108" s="20"/>
      <c r="J108" s="20"/>
      <c r="K108" s="20"/>
      <c r="L108" s="20"/>
      <c r="M108" s="20"/>
      <c r="N108" s="22"/>
    </row>
    <row r="109" spans="4:14" ht="12.6" customHeight="1">
      <c r="D109" s="20"/>
      <c r="E109" s="20"/>
      <c r="F109" s="20"/>
      <c r="G109" s="20"/>
      <c r="H109" s="20"/>
      <c r="I109" s="20"/>
      <c r="J109" s="20"/>
      <c r="K109" s="20"/>
      <c r="L109" s="20"/>
      <c r="M109" s="20"/>
      <c r="N109" s="22"/>
    </row>
    <row r="110" spans="4:14" ht="12.6" customHeight="1">
      <c r="D110" s="20"/>
      <c r="E110" s="20"/>
      <c r="F110" s="20"/>
      <c r="G110" s="20"/>
      <c r="H110" s="20"/>
      <c r="I110" s="20"/>
      <c r="J110" s="20"/>
      <c r="K110" s="20"/>
      <c r="L110" s="20"/>
      <c r="M110" s="20"/>
      <c r="N110" s="22"/>
    </row>
    <row r="111" spans="4:14" ht="12.6" customHeight="1">
      <c r="D111" s="20"/>
      <c r="E111" s="20"/>
      <c r="F111" s="20"/>
      <c r="G111" s="20"/>
      <c r="H111" s="20"/>
      <c r="I111" s="20"/>
      <c r="J111" s="20"/>
      <c r="K111" s="20"/>
      <c r="L111" s="20"/>
      <c r="M111" s="20"/>
      <c r="N111" s="22"/>
    </row>
    <row r="112" spans="4:14" ht="12.6" customHeight="1">
      <c r="D112" s="20"/>
      <c r="E112" s="20"/>
      <c r="F112" s="20"/>
      <c r="G112" s="20"/>
      <c r="H112" s="20"/>
      <c r="I112" s="20"/>
      <c r="J112" s="20"/>
      <c r="K112" s="20"/>
      <c r="L112" s="20"/>
      <c r="M112" s="20"/>
      <c r="N112" s="22"/>
    </row>
    <row r="113" spans="4:14" ht="12.6" customHeight="1">
      <c r="D113" s="20"/>
      <c r="E113" s="20"/>
      <c r="F113" s="20"/>
      <c r="G113" s="20"/>
      <c r="H113" s="20"/>
      <c r="I113" s="20"/>
      <c r="J113" s="20"/>
      <c r="K113" s="20"/>
      <c r="L113" s="20"/>
      <c r="M113" s="20"/>
      <c r="N113" s="22"/>
    </row>
    <row r="114" spans="4:14" ht="12.6" customHeight="1">
      <c r="D114" s="20"/>
      <c r="E114" s="20"/>
      <c r="F114" s="20"/>
      <c r="G114" s="20"/>
      <c r="H114" s="20"/>
      <c r="I114" s="20"/>
      <c r="J114" s="20"/>
      <c r="K114" s="20"/>
      <c r="L114" s="20"/>
      <c r="M114" s="20"/>
      <c r="N114" s="22"/>
    </row>
    <row r="115" spans="4:14" ht="12.6" customHeight="1">
      <c r="D115" s="20"/>
      <c r="E115" s="20"/>
      <c r="F115" s="20"/>
      <c r="G115" s="20"/>
      <c r="H115" s="20"/>
      <c r="I115" s="20"/>
      <c r="J115" s="20"/>
      <c r="K115" s="20"/>
      <c r="L115" s="20"/>
      <c r="M115" s="20"/>
      <c r="N115" s="22"/>
    </row>
    <row r="116" spans="4:14" ht="12.6" customHeight="1">
      <c r="D116" s="20"/>
      <c r="E116" s="20"/>
      <c r="F116" s="20"/>
      <c r="G116" s="20"/>
      <c r="H116" s="20"/>
      <c r="I116" s="20"/>
      <c r="J116" s="20"/>
      <c r="K116" s="20"/>
      <c r="L116" s="20"/>
      <c r="M116" s="20"/>
      <c r="N116" s="22"/>
    </row>
    <row r="117" spans="4:14" ht="12.6" customHeight="1">
      <c r="D117" s="20"/>
      <c r="E117" s="20"/>
      <c r="F117" s="20"/>
      <c r="G117" s="20"/>
      <c r="H117" s="20"/>
      <c r="I117" s="20"/>
      <c r="J117" s="20"/>
      <c r="K117" s="20"/>
      <c r="L117" s="20"/>
      <c r="M117" s="20"/>
      <c r="N117" s="22"/>
    </row>
    <row r="118" spans="4:14" ht="12.6" customHeight="1">
      <c r="D118" s="20"/>
      <c r="E118" s="20"/>
      <c r="F118" s="20"/>
      <c r="G118" s="20"/>
      <c r="H118" s="20"/>
      <c r="I118" s="20"/>
      <c r="J118" s="20"/>
      <c r="K118" s="20"/>
      <c r="L118" s="20"/>
      <c r="M118" s="20"/>
      <c r="N118" s="22"/>
    </row>
    <row r="119" spans="4:14" ht="12.6" customHeight="1">
      <c r="D119" s="20"/>
      <c r="E119" s="20"/>
      <c r="F119" s="20"/>
      <c r="G119" s="20"/>
      <c r="H119" s="20"/>
      <c r="I119" s="20"/>
      <c r="J119" s="20"/>
      <c r="K119" s="20"/>
      <c r="L119" s="20"/>
      <c r="M119" s="20"/>
      <c r="N119" s="22"/>
    </row>
    <row r="120" spans="4:14" ht="12.6" customHeight="1">
      <c r="D120" s="20"/>
      <c r="E120" s="20"/>
      <c r="F120" s="20"/>
      <c r="G120" s="20"/>
      <c r="H120" s="20"/>
      <c r="I120" s="20"/>
      <c r="J120" s="20"/>
      <c r="K120" s="20"/>
      <c r="L120" s="20"/>
      <c r="M120" s="20"/>
      <c r="N120" s="22"/>
    </row>
    <row r="121" spans="4:14" ht="12.6" customHeight="1">
      <c r="D121" s="20"/>
      <c r="E121" s="20"/>
      <c r="F121" s="20"/>
      <c r="G121" s="20"/>
      <c r="H121" s="20"/>
      <c r="I121" s="20"/>
      <c r="J121" s="20"/>
      <c r="K121" s="20"/>
      <c r="L121" s="20"/>
      <c r="M121" s="20"/>
      <c r="N121" s="22"/>
    </row>
    <row r="122" spans="4:14" ht="12.6" customHeight="1">
      <c r="D122" s="20"/>
      <c r="E122" s="20"/>
      <c r="F122" s="20"/>
      <c r="G122" s="20"/>
      <c r="H122" s="20"/>
      <c r="I122" s="20"/>
      <c r="J122" s="20"/>
      <c r="K122" s="20"/>
      <c r="L122" s="20"/>
      <c r="M122" s="20"/>
      <c r="N122" s="22"/>
    </row>
    <row r="123" spans="4:14" ht="12.6" customHeight="1">
      <c r="D123" s="20"/>
      <c r="E123" s="20"/>
      <c r="F123" s="20"/>
      <c r="G123" s="20"/>
      <c r="H123" s="20"/>
      <c r="I123" s="20"/>
      <c r="J123" s="20"/>
      <c r="K123" s="20"/>
      <c r="L123" s="20"/>
      <c r="M123" s="20"/>
      <c r="N123" s="22"/>
    </row>
    <row r="124" spans="4:14" ht="12.6" customHeight="1">
      <c r="D124" s="20"/>
      <c r="E124" s="20"/>
      <c r="F124" s="20"/>
      <c r="G124" s="20"/>
      <c r="H124" s="20"/>
      <c r="I124" s="20"/>
      <c r="J124" s="20"/>
      <c r="K124" s="20"/>
      <c r="L124" s="20"/>
      <c r="M124" s="20"/>
      <c r="N124" s="22"/>
    </row>
    <row r="125" spans="4:14" ht="12.6" customHeight="1">
      <c r="D125" s="20"/>
      <c r="E125" s="20"/>
      <c r="F125" s="20"/>
      <c r="G125" s="20"/>
      <c r="H125" s="20"/>
      <c r="I125" s="20"/>
      <c r="J125" s="20"/>
      <c r="K125" s="20"/>
      <c r="L125" s="20"/>
      <c r="M125" s="20"/>
      <c r="N125" s="22"/>
    </row>
    <row r="126" spans="4:14" ht="12.6" customHeight="1">
      <c r="D126" s="20"/>
      <c r="E126" s="20"/>
      <c r="F126" s="20"/>
      <c r="G126" s="20"/>
      <c r="H126" s="20"/>
      <c r="I126" s="20"/>
      <c r="J126" s="20"/>
      <c r="K126" s="20"/>
      <c r="L126" s="20"/>
      <c r="M126" s="20"/>
      <c r="N126" s="22"/>
    </row>
    <row r="127" spans="4:14" ht="12.6" customHeight="1">
      <c r="D127" s="20"/>
      <c r="E127" s="20"/>
      <c r="F127" s="20"/>
      <c r="G127" s="20"/>
      <c r="H127" s="20"/>
      <c r="I127" s="20"/>
      <c r="J127" s="20"/>
      <c r="K127" s="20"/>
      <c r="L127" s="20"/>
      <c r="M127" s="20"/>
      <c r="N127" s="22"/>
    </row>
    <row r="128" spans="4:14" ht="12.6" customHeight="1">
      <c r="D128" s="20"/>
      <c r="E128" s="20"/>
      <c r="F128" s="20"/>
      <c r="G128" s="20"/>
      <c r="H128" s="20"/>
      <c r="I128" s="20"/>
      <c r="J128" s="20"/>
      <c r="K128" s="20"/>
      <c r="L128" s="20"/>
      <c r="M128" s="20"/>
      <c r="N128" s="22"/>
    </row>
    <row r="129" spans="4:14" ht="12.6" customHeight="1">
      <c r="D129" s="20"/>
      <c r="E129" s="20"/>
      <c r="F129" s="20"/>
      <c r="G129" s="20"/>
      <c r="H129" s="20"/>
      <c r="I129" s="20"/>
      <c r="J129" s="20"/>
      <c r="K129" s="20"/>
      <c r="L129" s="20"/>
      <c r="M129" s="20"/>
      <c r="N129" s="22"/>
    </row>
    <row r="130" spans="4:14" ht="12.6" customHeight="1">
      <c r="D130" s="20"/>
      <c r="E130" s="20"/>
      <c r="F130" s="20"/>
      <c r="G130" s="20"/>
      <c r="H130" s="20"/>
      <c r="I130" s="20"/>
      <c r="J130" s="20"/>
      <c r="K130" s="20"/>
      <c r="L130" s="20"/>
      <c r="M130" s="20"/>
      <c r="N130" s="22"/>
    </row>
    <row r="131" spans="4:14" ht="12.6" customHeight="1">
      <c r="D131" s="20"/>
      <c r="E131" s="20"/>
      <c r="F131" s="20"/>
      <c r="G131" s="20"/>
      <c r="H131" s="20"/>
      <c r="I131" s="20"/>
      <c r="J131" s="20"/>
      <c r="K131" s="20"/>
      <c r="L131" s="20"/>
      <c r="M131" s="20"/>
      <c r="N131" s="22"/>
    </row>
    <row r="132" spans="4:14" ht="12.6" customHeight="1">
      <c r="D132" s="20"/>
      <c r="E132" s="20"/>
      <c r="F132" s="20"/>
      <c r="G132" s="20"/>
      <c r="H132" s="20"/>
      <c r="I132" s="20"/>
      <c r="J132" s="20"/>
      <c r="K132" s="20"/>
      <c r="L132" s="20"/>
      <c r="M132" s="20"/>
      <c r="N132" s="22"/>
    </row>
    <row r="133" spans="4:14" ht="12.6" customHeight="1">
      <c r="D133" s="20"/>
      <c r="E133" s="20"/>
      <c r="F133" s="20"/>
      <c r="G133" s="20"/>
      <c r="H133" s="20"/>
      <c r="I133" s="20"/>
      <c r="J133" s="20"/>
      <c r="K133" s="20"/>
      <c r="L133" s="20"/>
      <c r="M133" s="20"/>
      <c r="N133" s="22"/>
    </row>
    <row r="134" spans="4:14" ht="12.6" customHeight="1">
      <c r="D134" s="20"/>
      <c r="E134" s="20"/>
      <c r="F134" s="20"/>
      <c r="G134" s="20"/>
      <c r="H134" s="20"/>
      <c r="I134" s="20"/>
      <c r="J134" s="20"/>
      <c r="K134" s="20"/>
      <c r="L134" s="20"/>
      <c r="M134" s="20"/>
      <c r="N134" s="22"/>
    </row>
    <row r="135" spans="4:14" ht="12.6" customHeight="1">
      <c r="D135" s="20"/>
      <c r="E135" s="20"/>
      <c r="F135" s="20"/>
      <c r="G135" s="20"/>
      <c r="H135" s="20"/>
      <c r="I135" s="20"/>
      <c r="J135" s="20"/>
      <c r="K135" s="20"/>
      <c r="L135" s="20"/>
      <c r="M135" s="20"/>
      <c r="N135" s="22"/>
    </row>
    <row r="136" spans="4:14" ht="12.6" customHeight="1">
      <c r="D136" s="20"/>
      <c r="E136" s="20"/>
      <c r="F136" s="20"/>
      <c r="G136" s="20"/>
      <c r="H136" s="20"/>
      <c r="I136" s="20"/>
      <c r="J136" s="20"/>
      <c r="K136" s="20"/>
      <c r="L136" s="20"/>
      <c r="M136" s="20"/>
      <c r="N136" s="22"/>
    </row>
    <row r="137" spans="4:14" ht="12.6" customHeight="1">
      <c r="D137" s="20"/>
      <c r="E137" s="20"/>
      <c r="F137" s="20"/>
      <c r="G137" s="20"/>
      <c r="H137" s="20"/>
      <c r="I137" s="20"/>
      <c r="J137" s="20"/>
      <c r="K137" s="20"/>
      <c r="L137" s="20"/>
      <c r="M137" s="20"/>
      <c r="N137" s="22"/>
    </row>
    <row r="138" spans="4:14" ht="12.6" customHeight="1">
      <c r="D138" s="20"/>
      <c r="E138" s="20"/>
      <c r="F138" s="20"/>
      <c r="G138" s="20"/>
      <c r="H138" s="20"/>
      <c r="I138" s="20"/>
      <c r="J138" s="20"/>
      <c r="K138" s="20"/>
      <c r="L138" s="20"/>
      <c r="M138" s="20"/>
      <c r="N138" s="22"/>
    </row>
    <row r="139" spans="4:14" ht="12.6" customHeight="1">
      <c r="D139" s="20"/>
      <c r="E139" s="20"/>
      <c r="F139" s="20"/>
      <c r="G139" s="20"/>
      <c r="H139" s="20"/>
      <c r="I139" s="20"/>
      <c r="J139" s="20"/>
      <c r="K139" s="20"/>
      <c r="L139" s="20"/>
      <c r="M139" s="20"/>
      <c r="N139" s="22"/>
    </row>
    <row r="140" spans="4:14" ht="12.6" customHeight="1">
      <c r="D140" s="20"/>
      <c r="E140" s="20"/>
      <c r="F140" s="20"/>
      <c r="G140" s="20"/>
      <c r="H140" s="20"/>
      <c r="I140" s="20"/>
      <c r="J140" s="20"/>
      <c r="K140" s="20"/>
      <c r="L140" s="20"/>
      <c r="M140" s="20"/>
      <c r="N140" s="22"/>
    </row>
    <row r="141" spans="4:14" ht="12.6" customHeight="1">
      <c r="D141" s="20"/>
      <c r="E141" s="20"/>
      <c r="F141" s="20"/>
      <c r="G141" s="20"/>
      <c r="H141" s="20"/>
      <c r="I141" s="20"/>
      <c r="J141" s="20"/>
      <c r="K141" s="20"/>
      <c r="L141" s="20"/>
      <c r="M141" s="20"/>
      <c r="N141" s="22"/>
    </row>
    <row r="142" spans="4:14" ht="12.6" customHeight="1">
      <c r="D142" s="20"/>
      <c r="E142" s="20"/>
      <c r="F142" s="20"/>
      <c r="G142" s="20"/>
      <c r="H142" s="20"/>
      <c r="I142" s="20"/>
      <c r="J142" s="20"/>
      <c r="K142" s="20"/>
      <c r="L142" s="20"/>
      <c r="M142" s="20"/>
      <c r="N142" s="22"/>
    </row>
    <row r="143" spans="4:14" ht="12.6" customHeight="1">
      <c r="D143" s="20"/>
      <c r="E143" s="20"/>
      <c r="F143" s="20"/>
      <c r="G143" s="20"/>
      <c r="H143" s="20"/>
      <c r="I143" s="20"/>
      <c r="J143" s="20"/>
      <c r="K143" s="20"/>
      <c r="L143" s="20"/>
      <c r="M143" s="20"/>
      <c r="N143" s="22"/>
    </row>
    <row r="144" spans="4:14" ht="12.6" customHeight="1">
      <c r="D144" s="20"/>
      <c r="E144" s="20"/>
      <c r="F144" s="20"/>
      <c r="G144" s="20"/>
      <c r="H144" s="20"/>
      <c r="I144" s="20"/>
      <c r="J144" s="20"/>
      <c r="K144" s="20"/>
      <c r="L144" s="20"/>
      <c r="M144" s="20"/>
      <c r="N144" s="22"/>
    </row>
  </sheetData>
  <phoneticPr fontId="0" type="noConversion"/>
  <pageMargins left="0" right="0" top="0.5" bottom="0" header="0" footer="0"/>
  <pageSetup scale="70" orientation="portrait" r:id="rId1"/>
  <headerFooter alignWithMargins="0">
    <oddHeader>&amp;R &amp;A &amp;F &amp;P  &amp;N</oddHeader>
  </headerFooter>
</worksheet>
</file>

<file path=xl/worksheets/sheet13.xml><?xml version="1.0" encoding="utf-8"?>
<worksheet xmlns="http://schemas.openxmlformats.org/spreadsheetml/2006/main" xmlns:r="http://schemas.openxmlformats.org/officeDocument/2006/relationships">
  <sheetPr codeName="Sheet9" enableFormatConditionsCalculation="0">
    <tabColor indexed="22"/>
    <pageSetUpPr fitToPage="1"/>
  </sheetPr>
  <dimension ref="A1:O142"/>
  <sheetViews>
    <sheetView showGridLines="0" workbookViewId="0">
      <selection activeCell="O9" sqref="O9"/>
    </sheetView>
  </sheetViews>
  <sheetFormatPr defaultColWidth="12.5" defaultRowHeight="12" customHeight="1"/>
  <cols>
    <col min="1" max="1" width="6.33203125" style="22" customWidth="1"/>
    <col min="2" max="2" width="13.5" style="22" customWidth="1"/>
    <col min="3" max="3" width="9.1640625" style="481" customWidth="1"/>
    <col min="4" max="4" width="17.33203125" style="22" bestFit="1" customWidth="1"/>
    <col min="5" max="5" width="9.1640625" style="22" customWidth="1"/>
    <col min="6" max="6" width="11.1640625" style="22" customWidth="1"/>
    <col min="7" max="13" width="9.1640625" style="22" customWidth="1"/>
    <col min="14" max="14" width="2.83203125" style="11" customWidth="1"/>
    <col min="15" max="15" width="37" style="22" customWidth="1"/>
    <col min="16" max="17" width="8.83203125" style="22" customWidth="1"/>
    <col min="18" max="21" width="10.6640625" style="22" customWidth="1"/>
    <col min="22" max="16384" width="12.5" style="22"/>
  </cols>
  <sheetData>
    <row r="1" spans="1:15" s="330" customFormat="1" ht="12" customHeight="1">
      <c r="A1" s="322">
        <v>12</v>
      </c>
      <c r="B1" s="9"/>
      <c r="C1" s="602"/>
      <c r="N1" s="603"/>
      <c r="O1" s="604">
        <v>12</v>
      </c>
    </row>
    <row r="2" spans="1:15" ht="12" customHeight="1">
      <c r="A2" s="8" t="s">
        <v>52</v>
      </c>
      <c r="B2" s="8"/>
      <c r="H2" s="124"/>
      <c r="O2" s="605" t="s">
        <v>170</v>
      </c>
    </row>
    <row r="3" spans="1:15" ht="12" customHeight="1">
      <c r="A3" s="420" t="s">
        <v>392</v>
      </c>
      <c r="B3" s="421"/>
      <c r="C3" s="480"/>
      <c r="D3" s="421"/>
      <c r="E3" s="422"/>
      <c r="F3" s="421"/>
      <c r="G3" s="421"/>
      <c r="H3" s="421"/>
      <c r="I3" s="421"/>
      <c r="J3" s="421"/>
      <c r="K3" s="421"/>
      <c r="L3" s="421"/>
      <c r="M3" s="421"/>
      <c r="N3" s="424"/>
      <c r="O3" s="423" t="s">
        <v>393</v>
      </c>
    </row>
    <row r="4" spans="1:15" ht="12" customHeight="1">
      <c r="A4" s="19" t="s">
        <v>355</v>
      </c>
      <c r="B4" s="330"/>
      <c r="N4" s="424"/>
      <c r="O4" s="425" t="s">
        <v>238</v>
      </c>
    </row>
    <row r="5" spans="1:15" ht="12" customHeight="1">
      <c r="A5" s="426"/>
      <c r="B5" s="427"/>
      <c r="C5" s="482"/>
      <c r="D5" s="289"/>
      <c r="E5" s="289"/>
      <c r="F5" s="289"/>
      <c r="G5" s="289"/>
      <c r="H5" s="289"/>
      <c r="I5" s="289"/>
      <c r="J5" s="289"/>
      <c r="K5" s="289"/>
      <c r="L5" s="289"/>
      <c r="M5" s="289"/>
      <c r="N5" s="428"/>
      <c r="O5" s="289"/>
    </row>
    <row r="6" spans="1:15" ht="12" customHeight="1">
      <c r="A6" s="330"/>
      <c r="B6" s="330"/>
      <c r="C6" s="473"/>
      <c r="D6" s="128" t="s">
        <v>383</v>
      </c>
      <c r="E6" s="129"/>
      <c r="F6" s="129"/>
      <c r="G6" s="128" t="s">
        <v>69</v>
      </c>
      <c r="H6" s="128"/>
      <c r="I6" s="128" t="s">
        <v>70</v>
      </c>
      <c r="J6" s="128" t="s">
        <v>71</v>
      </c>
      <c r="K6" s="129"/>
      <c r="L6" s="129"/>
      <c r="M6" s="129"/>
      <c r="N6" s="424"/>
      <c r="O6" s="129"/>
    </row>
    <row r="7" spans="1:15" ht="12" customHeight="1">
      <c r="A7" s="330"/>
      <c r="B7" s="330"/>
      <c r="C7" s="474" t="s">
        <v>20</v>
      </c>
      <c r="D7" s="128" t="s">
        <v>384</v>
      </c>
      <c r="E7" s="128" t="s">
        <v>101</v>
      </c>
      <c r="F7" s="128" t="s">
        <v>484</v>
      </c>
      <c r="G7" s="128" t="s">
        <v>385</v>
      </c>
      <c r="H7" s="128" t="s">
        <v>72</v>
      </c>
      <c r="I7" s="128" t="s">
        <v>73</v>
      </c>
      <c r="J7" s="128" t="s">
        <v>386</v>
      </c>
      <c r="K7" s="128" t="s">
        <v>387</v>
      </c>
      <c r="L7" s="128" t="s">
        <v>74</v>
      </c>
      <c r="M7" s="128" t="s">
        <v>84</v>
      </c>
      <c r="N7" s="424"/>
      <c r="O7" s="351"/>
    </row>
    <row r="8" spans="1:15" ht="12" customHeight="1">
      <c r="A8" s="429"/>
      <c r="B8" s="429"/>
      <c r="C8" s="483"/>
      <c r="D8" s="287" t="s">
        <v>388</v>
      </c>
      <c r="E8" s="430"/>
      <c r="F8" s="287"/>
      <c r="G8" s="287" t="s">
        <v>300</v>
      </c>
      <c r="H8" s="430"/>
      <c r="I8" s="287" t="s">
        <v>302</v>
      </c>
      <c r="J8" s="287" t="s">
        <v>303</v>
      </c>
      <c r="K8" s="287"/>
      <c r="L8" s="287"/>
      <c r="M8" s="287"/>
      <c r="N8" s="245"/>
      <c r="O8" s="351"/>
    </row>
    <row r="9" spans="1:15" ht="12" customHeight="1">
      <c r="A9" s="647"/>
      <c r="B9" s="647"/>
      <c r="C9" s="476"/>
      <c r="D9" s="349" t="s">
        <v>389</v>
      </c>
      <c r="E9" s="349" t="s">
        <v>304</v>
      </c>
      <c r="F9" s="349"/>
      <c r="G9" s="349" t="s">
        <v>390</v>
      </c>
      <c r="H9" s="349" t="s">
        <v>301</v>
      </c>
      <c r="I9" s="349" t="s">
        <v>316</v>
      </c>
      <c r="J9" s="349" t="s">
        <v>391</v>
      </c>
      <c r="K9" s="349"/>
      <c r="L9" s="349" t="s">
        <v>305</v>
      </c>
      <c r="M9" s="349"/>
      <c r="N9" s="648"/>
      <c r="O9" s="349"/>
    </row>
    <row r="10" spans="1:15" ht="12" customHeight="1">
      <c r="A10" s="581"/>
      <c r="B10" s="581"/>
      <c r="C10" s="606"/>
      <c r="D10" s="14"/>
      <c r="E10" s="14"/>
      <c r="F10" s="14"/>
      <c r="G10" s="14"/>
      <c r="H10" s="14"/>
      <c r="I10" s="14"/>
      <c r="J10" s="14"/>
      <c r="K10" s="14"/>
      <c r="L10" s="14"/>
      <c r="M10" s="14"/>
    </row>
    <row r="11" spans="1:15" ht="12" customHeight="1">
      <c r="A11" s="607">
        <v>1992</v>
      </c>
      <c r="B11" s="330" t="s">
        <v>20</v>
      </c>
      <c r="C11" s="608">
        <v>1376.723072</v>
      </c>
      <c r="D11" s="609">
        <v>290.54112600000002</v>
      </c>
      <c r="E11" s="609">
        <v>209.191621</v>
      </c>
      <c r="F11" s="609">
        <v>57.715288999999999</v>
      </c>
      <c r="G11" s="609">
        <v>6.9981289999999996</v>
      </c>
      <c r="H11" s="609">
        <v>4.8420699999999997</v>
      </c>
      <c r="I11" s="609">
        <v>587.929216</v>
      </c>
      <c r="J11" s="609">
        <v>219.211985</v>
      </c>
      <c r="K11" s="609">
        <v>60.951355999999997</v>
      </c>
      <c r="L11" s="609">
        <v>88.089783999999995</v>
      </c>
      <c r="M11" s="609">
        <v>14.498177</v>
      </c>
      <c r="N11" s="609"/>
      <c r="O11" s="284" t="s">
        <v>20</v>
      </c>
    </row>
    <row r="12" spans="1:15" ht="12" customHeight="1">
      <c r="A12" s="607"/>
      <c r="B12" s="330" t="s">
        <v>703</v>
      </c>
      <c r="C12" s="608">
        <v>442.93310600000001</v>
      </c>
      <c r="D12" s="609">
        <v>194.024337</v>
      </c>
      <c r="E12" s="609">
        <v>161.92866699999999</v>
      </c>
      <c r="F12" s="609">
        <v>34.775773000000001</v>
      </c>
      <c r="G12" s="609">
        <v>2.776243</v>
      </c>
      <c r="H12" s="609">
        <v>2.5937229999999998</v>
      </c>
      <c r="I12" s="609">
        <v>138.13884999999999</v>
      </c>
      <c r="J12" s="609">
        <v>47.291615</v>
      </c>
      <c r="K12" s="609">
        <v>15.088851</v>
      </c>
      <c r="L12" s="609">
        <v>0.28692200000000001</v>
      </c>
      <c r="M12" s="609">
        <v>1.895626</v>
      </c>
      <c r="N12" s="609"/>
      <c r="O12" s="351" t="s">
        <v>298</v>
      </c>
    </row>
    <row r="13" spans="1:15" ht="12" customHeight="1">
      <c r="A13" s="607"/>
      <c r="B13" s="330" t="s">
        <v>704</v>
      </c>
      <c r="C13" s="608">
        <v>924.49842899999999</v>
      </c>
      <c r="D13" s="609">
        <v>96.015331000000003</v>
      </c>
      <c r="E13" s="609">
        <v>47.136290000000002</v>
      </c>
      <c r="F13" s="609">
        <v>22.860023999999999</v>
      </c>
      <c r="G13" s="609">
        <v>4.2101280000000001</v>
      </c>
      <c r="H13" s="609">
        <v>2.2483469999999999</v>
      </c>
      <c r="I13" s="609">
        <v>444.66961099999997</v>
      </c>
      <c r="J13" s="609">
        <v>170.79376600000001</v>
      </c>
      <c r="K13" s="609">
        <v>45.801220999999998</v>
      </c>
      <c r="L13" s="609">
        <v>87.751069000000001</v>
      </c>
      <c r="M13" s="609">
        <v>12.593851000000001</v>
      </c>
      <c r="N13" s="609"/>
      <c r="O13" s="351" t="s">
        <v>299</v>
      </c>
    </row>
    <row r="14" spans="1:15" ht="12" customHeight="1">
      <c r="A14" s="607">
        <v>1993</v>
      </c>
      <c r="B14" s="330" t="s">
        <v>20</v>
      </c>
      <c r="C14" s="608">
        <v>1462.86592</v>
      </c>
      <c r="D14" s="609">
        <v>341.847803</v>
      </c>
      <c r="E14" s="609">
        <v>277.86910799999998</v>
      </c>
      <c r="F14" s="609">
        <v>33.728143000000003</v>
      </c>
      <c r="G14" s="609">
        <v>5.3986179999999999</v>
      </c>
      <c r="H14" s="609">
        <v>4.9078499999999998</v>
      </c>
      <c r="I14" s="609">
        <v>548.92358400000001</v>
      </c>
      <c r="J14" s="609">
        <v>278.77846099999999</v>
      </c>
      <c r="K14" s="609">
        <v>59.314214</v>
      </c>
      <c r="L14" s="609">
        <v>53.152576000000003</v>
      </c>
      <c r="M14" s="609">
        <v>14.987826999999999</v>
      </c>
      <c r="N14" s="609"/>
      <c r="O14" s="284" t="s">
        <v>20</v>
      </c>
    </row>
    <row r="15" spans="1:15" ht="12" customHeight="1">
      <c r="A15" s="607"/>
      <c r="B15" s="330" t="s">
        <v>703</v>
      </c>
      <c r="C15" s="608">
        <v>479.508351</v>
      </c>
      <c r="D15" s="609">
        <v>262.15741000000003</v>
      </c>
      <c r="E15" s="609">
        <v>238.67830799999999</v>
      </c>
      <c r="F15" s="609">
        <v>16.691424999999999</v>
      </c>
      <c r="G15" s="609">
        <v>2.3418779999999999</v>
      </c>
      <c r="H15" s="609">
        <v>2.9177219999999999</v>
      </c>
      <c r="I15" s="609">
        <v>119.69684599999999</v>
      </c>
      <c r="J15" s="609">
        <v>48.170121999999999</v>
      </c>
      <c r="K15" s="609">
        <v>16.831654</v>
      </c>
      <c r="L15" s="609">
        <v>0.13150200000000001</v>
      </c>
      <c r="M15" s="609">
        <v>1.9813069999999999</v>
      </c>
      <c r="N15" s="609"/>
      <c r="O15" s="351" t="s">
        <v>298</v>
      </c>
    </row>
    <row r="16" spans="1:15" ht="12" customHeight="1">
      <c r="A16" s="607"/>
      <c r="B16" s="330" t="s">
        <v>704</v>
      </c>
      <c r="C16" s="608">
        <v>904.92643799999996</v>
      </c>
      <c r="D16" s="609">
        <v>79.503286000000003</v>
      </c>
      <c r="E16" s="609">
        <v>39.147824999999997</v>
      </c>
      <c r="F16" s="609">
        <v>17.011210999999999</v>
      </c>
      <c r="G16" s="609">
        <v>3.0528339999999998</v>
      </c>
      <c r="H16" s="609">
        <v>1.9901279999999999</v>
      </c>
      <c r="I16" s="609">
        <v>427.96572900000001</v>
      </c>
      <c r="J16" s="609">
        <v>229.99794499999999</v>
      </c>
      <c r="K16" s="609">
        <v>42.460797999999997</v>
      </c>
      <c r="L16" s="609">
        <v>52.823115000000001</v>
      </c>
      <c r="M16" s="609">
        <v>12.999575999999999</v>
      </c>
      <c r="N16" s="609"/>
      <c r="O16" s="351" t="s">
        <v>299</v>
      </c>
    </row>
    <row r="17" spans="1:15" ht="12" customHeight="1">
      <c r="A17" s="607">
        <v>1994</v>
      </c>
      <c r="B17" s="330" t="s">
        <v>20</v>
      </c>
      <c r="C17" s="608">
        <v>1133.7331200000001</v>
      </c>
      <c r="D17" s="609">
        <v>173.29628600000001</v>
      </c>
      <c r="E17" s="609">
        <v>113.365284</v>
      </c>
      <c r="F17" s="609">
        <v>64.171664000000007</v>
      </c>
      <c r="G17" s="609">
        <v>6.6148829999999998</v>
      </c>
      <c r="H17" s="609">
        <v>5.884341</v>
      </c>
      <c r="I17" s="609">
        <v>547.379456</v>
      </c>
      <c r="J17" s="609">
        <v>186.865692</v>
      </c>
      <c r="K17" s="609">
        <v>60.389862999999998</v>
      </c>
      <c r="L17" s="609">
        <v>52.174104</v>
      </c>
      <c r="M17" s="609">
        <v>17.754940000000001</v>
      </c>
      <c r="N17" s="609"/>
      <c r="O17" s="284" t="s">
        <v>20</v>
      </c>
    </row>
    <row r="18" spans="1:15" ht="12" customHeight="1">
      <c r="A18" s="607"/>
      <c r="B18" s="330" t="s">
        <v>703</v>
      </c>
      <c r="C18" s="608">
        <v>313.58792899999997</v>
      </c>
      <c r="D18" s="609">
        <v>83.837925999999996</v>
      </c>
      <c r="E18" s="609">
        <v>67.929601000000005</v>
      </c>
      <c r="F18" s="609">
        <v>46.784146999999997</v>
      </c>
      <c r="G18" s="609">
        <v>4.2086690000000004</v>
      </c>
      <c r="H18" s="609">
        <v>0.34223700000000001</v>
      </c>
      <c r="I18" s="609">
        <v>125.875944</v>
      </c>
      <c r="J18" s="609">
        <v>46.746617999999998</v>
      </c>
      <c r="K18" s="609">
        <v>19.360340000000001</v>
      </c>
      <c r="L18" s="609">
        <v>0.15098</v>
      </c>
      <c r="M18" s="609">
        <v>4.2258789999999999</v>
      </c>
      <c r="N18" s="609"/>
      <c r="O18" s="351" t="s">
        <v>298</v>
      </c>
    </row>
    <row r="19" spans="1:15" ht="12" customHeight="1">
      <c r="A19" s="607"/>
      <c r="B19" s="330" t="s">
        <v>704</v>
      </c>
      <c r="C19" s="608">
        <v>815.69286899999997</v>
      </c>
      <c r="D19" s="609">
        <v>88.805913000000004</v>
      </c>
      <c r="E19" s="609">
        <v>45.351461</v>
      </c>
      <c r="F19" s="609">
        <v>17.368514000000001</v>
      </c>
      <c r="G19" s="609">
        <v>2.4062139999999999</v>
      </c>
      <c r="H19" s="609">
        <v>5.5421040000000001</v>
      </c>
      <c r="I19" s="609">
        <v>420.28321</v>
      </c>
      <c r="J19" s="609">
        <v>139.61560900000001</v>
      </c>
      <c r="K19" s="609">
        <v>41.026508999999997</v>
      </c>
      <c r="L19" s="609">
        <v>51.881365000000002</v>
      </c>
      <c r="M19" s="609">
        <v>13.525435999999999</v>
      </c>
      <c r="N19" s="609"/>
      <c r="O19" s="351" t="s">
        <v>299</v>
      </c>
    </row>
    <row r="20" spans="1:15" ht="12" customHeight="1">
      <c r="A20" s="607">
        <v>1995</v>
      </c>
      <c r="B20" s="330" t="s">
        <v>20</v>
      </c>
      <c r="C20" s="608">
        <v>1723.6495359999999</v>
      </c>
      <c r="D20" s="609">
        <v>214.494823</v>
      </c>
      <c r="E20" s="609">
        <v>146.61619300000001</v>
      </c>
      <c r="F20" s="609">
        <v>73.629078000000007</v>
      </c>
      <c r="G20" s="609">
        <v>7.4990709999999998</v>
      </c>
      <c r="H20" s="609">
        <v>8.4347989999999999</v>
      </c>
      <c r="I20" s="609">
        <v>872.05740800000001</v>
      </c>
      <c r="J20" s="609">
        <v>337.578891</v>
      </c>
      <c r="K20" s="609">
        <v>79.866692</v>
      </c>
      <c r="L20" s="609">
        <v>55.661679999999997</v>
      </c>
      <c r="M20" s="609">
        <v>22.384329999999999</v>
      </c>
      <c r="N20" s="609"/>
      <c r="O20" s="284" t="s">
        <v>20</v>
      </c>
    </row>
    <row r="21" spans="1:15" ht="12" customHeight="1">
      <c r="A21" s="607"/>
      <c r="B21" s="330" t="s">
        <v>703</v>
      </c>
      <c r="C21" s="608">
        <v>389.46517</v>
      </c>
      <c r="D21" s="609">
        <v>106.88270900000001</v>
      </c>
      <c r="E21" s="609">
        <v>85.700925999999995</v>
      </c>
      <c r="F21" s="609">
        <v>54.564545000000003</v>
      </c>
      <c r="G21" s="609">
        <v>1.4052420000000001</v>
      </c>
      <c r="H21" s="609">
        <v>2.452007</v>
      </c>
      <c r="I21" s="609">
        <v>159.01269400000001</v>
      </c>
      <c r="J21" s="609">
        <v>54.105240999999999</v>
      </c>
      <c r="K21" s="609">
        <v>17.656471</v>
      </c>
      <c r="L21" s="609">
        <v>0.14457999999999999</v>
      </c>
      <c r="M21" s="609">
        <v>4.6127440000000002</v>
      </c>
      <c r="N21" s="609"/>
      <c r="O21" s="351" t="s">
        <v>298</v>
      </c>
    </row>
    <row r="22" spans="1:15" ht="12" customHeight="1">
      <c r="A22" s="607"/>
      <c r="B22" s="330" t="s">
        <v>704</v>
      </c>
      <c r="C22" s="608">
        <v>1326.8229220000001</v>
      </c>
      <c r="D22" s="609">
        <v>107.242237</v>
      </c>
      <c r="E22" s="609">
        <v>60.787602999999997</v>
      </c>
      <c r="F22" s="609">
        <v>19.050170000000001</v>
      </c>
      <c r="G22" s="609">
        <v>6.0879130000000004</v>
      </c>
      <c r="H22" s="609">
        <v>5.9692699999999999</v>
      </c>
      <c r="I22" s="609">
        <v>710.42655000000002</v>
      </c>
      <c r="J22" s="609">
        <v>282.54374100000001</v>
      </c>
      <c r="K22" s="609">
        <v>62.200315000000003</v>
      </c>
      <c r="L22" s="609">
        <v>55.497332</v>
      </c>
      <c r="M22" s="609">
        <v>17.767576999999999</v>
      </c>
      <c r="N22" s="609"/>
      <c r="O22" s="351" t="s">
        <v>299</v>
      </c>
    </row>
    <row r="23" spans="1:15" ht="12" customHeight="1">
      <c r="A23" s="607">
        <v>1996</v>
      </c>
      <c r="B23" s="330" t="s">
        <v>20</v>
      </c>
      <c r="C23" s="608">
        <v>2204.458752</v>
      </c>
      <c r="D23" s="609">
        <v>631.19559300000003</v>
      </c>
      <c r="E23" s="609">
        <v>534.76871000000006</v>
      </c>
      <c r="F23" s="609">
        <v>81.898555000000002</v>
      </c>
      <c r="G23" s="609">
        <v>163.44485800000001</v>
      </c>
      <c r="H23" s="609">
        <v>8.1454760000000004</v>
      </c>
      <c r="I23" s="609">
        <v>840.04934400000002</v>
      </c>
      <c r="J23" s="609">
        <v>389.91466400000002</v>
      </c>
      <c r="K23" s="609">
        <v>87.248204000000001</v>
      </c>
      <c r="L23" s="609">
        <v>88.991519999999994</v>
      </c>
      <c r="M23" s="609">
        <v>31.923131999999999</v>
      </c>
      <c r="N23" s="609"/>
      <c r="O23" s="284" t="s">
        <v>20</v>
      </c>
    </row>
    <row r="24" spans="1:15" ht="12" customHeight="1">
      <c r="A24" s="607"/>
      <c r="B24" s="330" t="s">
        <v>703</v>
      </c>
      <c r="C24" s="608">
        <v>832.87364200000002</v>
      </c>
      <c r="D24" s="609">
        <v>519.06429100000003</v>
      </c>
      <c r="E24" s="609">
        <v>466.19872700000002</v>
      </c>
      <c r="F24" s="609">
        <v>58.758434000000001</v>
      </c>
      <c r="G24" s="609">
        <v>159.51576800000001</v>
      </c>
      <c r="H24" s="609">
        <v>4.9868439999999996</v>
      </c>
      <c r="I24" s="609">
        <v>179.68680800000001</v>
      </c>
      <c r="J24" s="609">
        <v>55.688391000000003</v>
      </c>
      <c r="K24" s="609">
        <v>18.870519999999999</v>
      </c>
      <c r="L24" s="609">
        <v>0.141234</v>
      </c>
      <c r="M24" s="609">
        <v>3.2159279999999999</v>
      </c>
      <c r="N24" s="609"/>
      <c r="O24" s="351" t="s">
        <v>298</v>
      </c>
    </row>
    <row r="25" spans="1:15" ht="12" customHeight="1">
      <c r="A25" s="607"/>
      <c r="B25" s="330" t="s">
        <v>704</v>
      </c>
      <c r="C25" s="608">
        <v>1363.7567979999999</v>
      </c>
      <c r="D25" s="609">
        <v>111.70116899999999</v>
      </c>
      <c r="E25" s="609">
        <v>68.425344999999993</v>
      </c>
      <c r="F25" s="609">
        <v>23.047737999999999</v>
      </c>
      <c r="G25" s="609">
        <v>3.9290989999999999</v>
      </c>
      <c r="H25" s="609">
        <v>3.1338219999999999</v>
      </c>
      <c r="I25" s="609">
        <v>657.35342900000001</v>
      </c>
      <c r="J25" s="609">
        <v>332.70210300000002</v>
      </c>
      <c r="K25" s="609">
        <v>68.341014999999999</v>
      </c>
      <c r="L25" s="609">
        <v>88.760735999999994</v>
      </c>
      <c r="M25" s="609">
        <v>28.703011</v>
      </c>
      <c r="N25" s="609"/>
      <c r="O25" s="351" t="s">
        <v>299</v>
      </c>
    </row>
    <row r="26" spans="1:15" ht="12" customHeight="1">
      <c r="A26" s="607">
        <v>1997</v>
      </c>
      <c r="B26" s="330" t="s">
        <v>20</v>
      </c>
      <c r="C26" s="608">
        <v>3059.4414080000001</v>
      </c>
      <c r="D26" s="609">
        <v>604.23899200000005</v>
      </c>
      <c r="E26" s="609">
        <v>485.90787699999998</v>
      </c>
      <c r="F26" s="609">
        <v>76.075168000000005</v>
      </c>
      <c r="G26" s="609">
        <v>116.919489</v>
      </c>
      <c r="H26" s="609">
        <v>15.129866</v>
      </c>
      <c r="I26" s="609">
        <v>1596.9040640000001</v>
      </c>
      <c r="J26" s="609">
        <v>462.756913</v>
      </c>
      <c r="K26" s="609">
        <v>96.906666000000001</v>
      </c>
      <c r="L26" s="609">
        <v>109.487864</v>
      </c>
      <c r="M26" s="609">
        <v>33.937356000000001</v>
      </c>
      <c r="N26" s="609"/>
      <c r="O26" s="284" t="s">
        <v>20</v>
      </c>
    </row>
    <row r="27" spans="1:15" ht="12" customHeight="1">
      <c r="A27" s="607"/>
      <c r="B27" s="330" t="s">
        <v>703</v>
      </c>
      <c r="C27" s="608">
        <v>836.04050900000004</v>
      </c>
      <c r="D27" s="609">
        <v>467.26127000000002</v>
      </c>
      <c r="E27" s="609">
        <v>393.226584</v>
      </c>
      <c r="F27" s="609">
        <v>52.114054000000003</v>
      </c>
      <c r="G27" s="609">
        <v>111.04235300000001</v>
      </c>
      <c r="H27" s="609">
        <v>10.517217</v>
      </c>
      <c r="I27" s="609">
        <v>229.446425</v>
      </c>
      <c r="J27" s="609">
        <v>58.836886</v>
      </c>
      <c r="K27" s="609">
        <v>22.323094999999999</v>
      </c>
      <c r="L27" s="609">
        <v>0.267181</v>
      </c>
      <c r="M27" s="609">
        <v>2.7725460000000002</v>
      </c>
      <c r="N27" s="609"/>
      <c r="O27" s="351" t="s">
        <v>298</v>
      </c>
    </row>
    <row r="28" spans="1:15" ht="12" customHeight="1">
      <c r="A28" s="607"/>
      <c r="B28" s="330" t="s">
        <v>704</v>
      </c>
      <c r="C28" s="608">
        <v>2216.9061510000001</v>
      </c>
      <c r="D28" s="609">
        <v>136.52465799999999</v>
      </c>
      <c r="E28" s="609">
        <v>92.576477999999994</v>
      </c>
      <c r="F28" s="609">
        <v>23.890477000000001</v>
      </c>
      <c r="G28" s="609">
        <v>5.8674390000000001</v>
      </c>
      <c r="H28" s="609">
        <v>4.5769659999999996</v>
      </c>
      <c r="I28" s="609">
        <v>1364.572257</v>
      </c>
      <c r="J28" s="609">
        <v>402.93314600000002</v>
      </c>
      <c r="K28" s="609">
        <v>74.505808000000002</v>
      </c>
      <c r="L28" s="609">
        <v>109.20581300000001</v>
      </c>
      <c r="M28" s="609">
        <v>31.140483</v>
      </c>
      <c r="N28" s="609"/>
      <c r="O28" s="351" t="s">
        <v>299</v>
      </c>
    </row>
    <row r="29" spans="1:15" ht="12" customHeight="1">
      <c r="A29" s="607">
        <v>1998</v>
      </c>
      <c r="B29" s="330" t="s">
        <v>20</v>
      </c>
      <c r="C29" s="608">
        <v>3011.492608</v>
      </c>
      <c r="D29" s="609">
        <v>685.05385899999999</v>
      </c>
      <c r="E29" s="609">
        <v>555.75854800000002</v>
      </c>
      <c r="F29" s="609">
        <v>100.844483</v>
      </c>
      <c r="G29" s="609">
        <v>191.59206900000001</v>
      </c>
      <c r="H29" s="609">
        <v>15.227423</v>
      </c>
      <c r="I29" s="609">
        <v>1354.5610240000001</v>
      </c>
      <c r="J29" s="609">
        <v>495.17806899999999</v>
      </c>
      <c r="K29" s="609">
        <v>116.572158</v>
      </c>
      <c r="L29" s="609">
        <v>145.00088</v>
      </c>
      <c r="M29" s="609">
        <v>41.776668000000001</v>
      </c>
      <c r="N29" s="609"/>
      <c r="O29" s="284" t="s">
        <v>20</v>
      </c>
    </row>
    <row r="30" spans="1:15" ht="12" customHeight="1">
      <c r="A30" s="607"/>
      <c r="B30" s="330" t="s">
        <v>703</v>
      </c>
      <c r="C30" s="608">
        <v>862.62606600000004</v>
      </c>
      <c r="D30" s="609">
        <v>532.36064699999997</v>
      </c>
      <c r="E30" s="609">
        <v>450.96355899999998</v>
      </c>
      <c r="F30" s="609">
        <v>74.824183000000005</v>
      </c>
      <c r="G30" s="609">
        <v>183.37772799999999</v>
      </c>
      <c r="H30" s="609">
        <v>8.6524710000000002</v>
      </c>
      <c r="I30" s="609">
        <v>199.35797700000001</v>
      </c>
      <c r="J30" s="609">
        <v>56.465122999999998</v>
      </c>
      <c r="K30" s="609">
        <v>26.979754</v>
      </c>
      <c r="L30" s="609">
        <v>0.16217100000000001</v>
      </c>
      <c r="M30" s="609">
        <v>3.8982079999999999</v>
      </c>
      <c r="N30" s="609"/>
      <c r="O30" s="351" t="s">
        <v>298</v>
      </c>
    </row>
    <row r="31" spans="1:15" ht="12" customHeight="1">
      <c r="A31" s="607"/>
      <c r="B31" s="330" t="s">
        <v>704</v>
      </c>
      <c r="C31" s="608">
        <v>2141.6411760000001</v>
      </c>
      <c r="D31" s="609">
        <v>151.931229</v>
      </c>
      <c r="E31" s="609">
        <v>104.532015</v>
      </c>
      <c r="F31" s="609">
        <v>25.960723000000002</v>
      </c>
      <c r="G31" s="609">
        <v>8.1935040000000008</v>
      </c>
      <c r="H31" s="609">
        <v>6.5749519999999997</v>
      </c>
      <c r="I31" s="609">
        <v>1152.005768</v>
      </c>
      <c r="J31" s="609">
        <v>437.68278600000002</v>
      </c>
      <c r="K31" s="609">
        <v>89.559247999999997</v>
      </c>
      <c r="L31" s="609">
        <v>144.61972800000001</v>
      </c>
      <c r="M31" s="609">
        <v>37.828549000000002</v>
      </c>
      <c r="N31" s="609"/>
      <c r="O31" s="351" t="s">
        <v>299</v>
      </c>
    </row>
    <row r="32" spans="1:15" ht="12" customHeight="1">
      <c r="A32" s="607">
        <v>1999</v>
      </c>
      <c r="B32" s="330" t="s">
        <v>20</v>
      </c>
      <c r="C32" s="608">
        <v>2743.7614659999999</v>
      </c>
      <c r="D32" s="609">
        <v>762.20430199999998</v>
      </c>
      <c r="E32" s="609">
        <v>602.926019</v>
      </c>
      <c r="F32" s="609">
        <v>60.745980000000003</v>
      </c>
      <c r="G32" s="609">
        <v>162.40145000000001</v>
      </c>
      <c r="H32" s="609">
        <v>21.53257</v>
      </c>
      <c r="I32" s="609">
        <v>1104.475334</v>
      </c>
      <c r="J32" s="609">
        <v>358.16555899999997</v>
      </c>
      <c r="K32" s="609">
        <v>122.420558</v>
      </c>
      <c r="L32" s="609">
        <v>139.245216</v>
      </c>
      <c r="M32" s="609">
        <v>45.085377999999999</v>
      </c>
      <c r="N32" s="609"/>
      <c r="O32" s="284" t="s">
        <v>20</v>
      </c>
    </row>
    <row r="33" spans="1:15" ht="12" customHeight="1">
      <c r="A33" s="607"/>
      <c r="B33" s="330" t="s">
        <v>703</v>
      </c>
      <c r="C33" s="608">
        <v>959.29144299999996</v>
      </c>
      <c r="D33" s="609">
        <v>604.38763400000005</v>
      </c>
      <c r="E33" s="609">
        <v>492.13945200000001</v>
      </c>
      <c r="F33" s="609">
        <v>34.059258</v>
      </c>
      <c r="G33" s="609">
        <v>153.71309400000001</v>
      </c>
      <c r="H33" s="609">
        <v>9.6408360000000002</v>
      </c>
      <c r="I33" s="609">
        <v>195.029</v>
      </c>
      <c r="J33" s="609">
        <v>67.047368000000006</v>
      </c>
      <c r="K33" s="609">
        <v>27.445246000000001</v>
      </c>
      <c r="L33" s="609">
        <v>9.4836000000000004E-2</v>
      </c>
      <c r="M33" s="609">
        <v>3.4412630000000002</v>
      </c>
      <c r="N33" s="609"/>
      <c r="O33" s="351" t="s">
        <v>298</v>
      </c>
    </row>
    <row r="34" spans="1:15" ht="12" customHeight="1">
      <c r="A34" s="607"/>
      <c r="B34" s="330" t="s">
        <v>704</v>
      </c>
      <c r="C34" s="608">
        <v>1762.572394</v>
      </c>
      <c r="D34" s="609">
        <v>157.21898400000001</v>
      </c>
      <c r="E34" s="609">
        <v>110.56125400000001</v>
      </c>
      <c r="F34" s="609">
        <v>26.671365000000002</v>
      </c>
      <c r="G34" s="609">
        <v>8.6621539999999992</v>
      </c>
      <c r="H34" s="609">
        <v>11.868296000000001</v>
      </c>
      <c r="I34" s="609">
        <v>891.72627499999999</v>
      </c>
      <c r="J34" s="609">
        <v>289.79271599999998</v>
      </c>
      <c r="K34" s="609">
        <v>94.962261999999996</v>
      </c>
      <c r="L34" s="609">
        <v>139.10843199999999</v>
      </c>
      <c r="M34" s="609">
        <v>41.548023999999998</v>
      </c>
      <c r="N34" s="609"/>
      <c r="O34" s="351" t="s">
        <v>299</v>
      </c>
    </row>
    <row r="35" spans="1:15" ht="12" customHeight="1">
      <c r="A35" s="607">
        <v>2000</v>
      </c>
      <c r="B35" s="330" t="s">
        <v>20</v>
      </c>
      <c r="C35" s="608">
        <v>3308.1448959999998</v>
      </c>
      <c r="D35" s="609">
        <v>1203.038904</v>
      </c>
      <c r="E35" s="609">
        <v>1046.6936740000001</v>
      </c>
      <c r="F35" s="609">
        <v>106.70034699999999</v>
      </c>
      <c r="G35" s="609">
        <v>287.58762999999999</v>
      </c>
      <c r="H35" s="609">
        <v>25.794619000000001</v>
      </c>
      <c r="I35" s="609">
        <v>1170.2416639999999</v>
      </c>
      <c r="J35" s="609">
        <v>380.687634</v>
      </c>
      <c r="K35" s="609">
        <v>111.607159</v>
      </c>
      <c r="L35" s="609">
        <v>107.931552</v>
      </c>
      <c r="M35" s="609">
        <v>51.403103999999999</v>
      </c>
      <c r="N35" s="609"/>
      <c r="O35" s="284" t="s">
        <v>20</v>
      </c>
    </row>
    <row r="36" spans="1:15" ht="12" customHeight="1">
      <c r="A36" s="607"/>
      <c r="B36" s="330" t="s">
        <v>703</v>
      </c>
      <c r="C36" s="608">
        <v>1443.479701</v>
      </c>
      <c r="D36" s="609">
        <v>1041.4671820000001</v>
      </c>
      <c r="E36" s="609">
        <v>930.92180499999995</v>
      </c>
      <c r="F36" s="609">
        <v>73.091059000000001</v>
      </c>
      <c r="G36" s="609">
        <v>275.81480900000003</v>
      </c>
      <c r="H36" s="609">
        <v>11.946842</v>
      </c>
      <c r="I36" s="609">
        <v>134.91904</v>
      </c>
      <c r="J36" s="609">
        <v>68.578433000000004</v>
      </c>
      <c r="K36" s="609">
        <v>23.793658000000001</v>
      </c>
      <c r="L36" s="609">
        <v>0.187782</v>
      </c>
      <c r="M36" s="609">
        <v>3.634417</v>
      </c>
      <c r="N36" s="609"/>
      <c r="O36" s="351" t="s">
        <v>298</v>
      </c>
    </row>
    <row r="37" spans="1:15" ht="12" customHeight="1">
      <c r="A37" s="607"/>
      <c r="B37" s="330" t="s">
        <v>704</v>
      </c>
      <c r="C37" s="608">
        <v>1856.328608</v>
      </c>
      <c r="D37" s="609">
        <v>160.99123700000001</v>
      </c>
      <c r="E37" s="609">
        <v>115.551945</v>
      </c>
      <c r="F37" s="609">
        <v>33.565238999999998</v>
      </c>
      <c r="G37" s="609">
        <v>11.700497</v>
      </c>
      <c r="H37" s="609">
        <v>13.839841</v>
      </c>
      <c r="I37" s="609">
        <v>1031.1440789999999</v>
      </c>
      <c r="J37" s="609">
        <v>311.07590399999998</v>
      </c>
      <c r="K37" s="609">
        <v>87.788336999999999</v>
      </c>
      <c r="L37" s="609">
        <v>107.73186800000001</v>
      </c>
      <c r="M37" s="609">
        <v>47.694065000000002</v>
      </c>
      <c r="N37" s="609"/>
      <c r="O37" s="351" t="s">
        <v>299</v>
      </c>
    </row>
    <row r="38" spans="1:15" ht="12" customHeight="1">
      <c r="A38" s="607">
        <v>2001</v>
      </c>
      <c r="B38" s="330" t="s">
        <v>20</v>
      </c>
      <c r="C38" s="608">
        <v>3932.1187839999998</v>
      </c>
      <c r="D38" s="609">
        <v>1181.7893670000001</v>
      </c>
      <c r="E38" s="609">
        <v>846.67340200000001</v>
      </c>
      <c r="F38" s="609">
        <v>206.95791600000001</v>
      </c>
      <c r="G38" s="609">
        <v>155.38631100000001</v>
      </c>
      <c r="H38" s="609">
        <v>27.359643999999999</v>
      </c>
      <c r="I38" s="609">
        <v>1353.769344</v>
      </c>
      <c r="J38" s="609">
        <v>714.13271499999996</v>
      </c>
      <c r="K38" s="609">
        <v>122.200351</v>
      </c>
      <c r="L38" s="609">
        <v>136.224512</v>
      </c>
      <c r="M38" s="609">
        <v>66.137332000000001</v>
      </c>
      <c r="N38" s="609"/>
      <c r="O38" s="284" t="s">
        <v>20</v>
      </c>
    </row>
    <row r="39" spans="1:15" ht="12" customHeight="1">
      <c r="A39" s="607"/>
      <c r="B39" s="330" t="s">
        <v>703</v>
      </c>
      <c r="C39" s="608">
        <v>1340.530884</v>
      </c>
      <c r="D39" s="609">
        <v>808.84200199999998</v>
      </c>
      <c r="E39" s="609">
        <v>713.37121100000002</v>
      </c>
      <c r="F39" s="609">
        <v>160.61918600000001</v>
      </c>
      <c r="G39" s="609">
        <v>136.91314700000001</v>
      </c>
      <c r="H39" s="609">
        <v>13.214465000000001</v>
      </c>
      <c r="I39" s="609">
        <v>198.42867799999999</v>
      </c>
      <c r="J39" s="609">
        <v>175.21832000000001</v>
      </c>
      <c r="K39" s="609">
        <v>28.789574000000002</v>
      </c>
      <c r="L39" s="609">
        <v>7.2293999999999997E-2</v>
      </c>
      <c r="M39" s="609">
        <v>4.896808</v>
      </c>
      <c r="N39" s="609"/>
      <c r="O39" s="351" t="s">
        <v>298</v>
      </c>
    </row>
    <row r="40" spans="1:15" ht="12" customHeight="1">
      <c r="A40" s="607"/>
      <c r="B40" s="330" t="s">
        <v>704</v>
      </c>
      <c r="C40" s="608">
        <v>2555.194888</v>
      </c>
      <c r="D40" s="609">
        <v>372.225549</v>
      </c>
      <c r="E40" s="609">
        <v>133.077359</v>
      </c>
      <c r="F40" s="609">
        <v>46.262824999999999</v>
      </c>
      <c r="G40" s="609">
        <v>18.473174</v>
      </c>
      <c r="H40" s="609">
        <v>14.137957999999999</v>
      </c>
      <c r="I40" s="609">
        <v>1150.663112</v>
      </c>
      <c r="J40" s="609">
        <v>537.60780899999997</v>
      </c>
      <c r="K40" s="609">
        <v>93.329480000000004</v>
      </c>
      <c r="L40" s="609">
        <v>135.716227</v>
      </c>
      <c r="M40" s="609">
        <v>61.159837000000003</v>
      </c>
      <c r="N40" s="609"/>
      <c r="O40" s="351" t="s">
        <v>299</v>
      </c>
    </row>
    <row r="41" spans="1:15" ht="12" customHeight="1">
      <c r="A41" s="607">
        <v>2002</v>
      </c>
      <c r="B41" s="330" t="s">
        <v>20</v>
      </c>
      <c r="C41" s="608">
        <v>3661.013344</v>
      </c>
      <c r="D41" s="609">
        <v>859.45445199999995</v>
      </c>
      <c r="E41" s="609">
        <v>735.72928999999999</v>
      </c>
      <c r="F41" s="609">
        <v>215.347205</v>
      </c>
      <c r="G41" s="609">
        <v>76.909271000000004</v>
      </c>
      <c r="H41" s="609">
        <v>23.436049000000001</v>
      </c>
      <c r="I41" s="609">
        <v>1242.55132</v>
      </c>
      <c r="J41" s="609">
        <v>626.44225200000005</v>
      </c>
      <c r="K41" s="609">
        <v>112.79223500000001</v>
      </c>
      <c r="L41" s="609">
        <v>160.254256</v>
      </c>
      <c r="M41" s="609">
        <v>72.145274000000001</v>
      </c>
      <c r="N41" s="609"/>
      <c r="O41" s="284" t="s">
        <v>20</v>
      </c>
    </row>
    <row r="42" spans="1:15" ht="12" customHeight="1">
      <c r="A42" s="607"/>
      <c r="B42" s="330" t="s">
        <v>703</v>
      </c>
      <c r="C42" s="608">
        <v>1458.298358</v>
      </c>
      <c r="D42" s="609">
        <v>686.93991400000004</v>
      </c>
      <c r="E42" s="609">
        <v>609.27499499999999</v>
      </c>
      <c r="F42" s="609">
        <v>169.53651500000001</v>
      </c>
      <c r="G42" s="609">
        <v>63.056379</v>
      </c>
      <c r="H42" s="609">
        <v>8.4708989999999993</v>
      </c>
      <c r="I42" s="609">
        <v>170.448938</v>
      </c>
      <c r="J42" s="609">
        <v>109.427982</v>
      </c>
      <c r="K42" s="609">
        <v>24.778863000000001</v>
      </c>
      <c r="L42" s="609">
        <v>6.5185999999999994E-2</v>
      </c>
      <c r="M42" s="609">
        <v>4.2944000000000004</v>
      </c>
      <c r="N42" s="609"/>
      <c r="O42" s="351" t="s">
        <v>298</v>
      </c>
    </row>
    <row r="43" spans="1:15" ht="12" customHeight="1">
      <c r="A43" s="607"/>
      <c r="B43" s="330" t="s">
        <v>704</v>
      </c>
      <c r="C43" s="608">
        <v>2197.1635350000001</v>
      </c>
      <c r="D43" s="609">
        <v>171.812512</v>
      </c>
      <c r="E43" s="609">
        <v>126.118837</v>
      </c>
      <c r="F43" s="609">
        <v>45.761071999999999</v>
      </c>
      <c r="G43" s="609">
        <v>13.811278</v>
      </c>
      <c r="H43" s="609">
        <v>14.945943</v>
      </c>
      <c r="I43" s="609">
        <v>1069.7420440000001</v>
      </c>
      <c r="J43" s="609">
        <v>515.59211700000003</v>
      </c>
      <c r="K43" s="609">
        <v>87.932177999999993</v>
      </c>
      <c r="L43" s="609">
        <v>160.155832</v>
      </c>
      <c r="M43" s="609">
        <v>67.817261999999999</v>
      </c>
      <c r="N43" s="609"/>
      <c r="O43" s="351" t="s">
        <v>299</v>
      </c>
    </row>
    <row r="44" spans="1:15" ht="12" customHeight="1">
      <c r="A44" s="607">
        <v>2003</v>
      </c>
      <c r="B44" s="330" t="s">
        <v>20</v>
      </c>
      <c r="C44" s="608">
        <v>3942.1723499999998</v>
      </c>
      <c r="D44" s="609">
        <v>960.37934900000005</v>
      </c>
      <c r="E44" s="609">
        <v>831.62026200000003</v>
      </c>
      <c r="F44" s="609">
        <v>375.73639300000002</v>
      </c>
      <c r="G44" s="609">
        <v>142.69108299999999</v>
      </c>
      <c r="H44" s="609">
        <v>23.652229999999999</v>
      </c>
      <c r="I44" s="609">
        <v>1202.8984069999999</v>
      </c>
      <c r="J44" s="609">
        <v>740.41797399999996</v>
      </c>
      <c r="K44" s="609">
        <v>129.56068400000001</v>
      </c>
      <c r="L44" s="609">
        <v>161.83653899999999</v>
      </c>
      <c r="M44" s="609">
        <v>97.650631000000004</v>
      </c>
      <c r="N44" s="609"/>
      <c r="O44" s="284" t="s">
        <v>20</v>
      </c>
    </row>
    <row r="45" spans="1:15" ht="12" customHeight="1">
      <c r="A45" s="607"/>
      <c r="B45" s="330" t="s">
        <v>703</v>
      </c>
      <c r="C45" s="608">
        <v>1604.809849</v>
      </c>
      <c r="D45" s="609">
        <v>746.74590499999999</v>
      </c>
      <c r="E45" s="609">
        <v>664.22493399999996</v>
      </c>
      <c r="F45" s="609">
        <v>293.60789999999997</v>
      </c>
      <c r="G45" s="609">
        <v>121.73221700000001</v>
      </c>
      <c r="H45" s="609">
        <v>10.412011</v>
      </c>
      <c r="I45" s="609">
        <v>178.08248</v>
      </c>
      <c r="J45" s="609">
        <v>136.53012000000001</v>
      </c>
      <c r="K45" s="609">
        <v>27.633773999999999</v>
      </c>
      <c r="L45" s="609">
        <v>4.4542999999999999E-2</v>
      </c>
      <c r="M45" s="609">
        <v>5.586341</v>
      </c>
      <c r="N45" s="609"/>
      <c r="O45" s="351" t="s">
        <v>298</v>
      </c>
    </row>
    <row r="46" spans="1:15" ht="12" customHeight="1">
      <c r="A46" s="607"/>
      <c r="B46" s="330" t="s">
        <v>704</v>
      </c>
      <c r="C46" s="608">
        <v>2329.9737070000001</v>
      </c>
      <c r="D46" s="609">
        <v>212.65121600000001</v>
      </c>
      <c r="E46" s="609">
        <v>166.90445500000001</v>
      </c>
      <c r="F46" s="609">
        <v>81.959400000000002</v>
      </c>
      <c r="G46" s="609">
        <v>20.844241</v>
      </c>
      <c r="H46" s="609">
        <v>13.154085</v>
      </c>
      <c r="I46" s="609">
        <v>1021.862989</v>
      </c>
      <c r="J46" s="609">
        <v>602.56969900000001</v>
      </c>
      <c r="K46" s="609">
        <v>101.827232</v>
      </c>
      <c r="L46" s="609">
        <v>161.623177</v>
      </c>
      <c r="M46" s="609">
        <v>91.871887999999998</v>
      </c>
      <c r="N46" s="609"/>
      <c r="O46" s="351" t="s">
        <v>299</v>
      </c>
    </row>
    <row r="47" spans="1:15" ht="12" customHeight="1">
      <c r="A47" s="607">
        <v>2004</v>
      </c>
      <c r="B47" s="330" t="s">
        <v>20</v>
      </c>
      <c r="C47" s="608">
        <v>4869.5821159999996</v>
      </c>
      <c r="D47" s="609">
        <v>971.34827700000005</v>
      </c>
      <c r="E47" s="609">
        <v>832.26091599999995</v>
      </c>
      <c r="F47" s="609">
        <v>544.84717699999999</v>
      </c>
      <c r="G47" s="609">
        <v>85.347142000000005</v>
      </c>
      <c r="H47" s="609">
        <v>21.670553000000002</v>
      </c>
      <c r="I47" s="609">
        <v>1683.751841</v>
      </c>
      <c r="J47" s="609">
        <v>1108.6824779999999</v>
      </c>
      <c r="K47" s="609">
        <v>155.76740100000001</v>
      </c>
      <c r="L47" s="609">
        <v>187.19986800000001</v>
      </c>
      <c r="M47" s="609">
        <v>127.08264699999999</v>
      </c>
      <c r="N47" s="609"/>
      <c r="O47" s="284" t="s">
        <v>20</v>
      </c>
    </row>
    <row r="48" spans="1:15" ht="12" customHeight="1">
      <c r="A48" s="607"/>
      <c r="B48" s="330" t="s">
        <v>703</v>
      </c>
      <c r="C48" s="608">
        <v>1714.253293</v>
      </c>
      <c r="D48" s="609">
        <v>705.71943499999998</v>
      </c>
      <c r="E48" s="609">
        <v>614.66508199999998</v>
      </c>
      <c r="F48" s="609">
        <v>421.84738599999997</v>
      </c>
      <c r="G48" s="609">
        <v>65.593823</v>
      </c>
      <c r="H48" s="609">
        <v>11.656817999999999</v>
      </c>
      <c r="I48" s="609">
        <v>266.659717</v>
      </c>
      <c r="J48" s="609">
        <v>212.72146599999999</v>
      </c>
      <c r="K48" s="609">
        <v>41.642409000000001</v>
      </c>
      <c r="L48" s="609">
        <v>7.6247999999999996E-2</v>
      </c>
      <c r="M48" s="609">
        <v>5.818613</v>
      </c>
      <c r="N48" s="609"/>
      <c r="O48" s="351" t="s">
        <v>298</v>
      </c>
    </row>
    <row r="49" spans="1:15" ht="12" customHeight="1">
      <c r="A49" s="607"/>
      <c r="B49" s="330" t="s">
        <v>704</v>
      </c>
      <c r="C49" s="608">
        <v>3151.9158189999998</v>
      </c>
      <c r="D49" s="609">
        <v>265.35374100000001</v>
      </c>
      <c r="E49" s="609">
        <v>217.424375</v>
      </c>
      <c r="F49" s="609">
        <v>122.975978</v>
      </c>
      <c r="G49" s="609">
        <v>19.746969</v>
      </c>
      <c r="H49" s="609">
        <v>10.008575</v>
      </c>
      <c r="I49" s="609">
        <v>1415.566785</v>
      </c>
      <c r="J49" s="609">
        <v>895.05596400000002</v>
      </c>
      <c r="K49" s="609">
        <v>114.115467</v>
      </c>
      <c r="L49" s="609">
        <v>187.119652</v>
      </c>
      <c r="M49" s="609">
        <v>121.232282</v>
      </c>
      <c r="N49" s="609"/>
      <c r="O49" s="351" t="s">
        <v>299</v>
      </c>
    </row>
    <row r="50" spans="1:15" ht="12" customHeight="1">
      <c r="A50" s="607">
        <v>2005</v>
      </c>
      <c r="B50" s="330" t="s">
        <v>20</v>
      </c>
      <c r="C50" s="608">
        <v>5693.9094960000002</v>
      </c>
      <c r="D50" s="609">
        <v>1744.8486359999999</v>
      </c>
      <c r="E50" s="609">
        <v>1591.1064759999999</v>
      </c>
      <c r="F50" s="609">
        <v>810.01620400000002</v>
      </c>
      <c r="G50" s="609">
        <v>376.25272899999999</v>
      </c>
      <c r="H50" s="609">
        <v>27.698996999999999</v>
      </c>
      <c r="I50" s="609">
        <v>1660.2705880000001</v>
      </c>
      <c r="J50" s="609">
        <v>678.62084500000003</v>
      </c>
      <c r="K50" s="609">
        <v>187.761518</v>
      </c>
      <c r="L50" s="609">
        <v>224.63152700000001</v>
      </c>
      <c r="M50" s="609">
        <v>167.99221</v>
      </c>
      <c r="N50" s="609"/>
      <c r="O50" s="284" t="s">
        <v>20</v>
      </c>
    </row>
    <row r="51" spans="1:15" ht="12" customHeight="1">
      <c r="A51" s="607"/>
      <c r="B51" s="330" t="s">
        <v>703</v>
      </c>
      <c r="C51" s="608">
        <v>2773.5433819999998</v>
      </c>
      <c r="D51" s="609">
        <v>1404.7225619999999</v>
      </c>
      <c r="E51" s="609">
        <v>1300.6604110000001</v>
      </c>
      <c r="F51" s="609">
        <v>640.44804599999998</v>
      </c>
      <c r="G51" s="609">
        <v>344.746487</v>
      </c>
      <c r="H51" s="609">
        <v>14.921953</v>
      </c>
      <c r="I51" s="609">
        <v>288.76527299999998</v>
      </c>
      <c r="J51" s="609">
        <v>178.67861199999999</v>
      </c>
      <c r="K51" s="609">
        <v>39.300579999999997</v>
      </c>
      <c r="L51" s="609">
        <v>0.102823</v>
      </c>
      <c r="M51" s="609">
        <v>11.86984</v>
      </c>
      <c r="N51" s="609"/>
      <c r="O51" s="351" t="s">
        <v>298</v>
      </c>
    </row>
    <row r="52" spans="1:15" ht="12" customHeight="1">
      <c r="A52" s="607"/>
      <c r="B52" s="330" t="s">
        <v>704</v>
      </c>
      <c r="C52" s="608">
        <v>2915.0107459999999</v>
      </c>
      <c r="D52" s="609">
        <v>339.31062700000001</v>
      </c>
      <c r="E52" s="609">
        <v>289.95865099999997</v>
      </c>
      <c r="F52" s="609">
        <v>169.245643</v>
      </c>
      <c r="G52" s="609">
        <v>31.482986</v>
      </c>
      <c r="H52" s="609">
        <v>12.777044999999999</v>
      </c>
      <c r="I52" s="609">
        <v>1368.8174280000001</v>
      </c>
      <c r="J52" s="609">
        <v>498.758081</v>
      </c>
      <c r="K52" s="609">
        <v>148.39736400000001</v>
      </c>
      <c r="L52" s="609">
        <v>224.528704</v>
      </c>
      <c r="M52" s="609">
        <v>156.102228</v>
      </c>
      <c r="N52" s="609"/>
      <c r="O52" s="351" t="s">
        <v>299</v>
      </c>
    </row>
    <row r="53" spans="1:15" ht="12" customHeight="1">
      <c r="A53" s="607">
        <v>2006</v>
      </c>
      <c r="B53" s="330" t="s">
        <v>20</v>
      </c>
      <c r="C53" s="608">
        <v>6477.6960769999996</v>
      </c>
      <c r="D53" s="609">
        <v>1874.9223710000001</v>
      </c>
      <c r="E53" s="609">
        <v>1725.9611480000001</v>
      </c>
      <c r="F53" s="609">
        <v>936.3039</v>
      </c>
      <c r="G53" s="609">
        <v>407.83222999999998</v>
      </c>
      <c r="H53" s="609">
        <v>28.164926000000001</v>
      </c>
      <c r="I53" s="609">
        <v>1787.8102220000001</v>
      </c>
      <c r="J53" s="609">
        <v>684.51689399999998</v>
      </c>
      <c r="K53" s="609">
        <v>266.73101200000002</v>
      </c>
      <c r="L53" s="609">
        <v>224.38699700000001</v>
      </c>
      <c r="M53" s="609">
        <v>242.34266</v>
      </c>
      <c r="N53" s="609"/>
      <c r="O53" s="284" t="s">
        <v>20</v>
      </c>
    </row>
    <row r="54" spans="1:15" ht="12" customHeight="1">
      <c r="A54" s="607"/>
      <c r="B54" s="330" t="s">
        <v>703</v>
      </c>
      <c r="C54" s="608">
        <v>3124.9194550000002</v>
      </c>
      <c r="D54" s="609">
        <v>1478.6747009999999</v>
      </c>
      <c r="E54" s="609">
        <v>1387.6554739999999</v>
      </c>
      <c r="F54" s="609">
        <v>731.81329800000003</v>
      </c>
      <c r="G54" s="609">
        <v>370.546828</v>
      </c>
      <c r="H54" s="609">
        <v>14.819947000000001</v>
      </c>
      <c r="I54" s="609">
        <v>259.72297400000002</v>
      </c>
      <c r="J54" s="609">
        <v>142.49572900000001</v>
      </c>
      <c r="K54" s="609">
        <v>38.466523000000002</v>
      </c>
      <c r="L54" s="609">
        <v>6.6333000000000003E-2</v>
      </c>
      <c r="M54" s="609">
        <v>15.019017</v>
      </c>
      <c r="N54" s="609"/>
      <c r="O54" s="351" t="s">
        <v>298</v>
      </c>
    </row>
    <row r="55" spans="1:15" ht="12" customHeight="1">
      <c r="A55" s="607"/>
      <c r="B55" s="330" t="s">
        <v>704</v>
      </c>
      <c r="C55" s="608">
        <v>3346.6477159999999</v>
      </c>
      <c r="D55" s="609">
        <v>395.43633999999997</v>
      </c>
      <c r="E55" s="609">
        <v>337.86192</v>
      </c>
      <c r="F55" s="609">
        <v>204.48664199999999</v>
      </c>
      <c r="G55" s="609">
        <v>37.211739999999999</v>
      </c>
      <c r="H55" s="609">
        <v>13.343474000000001</v>
      </c>
      <c r="I55" s="609">
        <v>1525.3029200000001</v>
      </c>
      <c r="J55" s="609">
        <v>540.91787899999997</v>
      </c>
      <c r="K55" s="609">
        <v>228.16881699999999</v>
      </c>
      <c r="L55" s="609">
        <v>224.28206399999999</v>
      </c>
      <c r="M55" s="609">
        <v>227.20889199999999</v>
      </c>
      <c r="N55" s="609"/>
      <c r="O55" s="351" t="s">
        <v>299</v>
      </c>
    </row>
    <row r="56" spans="1:15" ht="12" customHeight="1">
      <c r="A56" s="607">
        <v>2007</v>
      </c>
      <c r="B56" s="330" t="s">
        <v>20</v>
      </c>
      <c r="C56" s="608">
        <v>7662.8304440000002</v>
      </c>
      <c r="D56" s="609">
        <v>2154.896236</v>
      </c>
      <c r="E56" s="609">
        <v>1972.659277</v>
      </c>
      <c r="F56" s="609">
        <v>851.713482</v>
      </c>
      <c r="G56" s="609">
        <v>726.84144500000002</v>
      </c>
      <c r="H56" s="609">
        <v>38.778655999999998</v>
      </c>
      <c r="I56" s="609">
        <v>1924.533623</v>
      </c>
      <c r="J56" s="609">
        <v>902.92041900000004</v>
      </c>
      <c r="K56" s="609">
        <v>318.92803700000002</v>
      </c>
      <c r="L56" s="609">
        <v>260.79921300000001</v>
      </c>
      <c r="M56" s="609">
        <v>355.51878900000003</v>
      </c>
      <c r="N56" s="609"/>
      <c r="O56" s="284" t="s">
        <v>20</v>
      </c>
    </row>
    <row r="57" spans="1:15" ht="12" customHeight="1">
      <c r="A57" s="607"/>
      <c r="B57" s="330" t="s">
        <v>703</v>
      </c>
      <c r="C57" s="608">
        <v>3799.8336789999998</v>
      </c>
      <c r="D57" s="609">
        <v>1728.0507379999999</v>
      </c>
      <c r="E57" s="609">
        <v>1613.179214</v>
      </c>
      <c r="F57" s="609">
        <v>636.15568399999995</v>
      </c>
      <c r="G57" s="609">
        <v>683.23308799999995</v>
      </c>
      <c r="H57" s="609">
        <v>21.275404000000002</v>
      </c>
      <c r="I57" s="609">
        <v>354.971901</v>
      </c>
      <c r="J57" s="609">
        <v>201.54441700000001</v>
      </c>
      <c r="K57" s="609">
        <v>58.85</v>
      </c>
      <c r="L57" s="609">
        <v>0.13204099999999999</v>
      </c>
      <c r="M57" s="609">
        <v>15.02276</v>
      </c>
      <c r="N57" s="609"/>
      <c r="O57" s="351" t="s">
        <v>298</v>
      </c>
    </row>
    <row r="58" spans="1:15" ht="12" customHeight="1">
      <c r="A58" s="607"/>
      <c r="B58" s="330" t="s">
        <v>704</v>
      </c>
      <c r="C58" s="608">
        <v>3856.6556970000001</v>
      </c>
      <c r="D58" s="609">
        <v>426.35036700000001</v>
      </c>
      <c r="E58" s="609">
        <v>359.228363</v>
      </c>
      <c r="F58" s="609">
        <v>215.53004999999999</v>
      </c>
      <c r="G58" s="609">
        <v>43.506492999999999</v>
      </c>
      <c r="H58" s="609">
        <v>17.502140000000001</v>
      </c>
      <c r="I58" s="609">
        <v>1566.3063509999999</v>
      </c>
      <c r="J58" s="609">
        <v>700.13174300000003</v>
      </c>
      <c r="K58" s="609">
        <v>259.99567500000001</v>
      </c>
      <c r="L58" s="609">
        <v>260.63706500000001</v>
      </c>
      <c r="M58" s="609">
        <v>340.109465</v>
      </c>
      <c r="N58" s="609"/>
      <c r="O58" s="351" t="s">
        <v>299</v>
      </c>
    </row>
    <row r="59" spans="1:15" ht="12" customHeight="1">
      <c r="A59" s="607">
        <v>2008</v>
      </c>
      <c r="B59" s="330" t="s">
        <v>20</v>
      </c>
      <c r="C59" s="608">
        <v>9591.3973750000005</v>
      </c>
      <c r="D59" s="609">
        <v>2648.8277899999998</v>
      </c>
      <c r="E59" s="609">
        <v>2458.1159790000002</v>
      </c>
      <c r="F59" s="609">
        <v>1172.817579</v>
      </c>
      <c r="G59" s="609">
        <v>878.136438</v>
      </c>
      <c r="H59" s="609">
        <v>41.271805000000001</v>
      </c>
      <c r="I59" s="609">
        <v>2303.4227350000001</v>
      </c>
      <c r="J59" s="609">
        <v>1268.130322</v>
      </c>
      <c r="K59" s="609">
        <v>388.07563199999998</v>
      </c>
      <c r="L59" s="609">
        <v>322.39897999999999</v>
      </c>
      <c r="M59" s="609">
        <v>486.64110799999997</v>
      </c>
      <c r="N59" s="609"/>
      <c r="O59" s="284" t="s">
        <v>20</v>
      </c>
    </row>
    <row r="60" spans="1:15" ht="12" customHeight="1">
      <c r="A60" s="607"/>
      <c r="B60" s="330" t="s">
        <v>703</v>
      </c>
      <c r="C60" s="608">
        <v>4752.6611050000001</v>
      </c>
      <c r="D60" s="609">
        <v>2112.6453799999999</v>
      </c>
      <c r="E60" s="609">
        <v>1990.626319</v>
      </c>
      <c r="F60" s="609">
        <v>877.57607399999995</v>
      </c>
      <c r="G60" s="609">
        <v>829.05920100000003</v>
      </c>
      <c r="H60" s="609">
        <v>22.722155000000001</v>
      </c>
      <c r="I60" s="609">
        <v>432.102913</v>
      </c>
      <c r="J60" s="609">
        <v>226.25368399999999</v>
      </c>
      <c r="K60" s="609">
        <v>71.872628000000006</v>
      </c>
      <c r="L60" s="609">
        <v>0.119815</v>
      </c>
      <c r="M60" s="609">
        <v>18.664904</v>
      </c>
      <c r="N60" s="609"/>
      <c r="O60" s="351" t="s">
        <v>298</v>
      </c>
    </row>
    <row r="61" spans="1:15" ht="12" customHeight="1">
      <c r="A61" s="607"/>
      <c r="B61" s="330" t="s">
        <v>704</v>
      </c>
      <c r="C61" s="608">
        <v>4831.8431849999997</v>
      </c>
      <c r="D61" s="609">
        <v>535.650487</v>
      </c>
      <c r="E61" s="609">
        <v>467.23853000000003</v>
      </c>
      <c r="F61" s="609">
        <v>295.188129</v>
      </c>
      <c r="G61" s="609">
        <v>48.991996999999998</v>
      </c>
      <c r="H61" s="609">
        <v>18.529733</v>
      </c>
      <c r="I61" s="609">
        <v>1867.714696</v>
      </c>
      <c r="J61" s="609">
        <v>1040.52232</v>
      </c>
      <c r="K61" s="609">
        <v>316.10275200000001</v>
      </c>
      <c r="L61" s="609">
        <v>322.272718</v>
      </c>
      <c r="M61" s="609">
        <v>467.96104000000003</v>
      </c>
      <c r="N61" s="609"/>
      <c r="O61" s="351" t="s">
        <v>299</v>
      </c>
    </row>
    <row r="62" spans="1:15" ht="12" customHeight="1">
      <c r="A62" s="607">
        <v>2009</v>
      </c>
      <c r="B62" s="330" t="s">
        <v>20</v>
      </c>
      <c r="C62" s="608">
        <v>6955.4373210000003</v>
      </c>
      <c r="D62" s="609">
        <v>1511.344476</v>
      </c>
      <c r="E62" s="609">
        <v>1320.5277390000001</v>
      </c>
      <c r="F62" s="609">
        <v>387.429686</v>
      </c>
      <c r="G62" s="609">
        <v>714.26074000000006</v>
      </c>
      <c r="H62" s="609">
        <v>58.252457</v>
      </c>
      <c r="I62" s="609">
        <v>2159.3139460000002</v>
      </c>
      <c r="J62" s="609">
        <v>794.41104199999995</v>
      </c>
      <c r="K62" s="609">
        <v>257.02739200000002</v>
      </c>
      <c r="L62" s="609">
        <v>140.57671199999999</v>
      </c>
      <c r="M62" s="609">
        <v>352.83330599999999</v>
      </c>
      <c r="N62" s="609"/>
      <c r="O62" s="284" t="s">
        <v>20</v>
      </c>
    </row>
    <row r="63" spans="1:15" ht="12" customHeight="1">
      <c r="A63" s="607"/>
      <c r="B63" s="330" t="s">
        <v>703</v>
      </c>
      <c r="C63" s="608">
        <v>3225.37246</v>
      </c>
      <c r="D63" s="609">
        <v>1103.895855</v>
      </c>
      <c r="E63" s="609">
        <v>992.82800599999996</v>
      </c>
      <c r="F63" s="609">
        <v>246.16641300000001</v>
      </c>
      <c r="G63" s="609">
        <v>670.70832199999995</v>
      </c>
      <c r="H63" s="609">
        <v>34.060218999999996</v>
      </c>
      <c r="I63" s="609">
        <v>393.97941600000001</v>
      </c>
      <c r="J63" s="609">
        <v>200.07549</v>
      </c>
      <c r="K63" s="609">
        <v>61.008507000000002</v>
      </c>
      <c r="L63" s="609">
        <v>0.13006899999999999</v>
      </c>
      <c r="M63" s="609">
        <v>16.306135000000001</v>
      </c>
      <c r="N63" s="609"/>
      <c r="O63" s="351" t="s">
        <v>298</v>
      </c>
    </row>
    <row r="64" spans="1:15" ht="12" customHeight="1">
      <c r="A64" s="607"/>
      <c r="B64" s="330" t="s">
        <v>704</v>
      </c>
      <c r="C64" s="608">
        <v>3722.181016</v>
      </c>
      <c r="D64" s="609">
        <v>406.81540799999999</v>
      </c>
      <c r="E64" s="609">
        <v>327.49158399999999</v>
      </c>
      <c r="F64" s="609">
        <v>141.18327400000001</v>
      </c>
      <c r="G64" s="609">
        <v>43.523941000000001</v>
      </c>
      <c r="H64" s="609">
        <v>24.116658000000001</v>
      </c>
      <c r="I64" s="609">
        <v>1761.3720000000001</v>
      </c>
      <c r="J64" s="609">
        <v>592.78044199999999</v>
      </c>
      <c r="K64" s="609">
        <v>195.89279300000001</v>
      </c>
      <c r="L64" s="609">
        <v>140.282715</v>
      </c>
      <c r="M64" s="609">
        <v>336.46243399999997</v>
      </c>
      <c r="N64" s="609"/>
      <c r="O64" s="351" t="s">
        <v>299</v>
      </c>
    </row>
    <row r="65" spans="1:15" ht="12" customHeight="1">
      <c r="A65" s="607">
        <v>2010</v>
      </c>
      <c r="B65" s="330" t="s">
        <v>20</v>
      </c>
      <c r="C65" s="669" t="s">
        <v>24</v>
      </c>
      <c r="D65" s="670" t="s">
        <v>24</v>
      </c>
      <c r="E65" s="670" t="s">
        <v>24</v>
      </c>
      <c r="F65" s="670" t="s">
        <v>24</v>
      </c>
      <c r="G65" s="670" t="s">
        <v>24</v>
      </c>
      <c r="H65" s="670" t="s">
        <v>24</v>
      </c>
      <c r="I65" s="670" t="s">
        <v>24</v>
      </c>
      <c r="J65" s="670" t="s">
        <v>24</v>
      </c>
      <c r="K65" s="670" t="s">
        <v>24</v>
      </c>
      <c r="L65" s="670" t="s">
        <v>24</v>
      </c>
      <c r="M65" s="670" t="s">
        <v>24</v>
      </c>
      <c r="N65" s="609"/>
      <c r="O65" s="284" t="s">
        <v>20</v>
      </c>
    </row>
    <row r="66" spans="1:15" ht="12" customHeight="1">
      <c r="A66" s="607"/>
      <c r="B66" s="330" t="s">
        <v>703</v>
      </c>
      <c r="C66" s="669" t="s">
        <v>24</v>
      </c>
      <c r="D66" s="670" t="s">
        <v>24</v>
      </c>
      <c r="E66" s="670" t="s">
        <v>24</v>
      </c>
      <c r="F66" s="670" t="s">
        <v>24</v>
      </c>
      <c r="G66" s="670" t="s">
        <v>24</v>
      </c>
      <c r="H66" s="670" t="s">
        <v>24</v>
      </c>
      <c r="I66" s="670" t="s">
        <v>24</v>
      </c>
      <c r="J66" s="670" t="s">
        <v>24</v>
      </c>
      <c r="K66" s="670" t="s">
        <v>24</v>
      </c>
      <c r="L66" s="670" t="s">
        <v>24</v>
      </c>
      <c r="M66" s="670" t="s">
        <v>24</v>
      </c>
      <c r="N66" s="609"/>
      <c r="O66" s="351" t="s">
        <v>298</v>
      </c>
    </row>
    <row r="67" spans="1:15" ht="12" customHeight="1">
      <c r="A67" s="607"/>
      <c r="B67" s="330" t="s">
        <v>704</v>
      </c>
      <c r="C67" s="669" t="s">
        <v>24</v>
      </c>
      <c r="D67" s="670" t="s">
        <v>24</v>
      </c>
      <c r="E67" s="670" t="s">
        <v>24</v>
      </c>
      <c r="F67" s="670" t="s">
        <v>24</v>
      </c>
      <c r="G67" s="670" t="s">
        <v>24</v>
      </c>
      <c r="H67" s="670" t="s">
        <v>24</v>
      </c>
      <c r="I67" s="670" t="s">
        <v>24</v>
      </c>
      <c r="J67" s="670" t="s">
        <v>24</v>
      </c>
      <c r="K67" s="670" t="s">
        <v>24</v>
      </c>
      <c r="L67" s="670" t="s">
        <v>24</v>
      </c>
      <c r="M67" s="670" t="s">
        <v>24</v>
      </c>
      <c r="N67" s="609"/>
      <c r="O67" s="351" t="s">
        <v>299</v>
      </c>
    </row>
    <row r="68" spans="1:15" ht="12" customHeight="1">
      <c r="A68" s="575"/>
      <c r="B68" s="575"/>
      <c r="C68" s="576"/>
      <c r="D68" s="286"/>
      <c r="E68" s="286"/>
      <c r="F68" s="286"/>
      <c r="G68" s="286"/>
      <c r="H68" s="286"/>
      <c r="I68" s="286"/>
      <c r="J68" s="286"/>
      <c r="K68" s="286"/>
      <c r="L68" s="286"/>
      <c r="M68" s="286"/>
      <c r="N68" s="185"/>
      <c r="O68" s="289"/>
    </row>
    <row r="69" spans="1:15" ht="12" customHeight="1">
      <c r="A69" s="577"/>
      <c r="B69" s="577"/>
      <c r="C69" s="578"/>
      <c r="D69" s="579"/>
      <c r="E69" s="579"/>
      <c r="F69" s="579"/>
      <c r="G69" s="579"/>
      <c r="H69" s="579"/>
      <c r="I69" s="579"/>
      <c r="J69" s="579"/>
      <c r="K69" s="579"/>
      <c r="L69" s="579"/>
      <c r="M69" s="579"/>
    </row>
    <row r="70" spans="1:15" ht="12" customHeight="1">
      <c r="A70" s="580" t="s">
        <v>700</v>
      </c>
      <c r="B70" s="19"/>
      <c r="C70" s="578"/>
      <c r="D70" s="20"/>
      <c r="E70" s="20"/>
      <c r="F70" s="20"/>
      <c r="G70" s="20"/>
      <c r="H70" s="20"/>
      <c r="I70" s="20"/>
      <c r="J70" s="20"/>
      <c r="K70" s="20"/>
      <c r="L70" s="579"/>
      <c r="M70" s="579"/>
    </row>
    <row r="71" spans="1:15" ht="12" customHeight="1">
      <c r="A71" s="580" t="s">
        <v>453</v>
      </c>
      <c r="B71" s="19"/>
      <c r="C71" s="578"/>
      <c r="D71" s="20"/>
      <c r="E71" s="20"/>
      <c r="F71" s="20"/>
      <c r="G71" s="20"/>
      <c r="H71" s="20"/>
      <c r="I71" s="20"/>
      <c r="J71" s="20"/>
      <c r="K71" s="20"/>
      <c r="L71" s="579"/>
      <c r="M71" s="579"/>
    </row>
    <row r="72" spans="1:15" ht="12" customHeight="1">
      <c r="A72" s="580" t="s">
        <v>454</v>
      </c>
      <c r="B72" s="581"/>
      <c r="C72" s="578"/>
      <c r="D72" s="579"/>
      <c r="E72" s="579"/>
      <c r="F72" s="579"/>
      <c r="G72" s="579"/>
      <c r="H72" s="579"/>
      <c r="I72" s="579"/>
      <c r="J72" s="579"/>
      <c r="K72" s="579"/>
      <c r="L72" s="579"/>
      <c r="M72" s="579"/>
    </row>
    <row r="73" spans="1:15" ht="12" customHeight="1">
      <c r="A73" s="330" t="s">
        <v>455</v>
      </c>
      <c r="D73" s="20"/>
      <c r="E73" s="20"/>
      <c r="F73" s="20"/>
      <c r="G73" s="20"/>
      <c r="H73" s="20"/>
      <c r="I73" s="20"/>
      <c r="J73" s="20"/>
      <c r="K73" s="20"/>
      <c r="L73" s="20"/>
      <c r="M73" s="20"/>
    </row>
    <row r="74" spans="1:15" ht="12" customHeight="1">
      <c r="A74" s="330" t="s">
        <v>456</v>
      </c>
      <c r="D74" s="20"/>
      <c r="E74" s="20"/>
      <c r="F74" s="20"/>
      <c r="G74" s="20"/>
      <c r="H74" s="20"/>
      <c r="I74" s="20"/>
      <c r="J74" s="20"/>
      <c r="K74" s="20"/>
      <c r="L74" s="20"/>
      <c r="M74" s="20"/>
    </row>
    <row r="75" spans="1:15" ht="12" customHeight="1">
      <c r="A75" s="11" t="s">
        <v>744</v>
      </c>
      <c r="D75" s="20"/>
      <c r="E75" s="20"/>
      <c r="F75" s="20"/>
      <c r="G75" s="20"/>
      <c r="H75" s="20"/>
      <c r="I75" s="20"/>
      <c r="J75" s="20"/>
      <c r="K75" s="20"/>
      <c r="L75" s="20"/>
      <c r="M75" s="20"/>
    </row>
    <row r="76" spans="1:15" ht="12" customHeight="1">
      <c r="A76" s="11" t="s">
        <v>394</v>
      </c>
      <c r="D76" s="20"/>
      <c r="E76" s="20"/>
      <c r="F76" s="20"/>
      <c r="G76" s="20"/>
      <c r="H76" s="20"/>
      <c r="I76" s="20"/>
      <c r="J76" s="20"/>
      <c r="K76" s="20"/>
      <c r="L76" s="20"/>
      <c r="M76" s="20"/>
    </row>
    <row r="77" spans="1:15" ht="12" customHeight="1">
      <c r="A77" s="11" t="s">
        <v>395</v>
      </c>
      <c r="D77" s="20"/>
      <c r="E77" s="20"/>
      <c r="F77" s="20"/>
      <c r="G77" s="20"/>
      <c r="H77" s="20"/>
      <c r="I77" s="20"/>
      <c r="J77" s="20"/>
      <c r="K77" s="20"/>
      <c r="L77" s="20"/>
      <c r="M77" s="20"/>
    </row>
    <row r="78" spans="1:15" ht="12" customHeight="1">
      <c r="A78" s="11"/>
      <c r="D78" s="20"/>
      <c r="E78" s="20"/>
      <c r="F78" s="20"/>
      <c r="G78" s="20"/>
      <c r="H78" s="20"/>
      <c r="I78" s="20"/>
      <c r="J78" s="20"/>
      <c r="K78" s="20"/>
      <c r="L78" s="20"/>
      <c r="M78" s="20"/>
    </row>
    <row r="79" spans="1:15" ht="12" customHeight="1">
      <c r="A79" s="284" t="s">
        <v>701</v>
      </c>
      <c r="D79" s="20"/>
      <c r="E79" s="20"/>
      <c r="F79" s="20"/>
      <c r="G79" s="20"/>
      <c r="H79" s="20"/>
      <c r="I79" s="20"/>
      <c r="J79" s="20"/>
      <c r="K79" s="20"/>
      <c r="L79" s="20"/>
      <c r="M79" s="20"/>
    </row>
    <row r="80" spans="1:15" ht="12" customHeight="1">
      <c r="A80" s="284" t="s">
        <v>306</v>
      </c>
      <c r="D80" s="20"/>
      <c r="E80" s="20"/>
      <c r="F80" s="20"/>
      <c r="G80" s="20"/>
      <c r="H80" s="20"/>
      <c r="I80" s="20"/>
      <c r="J80" s="20"/>
      <c r="K80" s="20"/>
      <c r="L80" s="20"/>
      <c r="M80" s="20"/>
    </row>
    <row r="81" spans="1:13" ht="12" customHeight="1">
      <c r="A81" s="284" t="s">
        <v>396</v>
      </c>
      <c r="D81" s="20"/>
      <c r="E81" s="20"/>
      <c r="F81" s="20"/>
      <c r="G81" s="20"/>
      <c r="H81" s="20"/>
      <c r="I81" s="20"/>
      <c r="J81" s="20"/>
      <c r="K81" s="20"/>
      <c r="L81" s="20"/>
      <c r="M81" s="20"/>
    </row>
    <row r="82" spans="1:13" ht="12" customHeight="1">
      <c r="A82" s="429" t="s">
        <v>457</v>
      </c>
      <c r="D82" s="20"/>
      <c r="E82" s="20"/>
      <c r="F82" s="20"/>
      <c r="G82" s="20"/>
      <c r="H82" s="20"/>
      <c r="I82" s="20"/>
      <c r="J82" s="20"/>
      <c r="K82" s="20"/>
      <c r="L82" s="20"/>
      <c r="M82" s="20"/>
    </row>
    <row r="83" spans="1:13" ht="12" customHeight="1">
      <c r="A83" s="429" t="s">
        <v>458</v>
      </c>
      <c r="D83" s="20"/>
      <c r="E83" s="20"/>
      <c r="F83" s="20"/>
      <c r="G83" s="20"/>
      <c r="H83" s="20"/>
      <c r="I83" s="20"/>
      <c r="J83" s="20"/>
      <c r="K83" s="20"/>
      <c r="L83" s="20"/>
      <c r="M83" s="20"/>
    </row>
    <row r="84" spans="1:13" ht="12" customHeight="1">
      <c r="A84" s="312" t="s">
        <v>745</v>
      </c>
      <c r="D84" s="20"/>
      <c r="E84" s="20"/>
      <c r="F84" s="20"/>
      <c r="G84" s="20"/>
      <c r="H84" s="20"/>
      <c r="I84" s="20"/>
      <c r="J84" s="20"/>
      <c r="K84" s="20"/>
      <c r="L84" s="20"/>
      <c r="M84" s="20"/>
    </row>
    <row r="85" spans="1:13" ht="12" customHeight="1">
      <c r="A85" s="312" t="s">
        <v>397</v>
      </c>
      <c r="D85" s="20"/>
      <c r="E85" s="20"/>
      <c r="F85" s="20"/>
      <c r="G85" s="20"/>
      <c r="H85" s="20"/>
      <c r="I85" s="20"/>
      <c r="J85" s="20"/>
      <c r="K85" s="20"/>
      <c r="L85" s="20"/>
      <c r="M85" s="20"/>
    </row>
    <row r="86" spans="1:13" ht="12" customHeight="1">
      <c r="A86" s="312" t="s">
        <v>398</v>
      </c>
      <c r="D86" s="20"/>
      <c r="E86" s="20"/>
      <c r="F86" s="20"/>
      <c r="G86" s="20"/>
      <c r="H86" s="20"/>
      <c r="I86" s="20"/>
      <c r="J86" s="20"/>
      <c r="K86" s="20"/>
      <c r="L86" s="20"/>
      <c r="M86" s="20"/>
    </row>
    <row r="87" spans="1:13" ht="12" customHeight="1">
      <c r="D87" s="20"/>
      <c r="E87" s="20"/>
      <c r="F87" s="20"/>
      <c r="G87" s="20"/>
      <c r="H87" s="20"/>
      <c r="I87" s="20"/>
      <c r="J87" s="20"/>
      <c r="K87" s="20"/>
      <c r="L87" s="20"/>
      <c r="M87" s="20"/>
    </row>
    <row r="88" spans="1:13" ht="12" customHeight="1">
      <c r="D88" s="20"/>
      <c r="E88" s="20"/>
      <c r="F88" s="20"/>
      <c r="G88" s="20"/>
      <c r="H88" s="20"/>
      <c r="I88" s="20"/>
      <c r="J88" s="20"/>
      <c r="K88" s="20"/>
      <c r="L88" s="20"/>
      <c r="M88" s="20"/>
    </row>
    <row r="89" spans="1:13" ht="12" customHeight="1">
      <c r="D89" s="20"/>
      <c r="E89" s="20"/>
      <c r="F89" s="20"/>
      <c r="G89" s="20"/>
      <c r="H89" s="20"/>
      <c r="I89" s="20"/>
      <c r="J89" s="20"/>
      <c r="K89" s="20"/>
      <c r="L89" s="20"/>
      <c r="M89" s="20"/>
    </row>
    <row r="90" spans="1:13" ht="12" customHeight="1">
      <c r="D90" s="20"/>
      <c r="E90" s="20"/>
      <c r="F90" s="20"/>
      <c r="G90" s="20"/>
      <c r="H90" s="20"/>
      <c r="I90" s="20"/>
      <c r="J90" s="20"/>
      <c r="K90" s="20"/>
      <c r="L90" s="20"/>
      <c r="M90" s="20"/>
    </row>
    <row r="91" spans="1:13" ht="12" customHeight="1">
      <c r="D91" s="20"/>
      <c r="E91" s="20"/>
      <c r="F91" s="20"/>
      <c r="G91" s="20"/>
      <c r="H91" s="20"/>
      <c r="I91" s="20"/>
      <c r="J91" s="20"/>
      <c r="K91" s="20"/>
      <c r="L91" s="20"/>
      <c r="M91" s="20"/>
    </row>
    <row r="92" spans="1:13" ht="12" customHeight="1">
      <c r="D92" s="20"/>
      <c r="E92" s="20"/>
      <c r="F92" s="20"/>
      <c r="G92" s="20"/>
      <c r="H92" s="20"/>
      <c r="I92" s="20"/>
      <c r="J92" s="20"/>
      <c r="K92" s="20"/>
      <c r="L92" s="20"/>
      <c r="M92" s="20"/>
    </row>
    <row r="93" spans="1:13" ht="12" customHeight="1">
      <c r="D93" s="20"/>
      <c r="E93" s="20"/>
      <c r="F93" s="20"/>
      <c r="G93" s="20"/>
      <c r="H93" s="20"/>
      <c r="I93" s="20"/>
      <c r="J93" s="20"/>
      <c r="K93" s="20"/>
      <c r="L93" s="20"/>
      <c r="M93" s="20"/>
    </row>
    <row r="94" spans="1:13" ht="12" customHeight="1">
      <c r="D94" s="20"/>
      <c r="E94" s="20"/>
      <c r="F94" s="20"/>
      <c r="G94" s="20"/>
      <c r="H94" s="20"/>
      <c r="I94" s="20"/>
      <c r="J94" s="20"/>
      <c r="K94" s="20"/>
      <c r="L94" s="20"/>
      <c r="M94" s="20"/>
    </row>
    <row r="95" spans="1:13" ht="12" customHeight="1">
      <c r="D95" s="20"/>
      <c r="E95" s="20"/>
      <c r="F95" s="20"/>
      <c r="G95" s="20"/>
      <c r="H95" s="20"/>
      <c r="I95" s="20"/>
      <c r="J95" s="20"/>
      <c r="K95" s="20"/>
      <c r="L95" s="20"/>
      <c r="M95" s="20"/>
    </row>
    <row r="96" spans="1:13" ht="12" customHeight="1">
      <c r="D96" s="20"/>
      <c r="E96" s="20"/>
      <c r="F96" s="20"/>
      <c r="G96" s="20"/>
      <c r="H96" s="20"/>
      <c r="I96" s="20"/>
      <c r="J96" s="20"/>
      <c r="K96" s="20"/>
      <c r="L96" s="20"/>
      <c r="M96" s="20"/>
    </row>
    <row r="97" spans="4:13" ht="12" customHeight="1">
      <c r="D97" s="20"/>
      <c r="E97" s="20"/>
      <c r="F97" s="20"/>
      <c r="G97" s="20"/>
      <c r="H97" s="20"/>
      <c r="I97" s="20"/>
      <c r="J97" s="20"/>
      <c r="K97" s="20"/>
      <c r="L97" s="20"/>
      <c r="M97" s="20"/>
    </row>
    <row r="98" spans="4:13" ht="12" customHeight="1">
      <c r="D98" s="20"/>
      <c r="E98" s="20"/>
      <c r="F98" s="20"/>
      <c r="G98" s="20"/>
      <c r="H98" s="20"/>
      <c r="I98" s="20"/>
      <c r="J98" s="20"/>
      <c r="K98" s="20"/>
      <c r="L98" s="20"/>
      <c r="M98" s="20"/>
    </row>
    <row r="99" spans="4:13" ht="12" customHeight="1">
      <c r="D99" s="20"/>
      <c r="E99" s="20"/>
      <c r="F99" s="20"/>
      <c r="G99" s="20"/>
      <c r="H99" s="20"/>
      <c r="I99" s="20"/>
      <c r="J99" s="20"/>
      <c r="K99" s="20"/>
      <c r="L99" s="20"/>
      <c r="M99" s="20"/>
    </row>
    <row r="100" spans="4:13" ht="12" customHeight="1">
      <c r="D100" s="20"/>
      <c r="E100" s="20"/>
      <c r="F100" s="20"/>
      <c r="G100" s="20"/>
      <c r="H100" s="20"/>
      <c r="I100" s="20"/>
      <c r="J100" s="20"/>
      <c r="K100" s="20"/>
      <c r="L100" s="20"/>
      <c r="M100" s="20"/>
    </row>
    <row r="101" spans="4:13" ht="12" customHeight="1">
      <c r="D101" s="20"/>
      <c r="E101" s="20"/>
      <c r="F101" s="20"/>
      <c r="G101" s="20"/>
      <c r="H101" s="20"/>
      <c r="I101" s="20"/>
      <c r="J101" s="20"/>
      <c r="K101" s="20"/>
      <c r="L101" s="20"/>
      <c r="M101" s="20"/>
    </row>
    <row r="102" spans="4:13" ht="12" customHeight="1">
      <c r="D102" s="20"/>
      <c r="E102" s="20"/>
      <c r="F102" s="20"/>
      <c r="G102" s="20"/>
      <c r="H102" s="20"/>
      <c r="I102" s="20"/>
      <c r="J102" s="20"/>
      <c r="K102" s="20"/>
      <c r="L102" s="20"/>
      <c r="M102" s="20"/>
    </row>
    <row r="103" spans="4:13" ht="12" customHeight="1">
      <c r="D103" s="20"/>
      <c r="E103" s="20"/>
      <c r="F103" s="20"/>
      <c r="G103" s="20"/>
      <c r="H103" s="20"/>
      <c r="I103" s="20"/>
      <c r="J103" s="20"/>
      <c r="K103" s="20"/>
      <c r="L103" s="20"/>
      <c r="M103" s="20"/>
    </row>
    <row r="104" spans="4:13" ht="12" customHeight="1">
      <c r="D104" s="20"/>
      <c r="E104" s="20"/>
      <c r="F104" s="20"/>
      <c r="G104" s="20"/>
      <c r="H104" s="20"/>
      <c r="I104" s="20"/>
      <c r="J104" s="20"/>
      <c r="K104" s="20"/>
      <c r="L104" s="20"/>
      <c r="M104" s="20"/>
    </row>
    <row r="105" spans="4:13" ht="12" customHeight="1">
      <c r="D105" s="20"/>
      <c r="E105" s="20"/>
      <c r="F105" s="20"/>
      <c r="G105" s="20"/>
      <c r="H105" s="20"/>
      <c r="I105" s="20"/>
      <c r="J105" s="20"/>
      <c r="K105" s="20"/>
      <c r="L105" s="20"/>
      <c r="M105" s="20"/>
    </row>
    <row r="106" spans="4:13" ht="12" customHeight="1">
      <c r="D106" s="20"/>
      <c r="E106" s="20"/>
      <c r="F106" s="20"/>
      <c r="G106" s="20"/>
      <c r="H106" s="20"/>
      <c r="I106" s="20"/>
      <c r="J106" s="20"/>
      <c r="K106" s="20"/>
      <c r="L106" s="20"/>
      <c r="M106" s="20"/>
    </row>
    <row r="107" spans="4:13" ht="12" customHeight="1">
      <c r="D107" s="20"/>
      <c r="E107" s="20"/>
      <c r="F107" s="20"/>
      <c r="G107" s="20"/>
      <c r="H107" s="20"/>
      <c r="I107" s="20"/>
      <c r="J107" s="20"/>
      <c r="K107" s="20"/>
      <c r="L107" s="20"/>
      <c r="M107" s="20"/>
    </row>
    <row r="108" spans="4:13" ht="12" customHeight="1">
      <c r="D108" s="20"/>
      <c r="E108" s="20"/>
      <c r="F108" s="20"/>
      <c r="G108" s="20"/>
      <c r="H108" s="20"/>
      <c r="I108" s="20"/>
      <c r="J108" s="20"/>
      <c r="K108" s="20"/>
      <c r="L108" s="20"/>
      <c r="M108" s="20"/>
    </row>
    <row r="109" spans="4:13" ht="12" customHeight="1">
      <c r="D109" s="20"/>
      <c r="E109" s="20"/>
      <c r="F109" s="20"/>
      <c r="G109" s="20"/>
      <c r="H109" s="20"/>
      <c r="I109" s="20"/>
      <c r="J109" s="20"/>
      <c r="K109" s="20"/>
      <c r="L109" s="20"/>
      <c r="M109" s="20"/>
    </row>
    <row r="110" spans="4:13" ht="12" customHeight="1">
      <c r="D110" s="20"/>
      <c r="E110" s="20"/>
      <c r="F110" s="20"/>
      <c r="G110" s="20"/>
      <c r="H110" s="20"/>
      <c r="I110" s="20"/>
      <c r="J110" s="20"/>
      <c r="K110" s="20"/>
      <c r="L110" s="20"/>
      <c r="M110" s="20"/>
    </row>
    <row r="111" spans="4:13" ht="12" customHeight="1">
      <c r="D111" s="20"/>
      <c r="E111" s="20"/>
      <c r="F111" s="20"/>
      <c r="G111" s="20"/>
      <c r="H111" s="20"/>
      <c r="I111" s="20"/>
      <c r="J111" s="20"/>
      <c r="K111" s="20"/>
      <c r="L111" s="20"/>
      <c r="M111" s="20"/>
    </row>
    <row r="112" spans="4:13" ht="12" customHeight="1">
      <c r="D112" s="20"/>
      <c r="E112" s="20"/>
      <c r="F112" s="20"/>
      <c r="G112" s="20"/>
      <c r="H112" s="20"/>
      <c r="I112" s="20"/>
      <c r="J112" s="20"/>
      <c r="K112" s="20"/>
      <c r="L112" s="20"/>
      <c r="M112" s="20"/>
    </row>
    <row r="113" spans="4:13" ht="12" customHeight="1">
      <c r="D113" s="20"/>
      <c r="E113" s="20"/>
      <c r="F113" s="20"/>
      <c r="G113" s="20"/>
      <c r="H113" s="20"/>
      <c r="I113" s="20"/>
      <c r="J113" s="20"/>
      <c r="K113" s="20"/>
      <c r="L113" s="20"/>
      <c r="M113" s="20"/>
    </row>
    <row r="114" spans="4:13" ht="12" customHeight="1">
      <c r="D114" s="20"/>
      <c r="E114" s="20"/>
      <c r="F114" s="20"/>
      <c r="G114" s="20"/>
      <c r="H114" s="20"/>
      <c r="I114" s="20"/>
      <c r="J114" s="20"/>
      <c r="K114" s="20"/>
      <c r="L114" s="20"/>
      <c r="M114" s="20"/>
    </row>
    <row r="115" spans="4:13" ht="12" customHeight="1">
      <c r="D115" s="20"/>
      <c r="E115" s="20"/>
      <c r="F115" s="20"/>
      <c r="G115" s="20"/>
      <c r="H115" s="20"/>
      <c r="I115" s="20"/>
      <c r="J115" s="20"/>
      <c r="K115" s="20"/>
      <c r="L115" s="20"/>
      <c r="M115" s="20"/>
    </row>
    <row r="116" spans="4:13" ht="12" customHeight="1">
      <c r="D116" s="20"/>
      <c r="E116" s="20"/>
      <c r="F116" s="20"/>
      <c r="G116" s="20"/>
      <c r="H116" s="20"/>
      <c r="I116" s="20"/>
      <c r="J116" s="20"/>
      <c r="K116" s="20"/>
      <c r="L116" s="20"/>
      <c r="M116" s="20"/>
    </row>
    <row r="117" spans="4:13" ht="12" customHeight="1">
      <c r="D117" s="20"/>
      <c r="E117" s="20"/>
      <c r="F117" s="20"/>
      <c r="G117" s="20"/>
      <c r="H117" s="20"/>
      <c r="I117" s="20"/>
      <c r="J117" s="20"/>
      <c r="K117" s="20"/>
      <c r="L117" s="20"/>
      <c r="M117" s="20"/>
    </row>
    <row r="118" spans="4:13" ht="12" customHeight="1">
      <c r="D118" s="20"/>
      <c r="E118" s="20"/>
      <c r="F118" s="20"/>
      <c r="G118" s="20"/>
      <c r="H118" s="20"/>
      <c r="I118" s="20"/>
      <c r="J118" s="20"/>
      <c r="K118" s="20"/>
      <c r="L118" s="20"/>
      <c r="M118" s="20"/>
    </row>
    <row r="119" spans="4:13" ht="12" customHeight="1">
      <c r="D119" s="20"/>
      <c r="E119" s="20"/>
      <c r="F119" s="20"/>
      <c r="G119" s="20"/>
      <c r="H119" s="20"/>
      <c r="I119" s="20"/>
      <c r="J119" s="20"/>
      <c r="K119" s="20"/>
      <c r="L119" s="20"/>
      <c r="M119" s="20"/>
    </row>
    <row r="120" spans="4:13" ht="12" customHeight="1">
      <c r="D120" s="20"/>
      <c r="E120" s="20"/>
      <c r="F120" s="20"/>
      <c r="G120" s="20"/>
      <c r="H120" s="20"/>
      <c r="I120" s="20"/>
      <c r="J120" s="20"/>
      <c r="K120" s="20"/>
      <c r="L120" s="20"/>
      <c r="M120" s="20"/>
    </row>
    <row r="121" spans="4:13" ht="12" customHeight="1">
      <c r="D121" s="20"/>
      <c r="E121" s="20"/>
      <c r="F121" s="20"/>
      <c r="G121" s="20"/>
      <c r="H121" s="20"/>
      <c r="I121" s="20"/>
      <c r="J121" s="20"/>
      <c r="K121" s="20"/>
      <c r="L121" s="20"/>
      <c r="M121" s="20"/>
    </row>
    <row r="122" spans="4:13" ht="12" customHeight="1">
      <c r="D122" s="20"/>
      <c r="E122" s="20"/>
      <c r="F122" s="20"/>
      <c r="G122" s="20"/>
      <c r="H122" s="20"/>
      <c r="I122" s="20"/>
      <c r="J122" s="20"/>
      <c r="K122" s="20"/>
      <c r="L122" s="20"/>
      <c r="M122" s="20"/>
    </row>
    <row r="123" spans="4:13" ht="12" customHeight="1">
      <c r="D123" s="20"/>
      <c r="E123" s="20"/>
      <c r="F123" s="20"/>
      <c r="G123" s="20"/>
      <c r="H123" s="20"/>
      <c r="I123" s="20"/>
      <c r="J123" s="20"/>
      <c r="K123" s="20"/>
      <c r="L123" s="20"/>
      <c r="M123" s="20"/>
    </row>
    <row r="124" spans="4:13" ht="12" customHeight="1">
      <c r="D124" s="20"/>
      <c r="E124" s="20"/>
      <c r="F124" s="20"/>
      <c r="G124" s="20"/>
      <c r="H124" s="20"/>
      <c r="I124" s="20"/>
      <c r="J124" s="20"/>
      <c r="K124" s="20"/>
      <c r="L124" s="20"/>
      <c r="M124" s="20"/>
    </row>
    <row r="125" spans="4:13" ht="12" customHeight="1">
      <c r="D125" s="20"/>
      <c r="E125" s="20"/>
      <c r="F125" s="20"/>
      <c r="G125" s="20"/>
      <c r="H125" s="20"/>
      <c r="I125" s="20"/>
      <c r="J125" s="20"/>
      <c r="K125" s="20"/>
      <c r="L125" s="20"/>
      <c r="M125" s="20"/>
    </row>
    <row r="126" spans="4:13" ht="12" customHeight="1">
      <c r="D126" s="20"/>
      <c r="E126" s="20"/>
      <c r="F126" s="20"/>
      <c r="G126" s="20"/>
      <c r="H126" s="20"/>
      <c r="I126" s="20"/>
      <c r="J126" s="20"/>
      <c r="K126" s="20"/>
      <c r="L126" s="20"/>
      <c r="M126" s="20"/>
    </row>
    <row r="127" spans="4:13" ht="12" customHeight="1">
      <c r="D127" s="20"/>
      <c r="E127" s="20"/>
      <c r="F127" s="20"/>
      <c r="G127" s="20"/>
      <c r="H127" s="20"/>
      <c r="I127" s="20"/>
      <c r="J127" s="20"/>
      <c r="K127" s="20"/>
      <c r="L127" s="20"/>
      <c r="M127" s="20"/>
    </row>
    <row r="128" spans="4:13" ht="12" customHeight="1">
      <c r="D128" s="20"/>
      <c r="E128" s="20"/>
      <c r="F128" s="20"/>
      <c r="G128" s="20"/>
      <c r="H128" s="20"/>
      <c r="I128" s="20"/>
      <c r="J128" s="20"/>
      <c r="K128" s="20"/>
      <c r="L128" s="20"/>
      <c r="M128" s="20"/>
    </row>
    <row r="129" spans="4:13" ht="12" customHeight="1">
      <c r="D129" s="20"/>
      <c r="E129" s="20"/>
      <c r="F129" s="20"/>
      <c r="G129" s="20"/>
      <c r="H129" s="20"/>
      <c r="I129" s="20"/>
      <c r="J129" s="20"/>
      <c r="K129" s="20"/>
      <c r="L129" s="20"/>
      <c r="M129" s="20"/>
    </row>
    <row r="130" spans="4:13" ht="12" customHeight="1">
      <c r="D130" s="20"/>
      <c r="E130" s="20"/>
      <c r="F130" s="20"/>
      <c r="G130" s="20"/>
      <c r="H130" s="20"/>
      <c r="I130" s="20"/>
      <c r="J130" s="20"/>
      <c r="K130" s="20"/>
      <c r="L130" s="20"/>
      <c r="M130" s="20"/>
    </row>
    <row r="131" spans="4:13" ht="12" customHeight="1">
      <c r="D131" s="20"/>
      <c r="E131" s="20"/>
      <c r="F131" s="20"/>
      <c r="G131" s="20"/>
      <c r="H131" s="20"/>
      <c r="I131" s="20"/>
      <c r="J131" s="20"/>
      <c r="K131" s="20"/>
      <c r="L131" s="20"/>
      <c r="M131" s="20"/>
    </row>
    <row r="132" spans="4:13" ht="12" customHeight="1">
      <c r="D132" s="20"/>
      <c r="E132" s="20"/>
      <c r="F132" s="20"/>
      <c r="G132" s="20"/>
      <c r="H132" s="20"/>
      <c r="I132" s="20"/>
      <c r="J132" s="20"/>
      <c r="K132" s="20"/>
      <c r="L132" s="20"/>
      <c r="M132" s="20"/>
    </row>
    <row r="133" spans="4:13" ht="12" customHeight="1">
      <c r="D133" s="20"/>
      <c r="E133" s="20"/>
      <c r="F133" s="20"/>
      <c r="G133" s="20"/>
      <c r="H133" s="20"/>
      <c r="I133" s="20"/>
      <c r="J133" s="20"/>
      <c r="K133" s="20"/>
      <c r="L133" s="20"/>
      <c r="M133" s="20"/>
    </row>
    <row r="134" spans="4:13" ht="12" customHeight="1">
      <c r="D134" s="20"/>
      <c r="E134" s="20"/>
      <c r="F134" s="20"/>
      <c r="G134" s="20"/>
      <c r="H134" s="20"/>
      <c r="I134" s="20"/>
      <c r="J134" s="20"/>
      <c r="K134" s="20"/>
      <c r="L134" s="20"/>
      <c r="M134" s="20"/>
    </row>
    <row r="135" spans="4:13" ht="12" customHeight="1">
      <c r="D135" s="20"/>
      <c r="E135" s="20"/>
      <c r="F135" s="20"/>
      <c r="G135" s="20"/>
      <c r="H135" s="20"/>
      <c r="I135" s="20"/>
      <c r="J135" s="20"/>
      <c r="K135" s="20"/>
      <c r="L135" s="20"/>
      <c r="M135" s="20"/>
    </row>
    <row r="136" spans="4:13" ht="12" customHeight="1">
      <c r="D136" s="20"/>
      <c r="E136" s="20"/>
      <c r="F136" s="20"/>
      <c r="G136" s="20"/>
      <c r="H136" s="20"/>
      <c r="I136" s="20"/>
      <c r="J136" s="20"/>
      <c r="K136" s="20"/>
      <c r="L136" s="20"/>
      <c r="M136" s="20"/>
    </row>
    <row r="137" spans="4:13" ht="12" customHeight="1">
      <c r="D137" s="20"/>
      <c r="E137" s="20"/>
      <c r="F137" s="20"/>
      <c r="G137" s="20"/>
      <c r="H137" s="20"/>
      <c r="I137" s="20"/>
      <c r="J137" s="20"/>
      <c r="K137" s="20"/>
      <c r="L137" s="20"/>
      <c r="M137" s="20"/>
    </row>
    <row r="138" spans="4:13" ht="12" customHeight="1">
      <c r="D138" s="20"/>
      <c r="E138" s="20"/>
      <c r="F138" s="20"/>
      <c r="G138" s="20"/>
      <c r="H138" s="20"/>
      <c r="I138" s="20"/>
      <c r="J138" s="20"/>
      <c r="K138" s="20"/>
      <c r="L138" s="20"/>
      <c r="M138" s="20"/>
    </row>
    <row r="139" spans="4:13" ht="12" customHeight="1">
      <c r="D139" s="20"/>
      <c r="E139" s="20"/>
      <c r="F139" s="20"/>
      <c r="G139" s="20"/>
      <c r="H139" s="20"/>
      <c r="I139" s="20"/>
      <c r="J139" s="20"/>
      <c r="K139" s="20"/>
      <c r="L139" s="20"/>
      <c r="M139" s="20"/>
    </row>
    <row r="140" spans="4:13" ht="12" customHeight="1">
      <c r="D140" s="20"/>
      <c r="E140" s="20"/>
      <c r="F140" s="20"/>
      <c r="G140" s="20"/>
      <c r="H140" s="20"/>
      <c r="I140" s="20"/>
      <c r="J140" s="20"/>
      <c r="K140" s="20"/>
      <c r="L140" s="20"/>
      <c r="M140" s="20"/>
    </row>
    <row r="141" spans="4:13" ht="12" customHeight="1">
      <c r="D141" s="20"/>
      <c r="E141" s="20"/>
      <c r="F141" s="20"/>
      <c r="G141" s="20"/>
      <c r="H141" s="20"/>
      <c r="I141" s="20"/>
      <c r="J141" s="20"/>
      <c r="K141" s="20"/>
      <c r="L141" s="20"/>
      <c r="M141" s="20"/>
    </row>
    <row r="142" spans="4:13" ht="12" customHeight="1">
      <c r="D142" s="20"/>
      <c r="E142" s="20"/>
      <c r="F142" s="20"/>
      <c r="G142" s="20"/>
      <c r="H142" s="20"/>
      <c r="I142" s="20"/>
      <c r="J142" s="20"/>
      <c r="K142" s="20"/>
      <c r="L142" s="20"/>
      <c r="M142" s="20"/>
    </row>
  </sheetData>
  <phoneticPr fontId="0" type="noConversion"/>
  <pageMargins left="0" right="0" top="0.5" bottom="0" header="0" footer="0"/>
  <pageSetup scale="74" orientation="portrait" r:id="rId1"/>
  <headerFooter alignWithMargins="0">
    <oddHeader>&amp;R &amp;A &amp;F &amp;P  &amp;N</oddHeader>
  </headerFooter>
</worksheet>
</file>

<file path=xl/worksheets/sheet14.xml><?xml version="1.0" encoding="utf-8"?>
<worksheet xmlns="http://schemas.openxmlformats.org/spreadsheetml/2006/main" xmlns:r="http://schemas.openxmlformats.org/officeDocument/2006/relationships">
  <sheetPr transitionEvaluation="1" codeName="Sheet10" enableFormatConditionsCalculation="0">
    <tabColor indexed="22"/>
    <pageSetUpPr fitToPage="1"/>
  </sheetPr>
  <dimension ref="A1:U35"/>
  <sheetViews>
    <sheetView showGridLines="0" workbookViewId="0">
      <selection activeCell="T6" sqref="T6:U6"/>
    </sheetView>
  </sheetViews>
  <sheetFormatPr defaultColWidth="11.33203125" defaultRowHeight="12" customHeight="1"/>
  <cols>
    <col min="1" max="1" width="24.83203125" style="114" customWidth="1"/>
    <col min="2" max="2" width="2.5" style="114" customWidth="1"/>
    <col min="3" max="8" width="6" style="114" customWidth="1"/>
    <col min="9" max="9" width="6" style="123" customWidth="1"/>
    <col min="10" max="18" width="6" style="114" customWidth="1"/>
    <col min="19" max="19" width="2.33203125" style="114" customWidth="1"/>
    <col min="20" max="20" width="11.33203125" style="114"/>
    <col min="21" max="21" width="24.33203125" style="114" customWidth="1"/>
    <col min="22" max="16384" width="11.33203125" style="114"/>
  </cols>
  <sheetData>
    <row r="1" spans="1:21" s="327" customFormat="1" ht="12" customHeight="1">
      <c r="A1" s="322">
        <v>13</v>
      </c>
      <c r="C1" s="328"/>
      <c r="D1" s="328"/>
      <c r="E1" s="328"/>
      <c r="F1" s="328"/>
      <c r="G1" s="328"/>
      <c r="H1" s="328"/>
      <c r="I1" s="328"/>
      <c r="O1" s="323"/>
      <c r="P1" s="323"/>
      <c r="Q1" s="323"/>
      <c r="R1" s="323"/>
      <c r="T1" s="329">
        <v>13</v>
      </c>
    </row>
    <row r="2" spans="1:21" ht="12" customHeight="1">
      <c r="A2" s="8" t="s">
        <v>52</v>
      </c>
      <c r="C2" s="65"/>
      <c r="D2" s="65"/>
      <c r="E2" s="65"/>
      <c r="F2" s="65"/>
      <c r="G2" s="65"/>
      <c r="H2" s="65"/>
      <c r="I2" s="66"/>
      <c r="O2" s="208"/>
      <c r="P2" s="208"/>
      <c r="Q2" s="208"/>
      <c r="R2" s="208"/>
      <c r="T2" s="263" t="s">
        <v>170</v>
      </c>
    </row>
    <row r="3" spans="1:21" ht="12" customHeight="1">
      <c r="A3" s="115" t="s">
        <v>75</v>
      </c>
      <c r="C3" s="65"/>
      <c r="D3" s="65"/>
      <c r="E3" s="65"/>
      <c r="F3" s="65"/>
      <c r="G3" s="65"/>
      <c r="H3" s="65"/>
      <c r="I3" s="66"/>
      <c r="O3" s="208"/>
      <c r="P3" s="208"/>
      <c r="Q3" s="208"/>
      <c r="R3" s="208"/>
      <c r="T3" s="291" t="s">
        <v>307</v>
      </c>
    </row>
    <row r="4" spans="1:21" ht="12" customHeight="1">
      <c r="A4" s="269" t="s">
        <v>482</v>
      </c>
      <c r="C4" s="65"/>
      <c r="D4" s="65"/>
      <c r="E4" s="65"/>
      <c r="F4" s="65"/>
      <c r="G4" s="65"/>
      <c r="H4" s="66"/>
      <c r="I4" s="66"/>
      <c r="O4" s="208"/>
      <c r="P4" s="208"/>
      <c r="Q4" s="208"/>
      <c r="R4" s="208"/>
      <c r="T4" s="290" t="s">
        <v>372</v>
      </c>
    </row>
    <row r="5" spans="1:21" ht="12" customHeight="1">
      <c r="A5" s="116"/>
      <c r="B5" s="117"/>
      <c r="C5" s="67"/>
      <c r="D5" s="67"/>
      <c r="E5" s="67"/>
      <c r="F5" s="67"/>
      <c r="G5" s="67"/>
      <c r="H5" s="68"/>
      <c r="I5" s="68"/>
      <c r="J5" s="117"/>
      <c r="K5" s="117"/>
      <c r="L5" s="117"/>
      <c r="M5" s="117"/>
      <c r="N5" s="117"/>
      <c r="O5" s="219"/>
      <c r="P5" s="219"/>
      <c r="Q5" s="219"/>
      <c r="R5" s="219"/>
      <c r="S5" s="292"/>
      <c r="T5" s="117"/>
      <c r="U5" s="117"/>
    </row>
    <row r="6" spans="1:21" ht="12" customHeight="1">
      <c r="A6" s="118"/>
      <c r="B6" s="118"/>
      <c r="C6" s="69">
        <v>1995</v>
      </c>
      <c r="D6" s="69">
        <v>1996</v>
      </c>
      <c r="E6" s="69">
        <v>1997</v>
      </c>
      <c r="F6" s="69">
        <v>1998</v>
      </c>
      <c r="G6" s="69">
        <v>1999</v>
      </c>
      <c r="H6" s="69">
        <v>2000</v>
      </c>
      <c r="I6" s="69">
        <v>2001</v>
      </c>
      <c r="J6" s="69">
        <v>2002</v>
      </c>
      <c r="K6" s="76">
        <v>2003</v>
      </c>
      <c r="L6" s="118">
        <v>2004</v>
      </c>
      <c r="M6" s="118">
        <v>2005</v>
      </c>
      <c r="N6" s="118">
        <v>2006</v>
      </c>
      <c r="O6" s="218">
        <v>2007</v>
      </c>
      <c r="P6" s="218">
        <v>2008</v>
      </c>
      <c r="Q6" s="218">
        <v>2009</v>
      </c>
      <c r="R6" s="218">
        <v>2010</v>
      </c>
      <c r="S6" s="118" t="s">
        <v>97</v>
      </c>
      <c r="T6" s="118"/>
      <c r="U6" s="118"/>
    </row>
    <row r="8" spans="1:21" s="372" customFormat="1" ht="12" customHeight="1">
      <c r="A8" s="60" t="s">
        <v>132</v>
      </c>
      <c r="B8" s="59"/>
      <c r="C8" s="365" t="s">
        <v>24</v>
      </c>
      <c r="D8" s="365" t="s">
        <v>24</v>
      </c>
      <c r="E8" s="365" t="s">
        <v>24</v>
      </c>
      <c r="F8" s="365" t="s">
        <v>24</v>
      </c>
      <c r="G8" s="365" t="s">
        <v>24</v>
      </c>
      <c r="H8" s="365" t="s">
        <v>24</v>
      </c>
      <c r="I8" s="365" t="s">
        <v>24</v>
      </c>
      <c r="J8" s="365" t="s">
        <v>24</v>
      </c>
      <c r="K8" s="365" t="s">
        <v>24</v>
      </c>
      <c r="L8" s="365" t="s">
        <v>24</v>
      </c>
      <c r="M8" s="365" t="s">
        <v>24</v>
      </c>
      <c r="N8" s="365" t="s">
        <v>24</v>
      </c>
      <c r="O8" s="365" t="s">
        <v>24</v>
      </c>
      <c r="P8" s="365" t="s">
        <v>24</v>
      </c>
      <c r="Q8" s="365" t="s">
        <v>24</v>
      </c>
      <c r="R8" s="365" t="s">
        <v>24</v>
      </c>
      <c r="S8" s="365"/>
      <c r="T8" s="374" t="s">
        <v>308</v>
      </c>
    </row>
    <row r="9" spans="1:21" s="119" customFormat="1" ht="12" customHeight="1">
      <c r="A9" s="55" t="s">
        <v>342</v>
      </c>
      <c r="B9" s="53"/>
      <c r="C9" s="367">
        <v>1905</v>
      </c>
      <c r="D9" s="367">
        <v>1876</v>
      </c>
      <c r="E9" s="367">
        <v>1564.8</v>
      </c>
      <c r="F9" s="367">
        <v>1471.1</v>
      </c>
      <c r="G9" s="367">
        <v>1584.8</v>
      </c>
      <c r="H9" s="367">
        <v>1680.4</v>
      </c>
      <c r="I9" s="367">
        <v>1665.9</v>
      </c>
      <c r="J9" s="367">
        <v>1549.1</v>
      </c>
      <c r="K9" s="367">
        <v>1553</v>
      </c>
      <c r="L9" s="367">
        <v>1364</v>
      </c>
      <c r="M9" s="367">
        <v>1329.4</v>
      </c>
      <c r="N9" s="367">
        <v>1261</v>
      </c>
      <c r="O9" s="367">
        <v>1392.3</v>
      </c>
      <c r="P9" s="367">
        <v>1445</v>
      </c>
      <c r="Q9" s="367">
        <v>1422</v>
      </c>
      <c r="R9" s="367">
        <v>1561</v>
      </c>
      <c r="S9" s="367"/>
      <c r="T9" s="366" t="s">
        <v>343</v>
      </c>
    </row>
    <row r="10" spans="1:21" s="119" customFormat="1" ht="12" customHeight="1">
      <c r="A10" s="55" t="s">
        <v>344</v>
      </c>
      <c r="B10" s="53"/>
      <c r="C10" s="56" t="s">
        <v>24</v>
      </c>
      <c r="D10" s="56" t="s">
        <v>24</v>
      </c>
      <c r="E10" s="56" t="s">
        <v>24</v>
      </c>
      <c r="F10" s="56" t="s">
        <v>24</v>
      </c>
      <c r="G10" s="56" t="s">
        <v>24</v>
      </c>
      <c r="H10" s="56" t="s">
        <v>24</v>
      </c>
      <c r="I10" s="56" t="s">
        <v>24</v>
      </c>
      <c r="J10" s="56" t="s">
        <v>24</v>
      </c>
      <c r="K10" s="56" t="s">
        <v>24</v>
      </c>
      <c r="L10" s="56" t="s">
        <v>24</v>
      </c>
      <c r="M10" s="56" t="s">
        <v>24</v>
      </c>
      <c r="N10" s="56" t="s">
        <v>24</v>
      </c>
      <c r="O10" s="56" t="s">
        <v>24</v>
      </c>
      <c r="P10" s="56" t="s">
        <v>24</v>
      </c>
      <c r="Q10" s="56" t="s">
        <v>24</v>
      </c>
      <c r="R10" s="56" t="s">
        <v>24</v>
      </c>
      <c r="S10" s="56"/>
      <c r="T10" s="366" t="s">
        <v>345</v>
      </c>
    </row>
    <row r="11" spans="1:21" s="119" customFormat="1" ht="12" customHeight="1">
      <c r="A11" s="55" t="s">
        <v>21</v>
      </c>
      <c r="B11" s="55"/>
      <c r="C11" s="368"/>
      <c r="D11" s="368"/>
      <c r="E11" s="368"/>
      <c r="F11" s="368"/>
      <c r="G11" s="368"/>
      <c r="H11" s="368"/>
      <c r="I11" s="368"/>
      <c r="J11" s="368"/>
      <c r="K11" s="56"/>
      <c r="L11" s="56"/>
      <c r="M11" s="56"/>
      <c r="N11" s="47"/>
      <c r="O11" s="47"/>
      <c r="P11" s="47"/>
      <c r="Q11" s="47"/>
      <c r="R11" s="47"/>
      <c r="S11" s="136"/>
      <c r="T11" s="55" t="s">
        <v>21</v>
      </c>
    </row>
    <row r="12" spans="1:21" ht="12" customHeight="1">
      <c r="A12" s="60" t="s">
        <v>677</v>
      </c>
      <c r="B12" s="55"/>
      <c r="C12" s="368"/>
      <c r="D12" s="368"/>
      <c r="E12" s="368"/>
      <c r="F12" s="368"/>
      <c r="G12" s="368"/>
      <c r="H12" s="368"/>
      <c r="I12" s="368"/>
      <c r="J12" s="368"/>
      <c r="K12" s="56"/>
      <c r="L12" s="56"/>
      <c r="M12" s="56"/>
      <c r="N12" s="47"/>
      <c r="O12" s="47"/>
      <c r="P12" s="47"/>
      <c r="Q12" s="47"/>
      <c r="R12" s="47"/>
      <c r="S12" s="136"/>
      <c r="T12" s="374" t="s">
        <v>346</v>
      </c>
    </row>
    <row r="13" spans="1:21" ht="12" customHeight="1">
      <c r="A13" s="571" t="s">
        <v>678</v>
      </c>
      <c r="B13" s="55"/>
      <c r="C13" s="368"/>
      <c r="D13" s="368"/>
      <c r="E13" s="368"/>
      <c r="F13" s="368"/>
      <c r="G13" s="368"/>
      <c r="H13" s="368"/>
      <c r="I13" s="368"/>
      <c r="J13" s="368"/>
      <c r="K13" s="56"/>
      <c r="L13" s="56"/>
      <c r="M13" s="56"/>
      <c r="N13" s="47"/>
      <c r="O13" s="47"/>
      <c r="P13" s="47"/>
      <c r="Q13" s="47"/>
      <c r="R13" s="47"/>
      <c r="S13" s="136"/>
      <c r="T13" s="573" t="s">
        <v>689</v>
      </c>
    </row>
    <row r="14" spans="1:21" ht="12" customHeight="1">
      <c r="A14" s="571" t="s">
        <v>679</v>
      </c>
      <c r="B14" s="55"/>
      <c r="C14" s="56" t="s">
        <v>24</v>
      </c>
      <c r="D14" s="56" t="s">
        <v>24</v>
      </c>
      <c r="E14" s="56" t="s">
        <v>24</v>
      </c>
      <c r="F14" s="56" t="s">
        <v>24</v>
      </c>
      <c r="G14" s="56" t="s">
        <v>24</v>
      </c>
      <c r="H14" s="56" t="s">
        <v>24</v>
      </c>
      <c r="I14" s="56" t="s">
        <v>24</v>
      </c>
      <c r="J14" s="56" t="s">
        <v>24</v>
      </c>
      <c r="K14" s="56" t="s">
        <v>24</v>
      </c>
      <c r="L14" s="56" t="s">
        <v>24</v>
      </c>
      <c r="M14" s="56" t="s">
        <v>24</v>
      </c>
      <c r="N14" s="56" t="s">
        <v>24</v>
      </c>
      <c r="O14" s="56" t="s">
        <v>24</v>
      </c>
      <c r="P14" s="56" t="s">
        <v>24</v>
      </c>
      <c r="Q14" s="56" t="s">
        <v>24</v>
      </c>
      <c r="R14" s="56" t="s">
        <v>24</v>
      </c>
      <c r="S14" s="56"/>
      <c r="T14" s="573" t="s">
        <v>690</v>
      </c>
    </row>
    <row r="15" spans="1:21" s="119" customFormat="1" ht="12" customHeight="1">
      <c r="A15" s="571" t="s">
        <v>680</v>
      </c>
      <c r="B15" s="55"/>
      <c r="C15" s="56" t="s">
        <v>24</v>
      </c>
      <c r="D15" s="56" t="s">
        <v>24</v>
      </c>
      <c r="E15" s="56" t="s">
        <v>24</v>
      </c>
      <c r="F15" s="56" t="s">
        <v>24</v>
      </c>
      <c r="G15" s="56" t="s">
        <v>24</v>
      </c>
      <c r="H15" s="56" t="s">
        <v>24</v>
      </c>
      <c r="I15" s="56" t="s">
        <v>24</v>
      </c>
      <c r="J15" s="56" t="s">
        <v>24</v>
      </c>
      <c r="K15" s="56" t="s">
        <v>24</v>
      </c>
      <c r="L15" s="56" t="s">
        <v>24</v>
      </c>
      <c r="M15" s="56" t="s">
        <v>24</v>
      </c>
      <c r="N15" s="56" t="s">
        <v>24</v>
      </c>
      <c r="O15" s="56" t="s">
        <v>24</v>
      </c>
      <c r="P15" s="56" t="s">
        <v>24</v>
      </c>
      <c r="Q15" s="56" t="s">
        <v>24</v>
      </c>
      <c r="R15" s="56" t="s">
        <v>24</v>
      </c>
      <c r="S15" s="56"/>
      <c r="T15" s="573" t="s">
        <v>691</v>
      </c>
    </row>
    <row r="16" spans="1:21" s="119" customFormat="1" ht="12" customHeight="1">
      <c r="A16" s="571" t="s">
        <v>681</v>
      </c>
      <c r="B16" s="55"/>
      <c r="C16" s="368"/>
      <c r="D16" s="368"/>
      <c r="E16" s="368"/>
      <c r="F16" s="368"/>
      <c r="G16" s="368"/>
      <c r="H16" s="368"/>
      <c r="I16" s="368"/>
      <c r="J16" s="368"/>
      <c r="K16" s="56"/>
      <c r="L16" s="56"/>
      <c r="M16" s="56"/>
      <c r="N16" s="47"/>
      <c r="O16" s="47"/>
      <c r="P16" s="47"/>
      <c r="Q16" s="47"/>
      <c r="R16" s="47"/>
      <c r="S16" s="136"/>
      <c r="T16" s="573" t="s">
        <v>692</v>
      </c>
    </row>
    <row r="17" spans="1:21" s="119" customFormat="1" ht="12" customHeight="1">
      <c r="A17" s="571" t="s">
        <v>347</v>
      </c>
      <c r="B17" s="55"/>
      <c r="C17" s="373" t="s">
        <v>24</v>
      </c>
      <c r="D17" s="373" t="s">
        <v>24</v>
      </c>
      <c r="E17" s="373" t="s">
        <v>24</v>
      </c>
      <c r="F17" s="373" t="s">
        <v>24</v>
      </c>
      <c r="G17" s="373" t="s">
        <v>24</v>
      </c>
      <c r="H17" s="373" t="s">
        <v>24</v>
      </c>
      <c r="I17" s="373" t="s">
        <v>24</v>
      </c>
      <c r="J17" s="373" t="s">
        <v>24</v>
      </c>
      <c r="K17" s="373" t="s">
        <v>24</v>
      </c>
      <c r="L17" s="373" t="s">
        <v>24</v>
      </c>
      <c r="M17" s="373" t="s">
        <v>24</v>
      </c>
      <c r="N17" s="373" t="s">
        <v>24</v>
      </c>
      <c r="O17" s="373" t="s">
        <v>24</v>
      </c>
      <c r="P17" s="373" t="s">
        <v>24</v>
      </c>
      <c r="Q17" s="373" t="s">
        <v>24</v>
      </c>
      <c r="R17" s="373" t="s">
        <v>24</v>
      </c>
      <c r="S17" s="365"/>
      <c r="T17" s="573" t="s">
        <v>348</v>
      </c>
    </row>
    <row r="18" spans="1:21" s="119" customFormat="1" ht="12" customHeight="1">
      <c r="A18" s="572" t="s">
        <v>682</v>
      </c>
      <c r="B18" s="55"/>
      <c r="C18" s="373" t="s">
        <v>24</v>
      </c>
      <c r="D18" s="373" t="s">
        <v>24</v>
      </c>
      <c r="E18" s="373" t="s">
        <v>24</v>
      </c>
      <c r="F18" s="373" t="s">
        <v>24</v>
      </c>
      <c r="G18" s="373" t="s">
        <v>24</v>
      </c>
      <c r="H18" s="373" t="s">
        <v>24</v>
      </c>
      <c r="I18" s="373" t="s">
        <v>24</v>
      </c>
      <c r="J18" s="373" t="s">
        <v>24</v>
      </c>
      <c r="K18" s="373" t="s">
        <v>24</v>
      </c>
      <c r="L18" s="373" t="s">
        <v>24</v>
      </c>
      <c r="M18" s="373" t="s">
        <v>24</v>
      </c>
      <c r="N18" s="373" t="s">
        <v>24</v>
      </c>
      <c r="O18" s="373" t="s">
        <v>24</v>
      </c>
      <c r="P18" s="373" t="s">
        <v>24</v>
      </c>
      <c r="Q18" s="373" t="s">
        <v>24</v>
      </c>
      <c r="R18" s="373" t="s">
        <v>24</v>
      </c>
      <c r="S18" s="56"/>
      <c r="T18" s="574" t="s">
        <v>693</v>
      </c>
    </row>
    <row r="19" spans="1:21" s="119" customFormat="1" ht="12" customHeight="1">
      <c r="A19" s="571" t="s">
        <v>683</v>
      </c>
      <c r="B19" s="55"/>
      <c r="C19" s="373" t="s">
        <v>24</v>
      </c>
      <c r="D19" s="373" t="s">
        <v>24</v>
      </c>
      <c r="E19" s="373" t="s">
        <v>24</v>
      </c>
      <c r="F19" s="373" t="s">
        <v>24</v>
      </c>
      <c r="G19" s="373" t="s">
        <v>24</v>
      </c>
      <c r="H19" s="373" t="s">
        <v>24</v>
      </c>
      <c r="I19" s="373" t="s">
        <v>24</v>
      </c>
      <c r="J19" s="373" t="s">
        <v>24</v>
      </c>
      <c r="K19" s="373" t="s">
        <v>24</v>
      </c>
      <c r="L19" s="373" t="s">
        <v>24</v>
      </c>
      <c r="M19" s="373" t="s">
        <v>24</v>
      </c>
      <c r="N19" s="373" t="s">
        <v>24</v>
      </c>
      <c r="O19" s="373" t="s">
        <v>24</v>
      </c>
      <c r="P19" s="373" t="s">
        <v>24</v>
      </c>
      <c r="Q19" s="373" t="s">
        <v>24</v>
      </c>
      <c r="R19" s="373" t="s">
        <v>24</v>
      </c>
      <c r="S19" s="56"/>
      <c r="T19" s="573" t="s">
        <v>694</v>
      </c>
    </row>
    <row r="20" spans="1:21" s="119" customFormat="1" ht="12" customHeight="1">
      <c r="A20" s="571" t="s">
        <v>684</v>
      </c>
      <c r="B20" s="55"/>
      <c r="C20" s="373" t="s">
        <v>24</v>
      </c>
      <c r="D20" s="373" t="s">
        <v>24</v>
      </c>
      <c r="E20" s="373" t="s">
        <v>24</v>
      </c>
      <c r="F20" s="373" t="s">
        <v>24</v>
      </c>
      <c r="G20" s="373" t="s">
        <v>24</v>
      </c>
      <c r="H20" s="373" t="s">
        <v>24</v>
      </c>
      <c r="I20" s="373" t="s">
        <v>24</v>
      </c>
      <c r="J20" s="373" t="s">
        <v>24</v>
      </c>
      <c r="K20" s="373" t="s">
        <v>24</v>
      </c>
      <c r="L20" s="373" t="s">
        <v>24</v>
      </c>
      <c r="M20" s="373" t="s">
        <v>24</v>
      </c>
      <c r="N20" s="373" t="s">
        <v>24</v>
      </c>
      <c r="O20" s="373" t="s">
        <v>24</v>
      </c>
      <c r="P20" s="373" t="s">
        <v>24</v>
      </c>
      <c r="Q20" s="373" t="s">
        <v>24</v>
      </c>
      <c r="R20" s="373" t="s">
        <v>24</v>
      </c>
      <c r="S20" s="56"/>
      <c r="T20" s="573" t="s">
        <v>695</v>
      </c>
    </row>
    <row r="21" spans="1:21" s="119" customFormat="1" ht="12" customHeight="1">
      <c r="A21" s="571" t="s">
        <v>349</v>
      </c>
      <c r="B21" s="55"/>
      <c r="C21" s="373" t="s">
        <v>24</v>
      </c>
      <c r="D21" s="373" t="s">
        <v>24</v>
      </c>
      <c r="E21" s="373" t="s">
        <v>24</v>
      </c>
      <c r="F21" s="373" t="s">
        <v>24</v>
      </c>
      <c r="G21" s="373" t="s">
        <v>24</v>
      </c>
      <c r="H21" s="373" t="s">
        <v>24</v>
      </c>
      <c r="I21" s="373" t="s">
        <v>24</v>
      </c>
      <c r="J21" s="373" t="s">
        <v>24</v>
      </c>
      <c r="K21" s="373" t="s">
        <v>24</v>
      </c>
      <c r="L21" s="373" t="s">
        <v>24</v>
      </c>
      <c r="M21" s="373" t="s">
        <v>24</v>
      </c>
      <c r="N21" s="373" t="s">
        <v>24</v>
      </c>
      <c r="O21" s="373" t="s">
        <v>24</v>
      </c>
      <c r="P21" s="373" t="s">
        <v>24</v>
      </c>
      <c r="Q21" s="373" t="s">
        <v>24</v>
      </c>
      <c r="R21" s="373" t="s">
        <v>24</v>
      </c>
      <c r="S21" s="365"/>
      <c r="T21" s="573" t="s">
        <v>350</v>
      </c>
    </row>
    <row r="22" spans="1:21" s="119" customFormat="1" ht="12" customHeight="1">
      <c r="A22" s="571" t="s">
        <v>685</v>
      </c>
      <c r="B22" s="55"/>
      <c r="C22" s="373" t="s">
        <v>24</v>
      </c>
      <c r="D22" s="373" t="s">
        <v>24</v>
      </c>
      <c r="E22" s="373" t="s">
        <v>24</v>
      </c>
      <c r="F22" s="373" t="s">
        <v>24</v>
      </c>
      <c r="G22" s="373" t="s">
        <v>24</v>
      </c>
      <c r="H22" s="373" t="s">
        <v>24</v>
      </c>
      <c r="I22" s="373" t="s">
        <v>24</v>
      </c>
      <c r="J22" s="373" t="s">
        <v>24</v>
      </c>
      <c r="K22" s="373" t="s">
        <v>24</v>
      </c>
      <c r="L22" s="373" t="s">
        <v>24</v>
      </c>
      <c r="M22" s="373" t="s">
        <v>24</v>
      </c>
      <c r="N22" s="373" t="s">
        <v>24</v>
      </c>
      <c r="O22" s="373" t="s">
        <v>24</v>
      </c>
      <c r="P22" s="373" t="s">
        <v>24</v>
      </c>
      <c r="Q22" s="373" t="s">
        <v>24</v>
      </c>
      <c r="R22" s="373" t="s">
        <v>24</v>
      </c>
      <c r="S22" s="56"/>
      <c r="T22" s="573" t="s">
        <v>696</v>
      </c>
    </row>
    <row r="23" spans="1:21" s="119" customFormat="1" ht="12" customHeight="1">
      <c r="A23" s="571" t="s">
        <v>684</v>
      </c>
      <c r="B23" s="55"/>
      <c r="C23" s="373" t="s">
        <v>24</v>
      </c>
      <c r="D23" s="373" t="s">
        <v>24</v>
      </c>
      <c r="E23" s="373" t="s">
        <v>24</v>
      </c>
      <c r="F23" s="373" t="s">
        <v>24</v>
      </c>
      <c r="G23" s="373" t="s">
        <v>24</v>
      </c>
      <c r="H23" s="373" t="s">
        <v>24</v>
      </c>
      <c r="I23" s="373" t="s">
        <v>24</v>
      </c>
      <c r="J23" s="373" t="s">
        <v>24</v>
      </c>
      <c r="K23" s="373" t="s">
        <v>24</v>
      </c>
      <c r="L23" s="373" t="s">
        <v>24</v>
      </c>
      <c r="M23" s="373" t="s">
        <v>24</v>
      </c>
      <c r="N23" s="373" t="s">
        <v>24</v>
      </c>
      <c r="O23" s="373" t="s">
        <v>24</v>
      </c>
      <c r="P23" s="373" t="s">
        <v>24</v>
      </c>
      <c r="Q23" s="373" t="s">
        <v>24</v>
      </c>
      <c r="R23" s="373" t="s">
        <v>24</v>
      </c>
      <c r="S23" s="56"/>
      <c r="T23" s="573" t="s">
        <v>695</v>
      </c>
    </row>
    <row r="24" spans="1:21" s="119" customFormat="1" ht="12" customHeight="1">
      <c r="A24" s="667" t="s">
        <v>686</v>
      </c>
      <c r="B24" s="55"/>
      <c r="C24" s="373" t="s">
        <v>24</v>
      </c>
      <c r="D24" s="373" t="s">
        <v>24</v>
      </c>
      <c r="E24" s="373">
        <v>73.599999999999994</v>
      </c>
      <c r="F24" s="373">
        <v>58.7</v>
      </c>
      <c r="G24" s="373">
        <v>294.3</v>
      </c>
      <c r="H24" s="373">
        <v>401.9</v>
      </c>
      <c r="I24" s="373">
        <v>52.5</v>
      </c>
      <c r="J24" s="373">
        <v>42.8</v>
      </c>
      <c r="K24" s="373">
        <v>86.5</v>
      </c>
      <c r="L24" s="373">
        <v>36.799999999999997</v>
      </c>
      <c r="M24" s="373">
        <v>57.6</v>
      </c>
      <c r="N24" s="373">
        <v>179.5</v>
      </c>
      <c r="O24" s="373">
        <v>210</v>
      </c>
      <c r="P24" s="373">
        <v>150.1</v>
      </c>
      <c r="Q24" s="373">
        <v>144.30000000000001</v>
      </c>
      <c r="R24" s="373" t="s">
        <v>24</v>
      </c>
      <c r="S24" s="369"/>
      <c r="T24" s="668" t="s">
        <v>697</v>
      </c>
    </row>
    <row r="25" spans="1:21" s="119" customFormat="1" ht="12" customHeight="1">
      <c r="A25" s="571" t="s">
        <v>687</v>
      </c>
      <c r="B25" s="55"/>
      <c r="C25" s="373" t="s">
        <v>24</v>
      </c>
      <c r="D25" s="373" t="s">
        <v>24</v>
      </c>
      <c r="E25" s="373">
        <v>474.5</v>
      </c>
      <c r="F25" s="373">
        <v>291.10000000000002</v>
      </c>
      <c r="G25" s="373">
        <v>254.7</v>
      </c>
      <c r="H25" s="373">
        <v>378.1</v>
      </c>
      <c r="I25" s="373">
        <v>182.5</v>
      </c>
      <c r="J25" s="373">
        <v>198.3</v>
      </c>
      <c r="K25" s="373">
        <v>206.4</v>
      </c>
      <c r="L25" s="373">
        <v>336</v>
      </c>
      <c r="M25" s="373">
        <v>184.5</v>
      </c>
      <c r="N25" s="373">
        <v>351.1</v>
      </c>
      <c r="O25" s="373">
        <v>151</v>
      </c>
      <c r="P25" s="373">
        <v>184</v>
      </c>
      <c r="Q25" s="373">
        <v>434</v>
      </c>
      <c r="R25" s="373" t="s">
        <v>24</v>
      </c>
      <c r="S25" s="370"/>
      <c r="T25" s="573" t="s">
        <v>698</v>
      </c>
    </row>
    <row r="26" spans="1:21" s="119" customFormat="1" ht="12" customHeight="1">
      <c r="A26" s="571" t="s">
        <v>688</v>
      </c>
      <c r="B26" s="55"/>
      <c r="C26" s="373" t="s">
        <v>24</v>
      </c>
      <c r="D26" s="373" t="s">
        <v>24</v>
      </c>
      <c r="E26" s="373">
        <v>350.5</v>
      </c>
      <c r="F26" s="373">
        <v>174.6</v>
      </c>
      <c r="G26" s="373">
        <v>157.69999999999999</v>
      </c>
      <c r="H26" s="373">
        <v>270.3</v>
      </c>
      <c r="I26" s="373">
        <v>61.1</v>
      </c>
      <c r="J26" s="373">
        <v>68.599999999999994</v>
      </c>
      <c r="K26" s="373">
        <v>89.7</v>
      </c>
      <c r="L26" s="373">
        <v>226.1</v>
      </c>
      <c r="M26" s="373">
        <v>92.2</v>
      </c>
      <c r="N26" s="373">
        <v>247.3</v>
      </c>
      <c r="O26" s="373">
        <v>61.9</v>
      </c>
      <c r="P26" s="373">
        <v>66.2</v>
      </c>
      <c r="Q26" s="373">
        <v>339.8</v>
      </c>
      <c r="R26" s="373" t="s">
        <v>24</v>
      </c>
      <c r="S26" s="371"/>
      <c r="T26" s="573" t="s">
        <v>699</v>
      </c>
    </row>
    <row r="27" spans="1:21" s="119" customFormat="1" ht="12" customHeight="1">
      <c r="A27" s="571" t="s">
        <v>552</v>
      </c>
      <c r="B27" s="55"/>
      <c r="C27" s="373" t="s">
        <v>24</v>
      </c>
      <c r="D27" s="373" t="s">
        <v>24</v>
      </c>
      <c r="E27" s="373">
        <v>124</v>
      </c>
      <c r="F27" s="373">
        <v>116.5</v>
      </c>
      <c r="G27" s="373">
        <v>97</v>
      </c>
      <c r="H27" s="373">
        <v>107.8</v>
      </c>
      <c r="I27" s="373">
        <v>121.4</v>
      </c>
      <c r="J27" s="373">
        <v>129.69999999999999</v>
      </c>
      <c r="K27" s="373">
        <v>116.7</v>
      </c>
      <c r="L27" s="373">
        <v>109.9</v>
      </c>
      <c r="M27" s="373">
        <v>92.3</v>
      </c>
      <c r="N27" s="373">
        <v>103.8</v>
      </c>
      <c r="O27" s="373">
        <v>89</v>
      </c>
      <c r="P27" s="373">
        <v>117.9</v>
      </c>
      <c r="Q27" s="373">
        <v>94.5</v>
      </c>
      <c r="R27" s="373">
        <v>38</v>
      </c>
      <c r="S27" s="371"/>
      <c r="T27" s="573" t="s">
        <v>562</v>
      </c>
    </row>
    <row r="28" spans="1:21" ht="12" customHeight="1">
      <c r="A28" s="57"/>
      <c r="B28" s="58"/>
      <c r="C28" s="121"/>
      <c r="D28" s="121"/>
      <c r="E28" s="121"/>
      <c r="F28" s="122"/>
      <c r="G28" s="122"/>
      <c r="H28" s="122"/>
      <c r="I28" s="122"/>
      <c r="J28" s="122"/>
      <c r="K28" s="122"/>
      <c r="L28" s="122"/>
      <c r="M28" s="117"/>
      <c r="N28" s="117"/>
      <c r="O28" s="117"/>
      <c r="P28" s="117"/>
      <c r="Q28" s="117"/>
      <c r="R28" s="117"/>
      <c r="S28" s="117"/>
      <c r="T28" s="117"/>
      <c r="U28" s="117"/>
    </row>
    <row r="29" spans="1:21" ht="12" customHeight="1">
      <c r="A29" s="53"/>
      <c r="B29" s="53"/>
      <c r="C29" s="54"/>
      <c r="D29" s="54"/>
      <c r="E29" s="54"/>
      <c r="F29" s="54"/>
      <c r="G29" s="54"/>
      <c r="H29" s="54"/>
      <c r="I29" s="54"/>
      <c r="J29" s="54"/>
      <c r="K29" s="54"/>
      <c r="L29" s="54"/>
    </row>
    <row r="30" spans="1:21" ht="12" customHeight="1">
      <c r="A30" s="53" t="s">
        <v>169</v>
      </c>
      <c r="B30" s="53"/>
      <c r="C30" s="54"/>
      <c r="D30" s="54"/>
      <c r="E30" s="54"/>
      <c r="F30" s="54"/>
      <c r="G30" s="54"/>
      <c r="H30" s="54"/>
      <c r="I30" s="54"/>
      <c r="J30" s="54"/>
      <c r="K30" s="54"/>
      <c r="L30" s="54"/>
    </row>
    <row r="31" spans="1:21" ht="12" customHeight="1">
      <c r="A31" s="1" t="s">
        <v>26</v>
      </c>
      <c r="B31" s="45"/>
      <c r="C31" s="44"/>
      <c r="D31" s="44"/>
      <c r="E31" s="44"/>
      <c r="F31" s="44"/>
      <c r="G31" s="44"/>
      <c r="H31" s="44"/>
      <c r="I31" s="44"/>
      <c r="J31" s="44"/>
      <c r="K31" s="44"/>
      <c r="L31" s="44"/>
    </row>
    <row r="32" spans="1:21" ht="12" customHeight="1">
      <c r="A32" s="45"/>
      <c r="B32" s="45"/>
      <c r="C32" s="44"/>
      <c r="D32" s="44"/>
      <c r="E32" s="44"/>
      <c r="F32" s="44"/>
      <c r="G32" s="44"/>
      <c r="H32" s="44"/>
      <c r="I32" s="44"/>
      <c r="J32" s="44"/>
      <c r="K32" s="44"/>
      <c r="L32" s="44"/>
    </row>
    <row r="33" spans="1:12" ht="12" customHeight="1">
      <c r="A33" s="276" t="s">
        <v>0</v>
      </c>
      <c r="B33" s="45"/>
      <c r="C33" s="45"/>
      <c r="D33" s="45"/>
      <c r="E33" s="45"/>
      <c r="F33" s="45"/>
      <c r="G33" s="45"/>
      <c r="H33" s="45"/>
      <c r="I33" s="45"/>
      <c r="J33" s="45"/>
      <c r="K33" s="45"/>
      <c r="L33" s="45"/>
    </row>
    <row r="34" spans="1:12" ht="12" customHeight="1">
      <c r="A34" s="251" t="s">
        <v>293</v>
      </c>
      <c r="I34" s="114"/>
    </row>
    <row r="35" spans="1:12" ht="12" customHeight="1">
      <c r="A35" s="252" t="s">
        <v>191</v>
      </c>
    </row>
  </sheetData>
  <phoneticPr fontId="0" type="noConversion"/>
  <pageMargins left="0" right="0" top="0.5" bottom="0" header="0" footer="0"/>
  <pageSetup orientation="landscape" r:id="rId1"/>
  <headerFooter alignWithMargins="0">
    <oddHeader>&amp;R &amp;A &amp;F &amp;P  &amp;N</oddHeader>
  </headerFooter>
</worksheet>
</file>

<file path=xl/worksheets/sheet15.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X41"/>
  <sheetViews>
    <sheetView showGridLines="0" workbookViewId="0">
      <selection activeCell="N3" sqref="N3"/>
    </sheetView>
  </sheetViews>
  <sheetFormatPr defaultColWidth="7.6640625" defaultRowHeight="12" customHeight="1"/>
  <cols>
    <col min="1" max="1" width="30.1640625" style="70" customWidth="1"/>
    <col min="2" max="2" width="1" style="70" customWidth="1"/>
    <col min="3" max="14" width="6.6640625" style="70" bestFit="1" customWidth="1"/>
    <col min="15" max="15" width="6.6640625" style="71" bestFit="1" customWidth="1"/>
    <col min="16" max="22" width="7.33203125" style="70" bestFit="1" customWidth="1"/>
    <col min="23" max="23" width="2.33203125" style="70" customWidth="1"/>
    <col min="24" max="24" width="51" style="70" customWidth="1"/>
    <col min="25" max="16384" width="7.6640625" style="70"/>
  </cols>
  <sheetData>
    <row r="1" spans="1:24" s="325" customFormat="1" ht="12" customHeight="1">
      <c r="A1" s="322">
        <v>14</v>
      </c>
      <c r="X1" s="326">
        <v>14</v>
      </c>
    </row>
    <row r="2" spans="1:24" ht="12" customHeight="1">
      <c r="A2" s="8" t="s">
        <v>52</v>
      </c>
      <c r="I2" s="65"/>
      <c r="J2" s="65"/>
      <c r="K2" s="65"/>
      <c r="L2" s="65"/>
      <c r="M2" s="65"/>
      <c r="N2" s="65"/>
      <c r="O2" s="66"/>
      <c r="X2" s="263" t="s">
        <v>170</v>
      </c>
    </row>
    <row r="3" spans="1:24" ht="12" customHeight="1">
      <c r="A3" s="72" t="s">
        <v>85</v>
      </c>
      <c r="I3" s="65"/>
      <c r="J3" s="65"/>
      <c r="K3" s="65"/>
      <c r="L3" s="65"/>
      <c r="M3" s="65"/>
      <c r="N3" s="65"/>
      <c r="O3" s="66"/>
      <c r="X3" s="304" t="s">
        <v>373</v>
      </c>
    </row>
    <row r="4" spans="1:24" ht="12" customHeight="1">
      <c r="A4" s="338" t="s">
        <v>481</v>
      </c>
      <c r="I4" s="65"/>
      <c r="J4" s="65"/>
      <c r="K4" s="65"/>
      <c r="L4" s="65"/>
      <c r="M4" s="65"/>
      <c r="N4" s="66"/>
      <c r="O4" s="66"/>
      <c r="X4" s="237" t="s">
        <v>371</v>
      </c>
    </row>
    <row r="5" spans="1:24" ht="12" customHeight="1">
      <c r="A5" s="73"/>
      <c r="B5" s="74"/>
      <c r="C5" s="74"/>
      <c r="D5" s="74"/>
      <c r="E5" s="74"/>
      <c r="F5" s="74"/>
      <c r="G5" s="74"/>
      <c r="H5" s="74"/>
      <c r="I5" s="67"/>
      <c r="J5" s="67"/>
      <c r="K5" s="67"/>
      <c r="L5" s="67"/>
      <c r="M5" s="67"/>
      <c r="N5" s="68"/>
      <c r="O5" s="68"/>
      <c r="P5" s="74"/>
      <c r="Q5" s="74"/>
      <c r="R5" s="74"/>
      <c r="S5" s="74"/>
      <c r="T5" s="74"/>
      <c r="U5" s="74"/>
      <c r="V5" s="74"/>
      <c r="W5" s="74"/>
      <c r="X5" s="74"/>
    </row>
    <row r="6" spans="1:24" ht="12" customHeight="1">
      <c r="A6" s="75"/>
      <c r="B6" s="75"/>
      <c r="C6" s="75">
        <v>1991</v>
      </c>
      <c r="D6" s="75">
        <v>1992</v>
      </c>
      <c r="E6" s="75">
        <v>1993</v>
      </c>
      <c r="F6" s="75">
        <v>1994</v>
      </c>
      <c r="G6" s="75">
        <v>1995</v>
      </c>
      <c r="H6" s="75">
        <v>1996</v>
      </c>
      <c r="I6" s="75">
        <v>1997</v>
      </c>
      <c r="J6" s="69">
        <v>1998</v>
      </c>
      <c r="K6" s="69">
        <v>1999</v>
      </c>
      <c r="L6" s="69">
        <v>2000</v>
      </c>
      <c r="M6" s="69">
        <v>2001</v>
      </c>
      <c r="N6" s="69">
        <v>2002</v>
      </c>
      <c r="O6" s="76">
        <v>2003</v>
      </c>
      <c r="P6" s="75">
        <v>2004</v>
      </c>
      <c r="Q6" s="75">
        <v>2005</v>
      </c>
      <c r="R6" s="75">
        <v>2006</v>
      </c>
      <c r="S6" s="75">
        <v>2007</v>
      </c>
      <c r="T6" s="75">
        <v>2008</v>
      </c>
      <c r="U6" s="75">
        <v>2009</v>
      </c>
      <c r="V6" s="75">
        <v>2010</v>
      </c>
      <c r="W6" s="75" t="s">
        <v>22</v>
      </c>
    </row>
    <row r="7" spans="1:24" ht="12" customHeight="1">
      <c r="I7" s="77"/>
      <c r="J7" s="77"/>
      <c r="K7" s="77"/>
      <c r="L7" s="77"/>
      <c r="M7" s="77"/>
      <c r="N7" s="77"/>
      <c r="O7" s="66"/>
    </row>
    <row r="8" spans="1:24" s="83" customFormat="1" ht="12" customHeight="1">
      <c r="A8" s="78" t="s">
        <v>76</v>
      </c>
      <c r="B8" s="79"/>
      <c r="C8" s="80" t="s">
        <v>24</v>
      </c>
      <c r="D8" s="81" t="s">
        <v>24</v>
      </c>
      <c r="E8" s="81" t="s">
        <v>24</v>
      </c>
      <c r="F8" s="81">
        <v>11917.7</v>
      </c>
      <c r="G8" s="81">
        <v>12647.04</v>
      </c>
      <c r="H8" s="81">
        <v>13336.05</v>
      </c>
      <c r="I8" s="81">
        <v>14918.9</v>
      </c>
      <c r="J8" s="81">
        <v>16893.8</v>
      </c>
      <c r="K8" s="81">
        <v>17215.7</v>
      </c>
      <c r="L8" s="81">
        <v>19218.7</v>
      </c>
      <c r="M8" s="375">
        <v>22195.1</v>
      </c>
      <c r="N8" s="375">
        <v>23023.3</v>
      </c>
      <c r="O8" s="375">
        <v>22889.37</v>
      </c>
      <c r="P8" s="81">
        <f t="shared" ref="P8:U8" si="0">P28</f>
        <v>27829</v>
      </c>
      <c r="Q8" s="81">
        <f t="shared" si="0"/>
        <v>35374.699999999997</v>
      </c>
      <c r="R8" s="81">
        <f t="shared" si="0"/>
        <v>43365.4</v>
      </c>
      <c r="S8" s="81">
        <f t="shared" si="0"/>
        <v>49233.3</v>
      </c>
      <c r="T8" s="81">
        <f t="shared" si="0"/>
        <v>58283.199999999997</v>
      </c>
      <c r="U8" s="81">
        <f t="shared" si="0"/>
        <v>76474.5</v>
      </c>
      <c r="V8" s="81">
        <f>V28</f>
        <v>75144</v>
      </c>
      <c r="W8" s="82"/>
      <c r="X8" s="295" t="s">
        <v>1</v>
      </c>
    </row>
    <row r="9" spans="1:24" ht="12" customHeight="1">
      <c r="A9" s="52"/>
      <c r="B9" s="104">
        <f>B8-B10-B12-B18</f>
        <v>0</v>
      </c>
      <c r="C9" s="104"/>
      <c r="D9" s="104"/>
      <c r="E9" s="104"/>
      <c r="F9" s="104"/>
      <c r="G9" s="104"/>
      <c r="H9" s="104"/>
      <c r="I9" s="104"/>
      <c r="J9" s="104"/>
      <c r="K9" s="104"/>
      <c r="L9" s="104"/>
      <c r="M9" s="104"/>
      <c r="N9" s="104"/>
      <c r="O9" s="104"/>
      <c r="P9" s="104"/>
      <c r="Q9" s="104"/>
      <c r="R9" s="104"/>
      <c r="S9" s="104"/>
      <c r="T9" s="104"/>
      <c r="U9" s="104"/>
      <c r="V9" s="104"/>
      <c r="W9" s="88"/>
      <c r="X9" s="296"/>
    </row>
    <row r="10" spans="1:24" ht="12" customHeight="1">
      <c r="A10" s="89" t="s">
        <v>166</v>
      </c>
      <c r="B10" s="84"/>
      <c r="C10" s="85" t="s">
        <v>24</v>
      </c>
      <c r="D10" s="86" t="s">
        <v>24</v>
      </c>
      <c r="E10" s="86" t="s">
        <v>24</v>
      </c>
      <c r="F10" s="86">
        <v>5172.2</v>
      </c>
      <c r="G10" s="86">
        <v>4785.3999999999996</v>
      </c>
      <c r="H10" s="86">
        <v>4776.6000000000004</v>
      </c>
      <c r="I10" s="86">
        <v>5851.7</v>
      </c>
      <c r="J10" s="4">
        <v>6600.3</v>
      </c>
      <c r="K10" s="4">
        <v>7105.5</v>
      </c>
      <c r="L10" s="4">
        <v>10477.1</v>
      </c>
      <c r="M10" s="4">
        <v>11788.3</v>
      </c>
      <c r="N10" s="4">
        <v>12682.5</v>
      </c>
      <c r="O10" s="4">
        <v>13631</v>
      </c>
      <c r="P10" s="4">
        <v>21928</v>
      </c>
      <c r="Q10" s="4">
        <v>32695</v>
      </c>
      <c r="R10" s="4">
        <v>48888.3</v>
      </c>
      <c r="S10" s="4">
        <v>49988.9</v>
      </c>
      <c r="T10" s="4">
        <v>66725.100000000006</v>
      </c>
      <c r="U10" s="4">
        <v>65825.899999999994</v>
      </c>
      <c r="V10" s="4">
        <v>68963.899999999994</v>
      </c>
      <c r="W10" s="5"/>
      <c r="X10" s="417" t="s">
        <v>374</v>
      </c>
    </row>
    <row r="11" spans="1:24" ht="12" customHeight="1">
      <c r="A11" s="90"/>
      <c r="B11" s="84"/>
      <c r="C11" s="85"/>
      <c r="D11" s="86"/>
      <c r="E11" s="86"/>
      <c r="F11" s="86"/>
      <c r="G11" s="86"/>
      <c r="H11" s="86"/>
      <c r="I11" s="86"/>
      <c r="J11" s="4"/>
      <c r="K11" s="4"/>
      <c r="L11" s="4"/>
      <c r="M11" s="4"/>
      <c r="N11" s="4"/>
      <c r="O11" s="4"/>
      <c r="P11" s="4"/>
      <c r="Q11" s="4"/>
      <c r="R11" s="4"/>
      <c r="S11" s="4"/>
      <c r="T11" s="4"/>
      <c r="U11" s="4"/>
      <c r="V11" s="4"/>
      <c r="W11" s="5"/>
      <c r="X11" s="297"/>
    </row>
    <row r="12" spans="1:24" ht="12" customHeight="1">
      <c r="A12" s="90" t="s">
        <v>86</v>
      </c>
      <c r="B12" s="84"/>
      <c r="C12" s="85">
        <v>10801.5</v>
      </c>
      <c r="D12" s="86">
        <v>12417.1</v>
      </c>
      <c r="E12" s="86">
        <v>11616.67</v>
      </c>
      <c r="F12" s="86">
        <v>10689.7</v>
      </c>
      <c r="G12" s="86">
        <v>11422.34</v>
      </c>
      <c r="H12" s="86">
        <v>11973.65</v>
      </c>
      <c r="I12" s="86">
        <v>14954.4</v>
      </c>
      <c r="J12" s="4">
        <v>14506.8</v>
      </c>
      <c r="K12" s="4">
        <v>15750.4</v>
      </c>
      <c r="L12" s="4">
        <v>14475.6</v>
      </c>
      <c r="M12" s="4">
        <v>15095.8</v>
      </c>
      <c r="N12" s="4">
        <v>15935.3</v>
      </c>
      <c r="O12" s="4">
        <v>15406.3</v>
      </c>
      <c r="P12" s="4">
        <v>14272</v>
      </c>
      <c r="Q12" s="4">
        <v>11918.3</v>
      </c>
      <c r="R12" s="4">
        <v>7748.4</v>
      </c>
      <c r="S12" s="4">
        <v>20164.8</v>
      </c>
      <c r="T12" s="4">
        <v>16254.5</v>
      </c>
      <c r="U12" s="4">
        <v>33019</v>
      </c>
      <c r="V12" s="4">
        <v>33960.6</v>
      </c>
      <c r="W12" s="5"/>
      <c r="X12" s="297" t="s">
        <v>375</v>
      </c>
    </row>
    <row r="13" spans="1:24" ht="12" customHeight="1">
      <c r="A13" s="43" t="s">
        <v>77</v>
      </c>
      <c r="B13" s="84"/>
      <c r="C13" s="85">
        <v>4337.6000000000004</v>
      </c>
      <c r="D13" s="86">
        <v>4692.8999999999996</v>
      </c>
      <c r="E13" s="86">
        <v>3622.57</v>
      </c>
      <c r="F13" s="86">
        <v>3253.6</v>
      </c>
      <c r="G13" s="86">
        <v>2984.87</v>
      </c>
      <c r="H13" s="86">
        <v>2364.41</v>
      </c>
      <c r="I13" s="86">
        <v>3631.3999999999996</v>
      </c>
      <c r="J13" s="86">
        <v>3182.2</v>
      </c>
      <c r="K13" s="85">
        <v>2433.6000000000004</v>
      </c>
      <c r="L13" s="85">
        <v>-531.59999999999991</v>
      </c>
      <c r="M13" s="363">
        <v>-456.59999999999991</v>
      </c>
      <c r="N13" s="363">
        <v>-954.79999999999973</v>
      </c>
      <c r="O13" s="363">
        <v>-2999.5</v>
      </c>
      <c r="P13" s="363">
        <f>P14+P15</f>
        <v>-7970.9000000000005</v>
      </c>
      <c r="Q13" s="363">
        <v>-15038.3</v>
      </c>
      <c r="R13" s="363">
        <v>-23585.3</v>
      </c>
      <c r="S13" s="363">
        <v>-17470.099999999999</v>
      </c>
      <c r="T13" s="363">
        <v>-26849.3</v>
      </c>
      <c r="U13" s="363">
        <v>-8225.6</v>
      </c>
      <c r="V13" s="363">
        <v>-5972.5</v>
      </c>
      <c r="W13" s="91"/>
      <c r="X13" s="418" t="s">
        <v>2</v>
      </c>
    </row>
    <row r="14" spans="1:24" ht="12" customHeight="1">
      <c r="A14" s="92" t="s">
        <v>485</v>
      </c>
      <c r="B14" s="84"/>
      <c r="C14" s="85">
        <v>2772.9</v>
      </c>
      <c r="D14" s="86">
        <v>3240</v>
      </c>
      <c r="E14" s="86">
        <v>2218.27</v>
      </c>
      <c r="F14" s="86">
        <v>1809.6</v>
      </c>
      <c r="G14" s="86">
        <v>1296.17</v>
      </c>
      <c r="H14" s="86">
        <v>638.67999999999995</v>
      </c>
      <c r="I14" s="86">
        <v>1523.8</v>
      </c>
      <c r="J14" s="4">
        <v>1304.3</v>
      </c>
      <c r="K14" s="4">
        <v>641.70000000000005</v>
      </c>
      <c r="L14" s="4">
        <v>-2069</v>
      </c>
      <c r="M14" s="4">
        <v>-3427.1</v>
      </c>
      <c r="N14" s="4">
        <v>-3796.7</v>
      </c>
      <c r="O14" s="4">
        <v>-5040.8</v>
      </c>
      <c r="P14" s="4">
        <v>-10114.6</v>
      </c>
      <c r="Q14" s="4">
        <v>-18923</v>
      </c>
      <c r="R14" s="4">
        <v>-26868.6</v>
      </c>
      <c r="S14" s="4">
        <v>-22293</v>
      </c>
      <c r="T14" s="4">
        <v>-31889.8</v>
      </c>
      <c r="U14" s="4">
        <v>-16060</v>
      </c>
      <c r="V14" s="4">
        <v>-14173.2</v>
      </c>
      <c r="W14" s="5"/>
      <c r="X14" s="419" t="s">
        <v>376</v>
      </c>
    </row>
    <row r="15" spans="1:24" ht="12" customHeight="1">
      <c r="A15" s="92" t="s">
        <v>167</v>
      </c>
      <c r="B15" s="84"/>
      <c r="C15" s="85">
        <v>1564.7</v>
      </c>
      <c r="D15" s="86">
        <v>1452.9</v>
      </c>
      <c r="E15" s="86">
        <v>1404.3</v>
      </c>
      <c r="F15" s="86">
        <v>1444</v>
      </c>
      <c r="G15" s="86">
        <v>1688.7</v>
      </c>
      <c r="H15" s="86">
        <v>1725.73</v>
      </c>
      <c r="I15" s="86">
        <v>2107.6</v>
      </c>
      <c r="J15" s="4">
        <v>1877.9</v>
      </c>
      <c r="K15" s="4">
        <v>1791.9</v>
      </c>
      <c r="L15" s="4">
        <v>1537.4</v>
      </c>
      <c r="M15" s="4">
        <v>2970.5</v>
      </c>
      <c r="N15" s="4">
        <v>2841.9</v>
      </c>
      <c r="O15" s="4">
        <v>2041.3</v>
      </c>
      <c r="P15" s="4">
        <v>2143.6999999999998</v>
      </c>
      <c r="Q15" s="4">
        <v>3884.7</v>
      </c>
      <c r="R15" s="4">
        <v>3283.3</v>
      </c>
      <c r="S15" s="4">
        <v>4822.8999999999996</v>
      </c>
      <c r="T15" s="4">
        <v>5040.5</v>
      </c>
      <c r="U15" s="4">
        <v>7834.4</v>
      </c>
      <c r="V15" s="4">
        <v>8200.7000000000007</v>
      </c>
      <c r="W15" s="5"/>
      <c r="X15" s="419" t="s">
        <v>377</v>
      </c>
    </row>
    <row r="16" spans="1:24" ht="12" customHeight="1">
      <c r="A16" s="43" t="s">
        <v>78</v>
      </c>
      <c r="B16" s="84"/>
      <c r="C16" s="85">
        <v>6463.9</v>
      </c>
      <c r="D16" s="86">
        <v>7724.2</v>
      </c>
      <c r="E16" s="86">
        <v>7994.1</v>
      </c>
      <c r="F16" s="86">
        <v>7436.1</v>
      </c>
      <c r="G16" s="86">
        <v>8437.4699999999993</v>
      </c>
      <c r="H16" s="86">
        <v>9609.24</v>
      </c>
      <c r="I16" s="86">
        <v>11323.1</v>
      </c>
      <c r="J16" s="4">
        <v>11324.6</v>
      </c>
      <c r="K16" s="4">
        <v>13316.7</v>
      </c>
      <c r="L16" s="4">
        <v>15007.2</v>
      </c>
      <c r="M16" s="4">
        <v>15552.4</v>
      </c>
      <c r="N16" s="4">
        <v>16890</v>
      </c>
      <c r="O16" s="4">
        <v>18405.8</v>
      </c>
      <c r="P16" s="4">
        <v>22242.9</v>
      </c>
      <c r="Q16" s="4">
        <v>26956.6</v>
      </c>
      <c r="R16" s="4">
        <v>31333.7</v>
      </c>
      <c r="S16" s="4">
        <v>37635.199999999997</v>
      </c>
      <c r="T16" s="4">
        <v>43103.8</v>
      </c>
      <c r="U16" s="4">
        <v>41244.6</v>
      </c>
      <c r="V16" s="4">
        <v>39933.1</v>
      </c>
      <c r="W16" s="5"/>
      <c r="X16" s="298" t="s">
        <v>3</v>
      </c>
    </row>
    <row r="17" spans="1:24" s="83" customFormat="1" ht="12" customHeight="1">
      <c r="A17" s="43"/>
      <c r="B17" s="84"/>
      <c r="C17" s="85"/>
      <c r="D17" s="86"/>
      <c r="E17" s="86"/>
      <c r="F17" s="93"/>
      <c r="G17" s="93"/>
      <c r="H17" s="93"/>
      <c r="I17" s="93"/>
      <c r="J17" s="93"/>
      <c r="K17" s="93"/>
      <c r="L17" s="93"/>
      <c r="M17" s="93"/>
      <c r="N17" s="93"/>
      <c r="O17" s="93"/>
      <c r="P17" s="93"/>
      <c r="Q17" s="93"/>
      <c r="R17" s="93"/>
      <c r="S17" s="93"/>
      <c r="T17" s="93"/>
      <c r="U17" s="93"/>
      <c r="V17" s="93"/>
      <c r="W17" s="94"/>
      <c r="X17" s="299"/>
    </row>
    <row r="18" spans="1:24" ht="12" customHeight="1">
      <c r="A18" s="89" t="s">
        <v>168</v>
      </c>
      <c r="B18" s="84"/>
      <c r="C18" s="85" t="s">
        <v>24</v>
      </c>
      <c r="D18" s="86" t="s">
        <v>24</v>
      </c>
      <c r="E18" s="86" t="s">
        <v>24</v>
      </c>
      <c r="F18" s="86">
        <v>-3944.2</v>
      </c>
      <c r="G18" s="86">
        <v>-3560.7</v>
      </c>
      <c r="H18" s="86">
        <v>-3414.2</v>
      </c>
      <c r="I18" s="86">
        <v>-5887.3</v>
      </c>
      <c r="J18" s="4">
        <v>-4213.3</v>
      </c>
      <c r="K18" s="4">
        <v>-5640</v>
      </c>
      <c r="L18" s="4">
        <v>-5734</v>
      </c>
      <c r="M18" s="4">
        <v>-4689</v>
      </c>
      <c r="N18" s="4">
        <v>-5594.6</v>
      </c>
      <c r="O18" s="4">
        <v>-6147.9</v>
      </c>
      <c r="P18" s="4">
        <v>-8371</v>
      </c>
      <c r="Q18" s="4">
        <v>-9238.6</v>
      </c>
      <c r="R18" s="4">
        <v>-13271.3</v>
      </c>
      <c r="S18" s="4">
        <v>-20920.400000000001</v>
      </c>
      <c r="T18" s="4">
        <v>-24696.400000000001</v>
      </c>
      <c r="U18" s="4">
        <v>-22370.400000000001</v>
      </c>
      <c r="V18" s="4">
        <v>-27780.5</v>
      </c>
      <c r="W18" s="5"/>
      <c r="X18" s="300" t="s">
        <v>8</v>
      </c>
    </row>
    <row r="19" spans="1:24" ht="12" customHeight="1">
      <c r="A19" s="46"/>
      <c r="B19" s="84"/>
      <c r="C19" s="85"/>
      <c r="D19" s="86"/>
      <c r="E19" s="86"/>
      <c r="F19" s="86"/>
      <c r="G19" s="86"/>
      <c r="H19" s="86"/>
      <c r="I19" s="86"/>
      <c r="J19" s="4"/>
      <c r="K19" s="4"/>
      <c r="L19" s="4"/>
      <c r="M19" s="4"/>
      <c r="N19" s="4"/>
      <c r="O19" s="4"/>
      <c r="P19" s="4"/>
      <c r="Q19" s="4"/>
      <c r="R19" s="4"/>
      <c r="S19" s="4"/>
      <c r="T19" s="4"/>
      <c r="U19" s="4"/>
      <c r="V19" s="4"/>
      <c r="W19" s="5"/>
    </row>
    <row r="20" spans="1:24" s="83" customFormat="1" ht="12" customHeight="1">
      <c r="A20" s="95" t="s">
        <v>79</v>
      </c>
      <c r="B20" s="79"/>
      <c r="C20" s="80" t="s">
        <v>24</v>
      </c>
      <c r="D20" s="80" t="s">
        <v>24</v>
      </c>
      <c r="E20" s="80" t="s">
        <v>24</v>
      </c>
      <c r="F20" s="81">
        <v>11917.7</v>
      </c>
      <c r="G20" s="81">
        <v>12647.04</v>
      </c>
      <c r="H20" s="81">
        <v>13336.05</v>
      </c>
      <c r="I20" s="81">
        <v>14918.8</v>
      </c>
      <c r="J20" s="96">
        <v>16893.8</v>
      </c>
      <c r="K20" s="96">
        <v>17215.7</v>
      </c>
      <c r="L20" s="96">
        <v>19218.7</v>
      </c>
      <c r="M20" s="96">
        <v>22195</v>
      </c>
      <c r="N20" s="96">
        <v>23023.3</v>
      </c>
      <c r="O20" s="96">
        <v>22889.37</v>
      </c>
      <c r="P20" s="96">
        <f t="shared" ref="P20:U20" si="1">P28</f>
        <v>27829</v>
      </c>
      <c r="Q20" s="96">
        <f t="shared" si="1"/>
        <v>35374.699999999997</v>
      </c>
      <c r="R20" s="96">
        <f t="shared" si="1"/>
        <v>43365.4</v>
      </c>
      <c r="S20" s="96">
        <f t="shared" si="1"/>
        <v>49233.3</v>
      </c>
      <c r="T20" s="96">
        <f t="shared" si="1"/>
        <v>58283.199999999997</v>
      </c>
      <c r="U20" s="96">
        <f t="shared" si="1"/>
        <v>76474.5</v>
      </c>
      <c r="V20" s="96">
        <f>V28</f>
        <v>75144</v>
      </c>
      <c r="W20" s="97"/>
      <c r="X20" s="301" t="s">
        <v>4</v>
      </c>
    </row>
    <row r="21" spans="1:24" ht="12" customHeight="1">
      <c r="A21" s="98"/>
      <c r="B21" s="84"/>
      <c r="C21" s="85"/>
      <c r="D21" s="86"/>
      <c r="E21" s="86"/>
      <c r="F21" s="86"/>
      <c r="G21" s="86"/>
      <c r="H21" s="86"/>
      <c r="I21" s="86"/>
      <c r="J21" s="4"/>
      <c r="K21" s="4"/>
      <c r="L21" s="4"/>
      <c r="M21" s="4"/>
      <c r="N21" s="4"/>
      <c r="O21" s="4"/>
      <c r="P21" s="4"/>
      <c r="Q21" s="4"/>
      <c r="R21" s="4"/>
      <c r="S21" s="4"/>
      <c r="T21" s="4"/>
      <c r="U21" s="4"/>
      <c r="V21" s="4"/>
      <c r="W21" s="5"/>
    </row>
    <row r="22" spans="1:24" ht="12" customHeight="1">
      <c r="A22" s="46" t="s">
        <v>89</v>
      </c>
      <c r="B22" s="84"/>
      <c r="C22" s="85">
        <v>2058.1799999999998</v>
      </c>
      <c r="D22" s="86">
        <v>2277.41</v>
      </c>
      <c r="E22" s="86">
        <v>2491.96</v>
      </c>
      <c r="F22" s="86">
        <v>3072.3</v>
      </c>
      <c r="G22" s="86">
        <v>3307.3</v>
      </c>
      <c r="H22" s="86">
        <v>3316.2</v>
      </c>
      <c r="I22" s="86">
        <v>3898.2</v>
      </c>
      <c r="J22" s="4">
        <v>4072.4</v>
      </c>
      <c r="K22" s="4">
        <v>4281.8999999999996</v>
      </c>
      <c r="L22" s="4">
        <v>4887.2</v>
      </c>
      <c r="M22" s="4">
        <v>6695.6</v>
      </c>
      <c r="N22" s="4">
        <v>7331.6</v>
      </c>
      <c r="O22" s="4">
        <v>7309</v>
      </c>
      <c r="P22" s="4">
        <v>8377.6</v>
      </c>
      <c r="Q22" s="4">
        <v>12316.1</v>
      </c>
      <c r="R22" s="4">
        <v>13507.9</v>
      </c>
      <c r="S22" s="4">
        <v>15122.1</v>
      </c>
      <c r="T22" s="4">
        <v>16659.7</v>
      </c>
      <c r="U22" s="4">
        <v>23160.3</v>
      </c>
      <c r="V22" s="4">
        <v>25283</v>
      </c>
      <c r="W22" s="5"/>
      <c r="X22" s="300" t="s">
        <v>5</v>
      </c>
    </row>
    <row r="23" spans="1:24" ht="12" customHeight="1">
      <c r="A23" s="43" t="s">
        <v>80</v>
      </c>
      <c r="B23" s="84"/>
      <c r="C23" s="88">
        <v>747.78</v>
      </c>
      <c r="D23" s="87">
        <v>697.91</v>
      </c>
      <c r="E23" s="87">
        <v>748.46</v>
      </c>
      <c r="F23" s="87">
        <v>744.6</v>
      </c>
      <c r="G23" s="87">
        <v>832.8</v>
      </c>
      <c r="H23" s="87">
        <v>909.8</v>
      </c>
      <c r="I23" s="99">
        <v>1063</v>
      </c>
      <c r="J23" s="4">
        <v>1020.1</v>
      </c>
      <c r="K23" s="4">
        <v>1292.4000000000001</v>
      </c>
      <c r="L23" s="4">
        <v>1271</v>
      </c>
      <c r="M23" s="4">
        <v>1373.5</v>
      </c>
      <c r="N23" s="4">
        <v>1501.8</v>
      </c>
      <c r="O23" s="4">
        <v>1709</v>
      </c>
      <c r="P23" s="4">
        <v>1957.4</v>
      </c>
      <c r="Q23" s="4">
        <v>2425.4</v>
      </c>
      <c r="R23" s="4">
        <v>2654.4</v>
      </c>
      <c r="S23" s="4">
        <v>3182.8</v>
      </c>
      <c r="T23" s="4">
        <v>3433.7</v>
      </c>
      <c r="U23" s="4">
        <v>3849.96</v>
      </c>
      <c r="V23" s="4">
        <v>4242.3599999999997</v>
      </c>
      <c r="W23" s="5"/>
      <c r="X23" s="302" t="s">
        <v>7</v>
      </c>
    </row>
    <row r="24" spans="1:24" ht="12" customHeight="1">
      <c r="A24" s="43" t="s">
        <v>81</v>
      </c>
      <c r="B24" s="84"/>
      <c r="C24" s="88">
        <v>1310.4000000000001</v>
      </c>
      <c r="D24" s="87">
        <v>1579.5</v>
      </c>
      <c r="E24" s="87">
        <v>1743.5</v>
      </c>
      <c r="F24" s="87">
        <v>2327.6999999999998</v>
      </c>
      <c r="G24" s="87">
        <v>2474.5</v>
      </c>
      <c r="H24" s="87">
        <v>2406.4</v>
      </c>
      <c r="I24" s="87">
        <v>2835.2</v>
      </c>
      <c r="J24" s="87">
        <v>3052.2</v>
      </c>
      <c r="K24" s="87">
        <v>2989.5</v>
      </c>
      <c r="L24" s="87">
        <v>3616.2</v>
      </c>
      <c r="M24" s="87">
        <v>5322.1</v>
      </c>
      <c r="N24" s="4">
        <v>5829.8</v>
      </c>
      <c r="O24" s="4">
        <v>5600.8</v>
      </c>
      <c r="P24" s="4">
        <v>6420.2</v>
      </c>
      <c r="Q24" s="4">
        <v>9890.7000000000007</v>
      </c>
      <c r="R24" s="4">
        <v>10853.5</v>
      </c>
      <c r="S24" s="4">
        <v>11939.3</v>
      </c>
      <c r="T24" s="4">
        <v>13226</v>
      </c>
      <c r="U24" s="4">
        <v>19310.3</v>
      </c>
      <c r="V24" s="4">
        <v>21040.7</v>
      </c>
      <c r="W24" s="5"/>
      <c r="X24" s="299" t="s">
        <v>378</v>
      </c>
    </row>
    <row r="25" spans="1:24" ht="12" customHeight="1">
      <c r="A25" s="100" t="s">
        <v>90</v>
      </c>
      <c r="B25" s="84"/>
      <c r="C25" s="88">
        <v>9389.58</v>
      </c>
      <c r="D25" s="87">
        <v>9258.41</v>
      </c>
      <c r="E25" s="87">
        <v>9479.66</v>
      </c>
      <c r="F25" s="87">
        <v>10100.5</v>
      </c>
      <c r="G25" s="87">
        <v>10453</v>
      </c>
      <c r="H25" s="87">
        <v>10368.299999999999</v>
      </c>
      <c r="I25" s="99">
        <v>11567.2</v>
      </c>
      <c r="J25" s="101">
        <v>13008.7</v>
      </c>
      <c r="K25" s="101">
        <v>13057.5</v>
      </c>
      <c r="L25" s="101">
        <v>13964.9</v>
      </c>
      <c r="M25" s="101">
        <v>17199.599999999999</v>
      </c>
      <c r="N25" s="101">
        <v>17510.099999999999</v>
      </c>
      <c r="O25" s="101">
        <v>18593</v>
      </c>
      <c r="P25" s="101">
        <v>20841.900000000001</v>
      </c>
      <c r="Q25" s="101">
        <v>28012.38</v>
      </c>
      <c r="R25" s="101">
        <v>32859.9</v>
      </c>
      <c r="S25" s="101">
        <v>37309.9</v>
      </c>
      <c r="T25" s="101">
        <v>42170.5</v>
      </c>
      <c r="U25" s="101">
        <v>53544.4</v>
      </c>
      <c r="V25" s="101">
        <v>56217.7</v>
      </c>
      <c r="W25" s="3"/>
      <c r="X25" s="303" t="s">
        <v>379</v>
      </c>
    </row>
    <row r="26" spans="1:24" s="102" customFormat="1" ht="12" customHeight="1">
      <c r="A26" s="431" t="s">
        <v>486</v>
      </c>
      <c r="B26" s="70"/>
      <c r="C26" s="104" t="s">
        <v>24</v>
      </c>
      <c r="D26" s="104" t="s">
        <v>24</v>
      </c>
      <c r="E26" s="104" t="s">
        <v>24</v>
      </c>
      <c r="F26" s="432">
        <v>3687.9</v>
      </c>
      <c r="G26" s="432">
        <v>4112.3999999999996</v>
      </c>
      <c r="H26" s="432">
        <v>4305.3</v>
      </c>
      <c r="I26" s="432">
        <v>4903.8</v>
      </c>
      <c r="J26" s="101">
        <v>5324.4</v>
      </c>
      <c r="K26" s="101">
        <v>5487.1</v>
      </c>
      <c r="L26" s="101">
        <v>5796.5</v>
      </c>
      <c r="M26" s="101">
        <v>6634.3</v>
      </c>
      <c r="N26" s="101">
        <v>6778.7</v>
      </c>
      <c r="O26" s="101">
        <v>8264.2000000000007</v>
      </c>
      <c r="P26" s="101">
        <v>8952.4</v>
      </c>
      <c r="Q26" s="101">
        <v>9967.2999999999993</v>
      </c>
      <c r="R26" s="101">
        <v>11523.7</v>
      </c>
      <c r="S26" s="101">
        <v>13001.7</v>
      </c>
      <c r="T26" s="101">
        <v>13830.6</v>
      </c>
      <c r="U26" s="101">
        <v>17702.599999999999</v>
      </c>
      <c r="V26" s="101">
        <v>19953.3</v>
      </c>
      <c r="W26" s="3"/>
      <c r="X26" s="298" t="s">
        <v>488</v>
      </c>
    </row>
    <row r="27" spans="1:24" s="102" customFormat="1" ht="12" customHeight="1">
      <c r="A27" s="431" t="s">
        <v>487</v>
      </c>
      <c r="B27" s="70"/>
      <c r="C27" s="104" t="s">
        <v>24</v>
      </c>
      <c r="D27" s="104" t="s">
        <v>24</v>
      </c>
      <c r="E27" s="104" t="s">
        <v>24</v>
      </c>
      <c r="F27" s="432">
        <v>3340.3</v>
      </c>
      <c r="G27" s="432">
        <v>3033.2</v>
      </c>
      <c r="H27" s="432">
        <v>2745.8</v>
      </c>
      <c r="I27" s="432">
        <v>2765.2</v>
      </c>
      <c r="J27" s="101">
        <v>3611.9</v>
      </c>
      <c r="K27" s="101">
        <v>3288.4</v>
      </c>
      <c r="L27" s="101">
        <v>3281.2</v>
      </c>
      <c r="M27" s="101">
        <v>3869.7</v>
      </c>
      <c r="N27" s="101">
        <v>3399.9</v>
      </c>
      <c r="O27" s="101">
        <v>3019.6</v>
      </c>
      <c r="P27" s="101">
        <v>3511.1</v>
      </c>
      <c r="Q27" s="101">
        <v>5729</v>
      </c>
      <c r="R27" s="101">
        <v>7828.4</v>
      </c>
      <c r="S27" s="101">
        <v>9186.1</v>
      </c>
      <c r="T27" s="101">
        <v>11680.2</v>
      </c>
      <c r="U27" s="101">
        <v>12681.5</v>
      </c>
      <c r="V27" s="101">
        <v>10981.4</v>
      </c>
      <c r="W27" s="3"/>
      <c r="X27" s="298" t="s">
        <v>489</v>
      </c>
    </row>
    <row r="28" spans="1:24" ht="12" customHeight="1">
      <c r="A28" s="100" t="s">
        <v>91</v>
      </c>
      <c r="B28" s="84"/>
      <c r="C28" s="88" t="s">
        <v>24</v>
      </c>
      <c r="D28" s="86" t="s">
        <v>24</v>
      </c>
      <c r="E28" s="86" t="s">
        <v>24</v>
      </c>
      <c r="F28" s="86">
        <v>11917.7</v>
      </c>
      <c r="G28" s="99">
        <v>12647.1</v>
      </c>
      <c r="H28" s="99">
        <v>13336</v>
      </c>
      <c r="I28" s="99">
        <v>14918.8</v>
      </c>
      <c r="J28" s="103">
        <v>16893.900000000001</v>
      </c>
      <c r="K28" s="104">
        <v>17215.8</v>
      </c>
      <c r="L28" s="104">
        <v>19218.7</v>
      </c>
      <c r="M28" s="104">
        <v>22195.1</v>
      </c>
      <c r="N28" s="104">
        <v>23023.200000000001</v>
      </c>
      <c r="O28" s="104">
        <v>22889</v>
      </c>
      <c r="P28" s="104">
        <v>27829</v>
      </c>
      <c r="Q28" s="104">
        <v>35374.699999999997</v>
      </c>
      <c r="R28" s="104">
        <v>43365.4</v>
      </c>
      <c r="S28" s="104">
        <v>49233.3</v>
      </c>
      <c r="T28" s="104">
        <v>58283.199999999997</v>
      </c>
      <c r="U28" s="104">
        <v>76474.5</v>
      </c>
      <c r="V28" s="104">
        <v>75144</v>
      </c>
      <c r="W28" s="104"/>
      <c r="X28" s="300" t="s">
        <v>6</v>
      </c>
    </row>
    <row r="29" spans="1:24" ht="12" customHeight="1">
      <c r="A29" s="43" t="s">
        <v>82</v>
      </c>
      <c r="B29" s="84"/>
      <c r="C29" s="88" t="s">
        <v>24</v>
      </c>
      <c r="D29" s="86" t="s">
        <v>24</v>
      </c>
      <c r="E29" s="86" t="s">
        <v>24</v>
      </c>
      <c r="F29" s="86">
        <v>1817.2</v>
      </c>
      <c r="G29" s="87">
        <v>2194.1</v>
      </c>
      <c r="H29" s="87">
        <v>2967.8</v>
      </c>
      <c r="I29" s="99">
        <v>3351.6</v>
      </c>
      <c r="J29" s="101">
        <v>3885.2</v>
      </c>
      <c r="K29" s="101">
        <v>4158.3</v>
      </c>
      <c r="L29" s="101">
        <v>5253.8</v>
      </c>
      <c r="M29" s="101">
        <v>4995.3999999999996</v>
      </c>
      <c r="N29" s="101">
        <v>5513.1</v>
      </c>
      <c r="O29" s="101">
        <v>4296.1000000000004</v>
      </c>
      <c r="P29" s="101">
        <v>6987.8</v>
      </c>
      <c r="Q29" s="101">
        <v>7362.3</v>
      </c>
      <c r="R29" s="101">
        <v>10505.5</v>
      </c>
      <c r="S29" s="101">
        <v>11923.5</v>
      </c>
      <c r="T29" s="101">
        <v>16112.7</v>
      </c>
      <c r="U29" s="101">
        <v>22930.1</v>
      </c>
      <c r="V29" s="101">
        <v>18926.3</v>
      </c>
      <c r="W29" s="3"/>
      <c r="X29" s="298" t="s">
        <v>380</v>
      </c>
    </row>
    <row r="30" spans="1:24" ht="12" customHeight="1">
      <c r="A30" s="105"/>
      <c r="B30" s="105"/>
      <c r="C30" s="105"/>
      <c r="D30" s="105"/>
      <c r="E30" s="105"/>
      <c r="F30" s="105"/>
      <c r="G30" s="105"/>
      <c r="H30" s="105"/>
      <c r="I30" s="105"/>
      <c r="J30" s="106"/>
      <c r="K30" s="106"/>
      <c r="L30" s="106"/>
      <c r="M30" s="106"/>
      <c r="N30" s="106"/>
      <c r="O30" s="106"/>
      <c r="P30" s="106"/>
      <c r="Q30" s="106"/>
      <c r="R30" s="106"/>
      <c r="S30" s="106"/>
      <c r="T30" s="106"/>
      <c r="U30" s="106"/>
      <c r="V30" s="106"/>
      <c r="W30" s="106"/>
      <c r="X30" s="74"/>
    </row>
    <row r="31" spans="1:24" ht="12" customHeight="1">
      <c r="A31" s="107"/>
      <c r="B31" s="84"/>
      <c r="C31" s="108"/>
      <c r="D31" s="108"/>
      <c r="E31" s="108"/>
      <c r="F31" s="108"/>
      <c r="G31" s="108"/>
      <c r="H31" s="108"/>
      <c r="I31" s="108"/>
      <c r="J31" s="108"/>
      <c r="K31" s="108"/>
      <c r="L31" s="108"/>
      <c r="M31" s="108"/>
      <c r="N31" s="108"/>
      <c r="O31" s="108"/>
      <c r="P31" s="108"/>
      <c r="Q31" s="108"/>
      <c r="R31" s="108"/>
      <c r="S31" s="108"/>
      <c r="T31" s="108"/>
      <c r="U31" s="108"/>
      <c r="V31" s="108"/>
      <c r="W31" s="108"/>
    </row>
    <row r="32" spans="1:24" ht="12" customHeight="1">
      <c r="A32" s="109" t="s">
        <v>169</v>
      </c>
      <c r="B32" s="84"/>
      <c r="C32" s="108"/>
      <c r="D32" s="108"/>
      <c r="E32" s="108"/>
      <c r="F32" s="108"/>
      <c r="G32" s="108"/>
      <c r="H32" s="108"/>
      <c r="I32" s="108"/>
      <c r="J32" s="108"/>
      <c r="K32" s="108"/>
      <c r="L32" s="108"/>
      <c r="M32" s="108"/>
      <c r="N32" s="108"/>
      <c r="O32" s="108"/>
      <c r="P32" s="108"/>
      <c r="Q32" s="108"/>
      <c r="R32" s="108"/>
      <c r="S32" s="108"/>
      <c r="T32" s="108"/>
      <c r="U32" s="108"/>
      <c r="V32" s="108"/>
      <c r="W32" s="108"/>
    </row>
    <row r="33" spans="1:23" ht="12" customHeight="1">
      <c r="A33" s="84" t="s">
        <v>87</v>
      </c>
      <c r="B33" s="84"/>
      <c r="C33" s="84"/>
      <c r="D33" s="84"/>
      <c r="E33" s="84"/>
      <c r="F33" s="84"/>
      <c r="G33" s="84"/>
      <c r="H33" s="84"/>
      <c r="I33" s="84"/>
      <c r="J33" s="84"/>
      <c r="K33" s="84"/>
      <c r="L33" s="84"/>
      <c r="M33" s="84"/>
      <c r="N33" s="84"/>
      <c r="O33" s="84"/>
      <c r="P33" s="84"/>
      <c r="Q33" s="84"/>
      <c r="R33" s="84"/>
      <c r="S33" s="84"/>
      <c r="T33" s="84"/>
      <c r="U33" s="84"/>
      <c r="V33" s="84"/>
      <c r="W33" s="84"/>
    </row>
    <row r="34" spans="1:23" ht="12" customHeight="1">
      <c r="A34" s="110" t="s">
        <v>88</v>
      </c>
      <c r="B34" s="84"/>
      <c r="C34" s="84"/>
      <c r="D34" s="84"/>
      <c r="E34" s="84"/>
      <c r="F34" s="84"/>
      <c r="G34" s="84"/>
      <c r="H34" s="84"/>
      <c r="I34" s="84"/>
      <c r="J34" s="84"/>
      <c r="K34" s="84"/>
      <c r="L34" s="84"/>
      <c r="M34" s="84"/>
      <c r="N34" s="84"/>
      <c r="O34" s="84"/>
      <c r="P34" s="84"/>
      <c r="Q34" s="84"/>
      <c r="R34" s="84"/>
      <c r="S34" s="84"/>
      <c r="T34" s="84"/>
      <c r="U34" s="84"/>
      <c r="V34" s="84"/>
      <c r="W34" s="84"/>
    </row>
    <row r="36" spans="1:23" ht="12" customHeight="1">
      <c r="A36" s="305" t="s">
        <v>235</v>
      </c>
    </row>
    <row r="37" spans="1:23" ht="12" customHeight="1">
      <c r="A37" s="306" t="s">
        <v>9</v>
      </c>
    </row>
    <row r="38" spans="1:23" ht="12" customHeight="1">
      <c r="A38" s="307" t="s">
        <v>10</v>
      </c>
    </row>
    <row r="40" spans="1:23" s="102" customFormat="1" ht="12" customHeight="1">
      <c r="I40" s="111"/>
      <c r="J40" s="111"/>
      <c r="K40" s="111"/>
      <c r="L40" s="111"/>
      <c r="M40" s="111"/>
      <c r="N40" s="111"/>
      <c r="O40" s="112"/>
    </row>
    <row r="41" spans="1:23" s="102" customFormat="1" ht="12" customHeight="1">
      <c r="I41" s="113"/>
      <c r="J41" s="113"/>
      <c r="K41" s="113"/>
      <c r="L41" s="113"/>
      <c r="M41" s="113"/>
      <c r="N41" s="113"/>
      <c r="O41" s="113"/>
    </row>
  </sheetData>
  <phoneticPr fontId="0" type="noConversion"/>
  <pageMargins left="0" right="0" top="0.5" bottom="0" header="0" footer="0"/>
  <pageSetup scale="77" orientation="landscape" r:id="rId1"/>
  <headerFooter alignWithMargins="0">
    <oddHeader>&amp;R &amp;A &amp;F &amp;P  &amp;N</oddHeader>
  </headerFooter>
</worksheet>
</file>

<file path=xl/worksheets/sheet16.xml><?xml version="1.0" encoding="utf-8"?>
<worksheet xmlns="http://schemas.openxmlformats.org/spreadsheetml/2006/main" xmlns:r="http://schemas.openxmlformats.org/officeDocument/2006/relationships">
  <sheetPr syncVertical="1" syncRef="A1" transitionEvaluation="1" codeName="Sheet12" enableFormatConditionsCalculation="0">
    <tabColor indexed="22"/>
    <pageSetUpPr fitToPage="1"/>
  </sheetPr>
  <dimension ref="A1:R40"/>
  <sheetViews>
    <sheetView showGridLines="0" workbookViewId="0">
      <selection activeCell="S23" sqref="S23"/>
    </sheetView>
  </sheetViews>
  <sheetFormatPr defaultColWidth="11.33203125" defaultRowHeight="12" customHeight="1"/>
  <cols>
    <col min="1" max="1" width="34.83203125" style="219" customWidth="1"/>
    <col min="2" max="2" width="4.33203125" style="219" customWidth="1"/>
    <col min="3" max="14" width="8.33203125" style="443" customWidth="1"/>
    <col min="15" max="15" width="2.5" style="219" customWidth="1"/>
    <col min="16" max="16" width="0.83203125" style="219" customWidth="1"/>
    <col min="17" max="17" width="9.1640625" style="565" customWidth="1"/>
    <col min="18" max="18" width="30.83203125" style="219" customWidth="1"/>
    <col min="19" max="16384" width="11.33203125" style="219"/>
  </cols>
  <sheetData>
    <row r="1" spans="1:18" s="563" customFormat="1" ht="12" customHeight="1">
      <c r="A1" s="322">
        <v>15</v>
      </c>
      <c r="B1" s="323"/>
      <c r="C1" s="209"/>
      <c r="D1" s="209"/>
      <c r="E1" s="209"/>
      <c r="F1" s="209"/>
      <c r="G1" s="209"/>
      <c r="H1" s="440"/>
      <c r="I1" s="440"/>
      <c r="J1" s="440"/>
      <c r="K1" s="440"/>
      <c r="L1" s="440"/>
      <c r="M1" s="440"/>
      <c r="N1" s="440"/>
      <c r="O1" s="323"/>
      <c r="P1" s="323"/>
      <c r="Q1" s="324">
        <v>14</v>
      </c>
      <c r="R1" s="323"/>
    </row>
    <row r="2" spans="1:18" ht="12" customHeight="1">
      <c r="A2" s="8" t="s">
        <v>52</v>
      </c>
      <c r="B2" s="208"/>
      <c r="C2" s="209"/>
      <c r="D2" s="209"/>
      <c r="E2" s="209"/>
      <c r="F2" s="209"/>
      <c r="G2" s="209"/>
      <c r="H2" s="440"/>
      <c r="I2" s="440"/>
      <c r="J2" s="440"/>
      <c r="K2" s="440"/>
      <c r="L2" s="440"/>
      <c r="M2" s="440"/>
      <c r="N2" s="440"/>
      <c r="O2" s="208"/>
      <c r="P2" s="208"/>
      <c r="Q2" s="263" t="s">
        <v>170</v>
      </c>
      <c r="R2" s="208"/>
    </row>
    <row r="3" spans="1:18" ht="12" customHeight="1">
      <c r="A3" s="210" t="s">
        <v>83</v>
      </c>
      <c r="B3" s="208"/>
      <c r="C3" s="209"/>
      <c r="D3" s="209"/>
      <c r="E3" s="209"/>
      <c r="F3" s="209"/>
      <c r="G3" s="209"/>
      <c r="H3" s="440"/>
      <c r="I3" s="440"/>
      <c r="J3" s="440"/>
      <c r="K3" s="440"/>
      <c r="L3" s="440"/>
      <c r="M3" s="440"/>
      <c r="N3" s="440"/>
      <c r="O3" s="208"/>
      <c r="P3" s="208"/>
      <c r="Q3" s="308" t="s">
        <v>11</v>
      </c>
      <c r="R3" s="208"/>
    </row>
    <row r="4" spans="1:18" ht="12" customHeight="1">
      <c r="A4" s="228" t="s">
        <v>650</v>
      </c>
      <c r="B4" s="208"/>
      <c r="C4" s="441"/>
      <c r="D4" s="209"/>
      <c r="E4" s="209"/>
      <c r="F4" s="209"/>
      <c r="G4" s="209"/>
      <c r="H4" s="440"/>
      <c r="I4" s="440"/>
      <c r="J4" s="440"/>
      <c r="K4" s="440"/>
      <c r="L4" s="440"/>
      <c r="M4" s="440"/>
      <c r="N4" s="440"/>
      <c r="O4" s="208"/>
      <c r="P4" s="208"/>
      <c r="Q4" s="211" t="s">
        <v>649</v>
      </c>
      <c r="R4" s="208"/>
    </row>
    <row r="5" spans="1:18" ht="12" customHeight="1">
      <c r="A5" s="212"/>
      <c r="B5" s="213"/>
      <c r="C5" s="214"/>
      <c r="D5" s="214"/>
      <c r="E5" s="214"/>
      <c r="F5" s="214"/>
      <c r="G5" s="214"/>
      <c r="H5" s="442"/>
      <c r="I5" s="442"/>
      <c r="O5" s="208"/>
      <c r="P5" s="213"/>
      <c r="Q5" s="309"/>
      <c r="R5" s="213"/>
    </row>
    <row r="6" spans="1:18" s="564" customFormat="1" ht="12" customHeight="1">
      <c r="A6" s="649"/>
      <c r="B6" s="649"/>
      <c r="C6" s="216">
        <v>1999</v>
      </c>
      <c r="D6" s="216">
        <v>2000</v>
      </c>
      <c r="E6" s="216">
        <v>2001</v>
      </c>
      <c r="F6" s="216">
        <v>2002</v>
      </c>
      <c r="G6" s="217">
        <v>2003</v>
      </c>
      <c r="H6" s="218">
        <v>2004</v>
      </c>
      <c r="I6" s="218">
        <v>2005</v>
      </c>
      <c r="J6" s="218">
        <v>2006</v>
      </c>
      <c r="K6" s="218">
        <v>2007</v>
      </c>
      <c r="L6" s="218">
        <v>2008</v>
      </c>
      <c r="M6" s="218">
        <v>2009</v>
      </c>
      <c r="N6" s="218">
        <v>2010</v>
      </c>
      <c r="O6" s="218" t="s">
        <v>22</v>
      </c>
      <c r="P6" s="321"/>
      <c r="Q6" s="310"/>
      <c r="R6" s="215"/>
    </row>
    <row r="7" spans="1:18" ht="12" customHeight="1">
      <c r="B7" s="208"/>
      <c r="C7" s="440"/>
      <c r="D7" s="440"/>
      <c r="E7" s="440"/>
      <c r="F7" s="440"/>
      <c r="G7" s="440"/>
      <c r="H7" s="440"/>
      <c r="I7" s="440"/>
      <c r="J7" s="440"/>
      <c r="K7" s="440"/>
      <c r="L7" s="440"/>
      <c r="M7" s="440"/>
      <c r="N7" s="440"/>
      <c r="O7" s="208"/>
      <c r="P7" s="208"/>
      <c r="Q7" s="311"/>
      <c r="R7" s="208"/>
    </row>
    <row r="8" spans="1:18" s="569" customFormat="1" ht="12" customHeight="1">
      <c r="A8" s="561" t="s">
        <v>635</v>
      </c>
      <c r="B8" s="568"/>
      <c r="C8" s="684">
        <v>9714</v>
      </c>
      <c r="D8" s="684">
        <v>13036.6</v>
      </c>
      <c r="E8" s="684">
        <v>13415.5</v>
      </c>
      <c r="F8" s="684">
        <v>13872.5</v>
      </c>
      <c r="G8" s="684">
        <v>16761.599999999999</v>
      </c>
      <c r="H8" s="684">
        <v>20629.599999999999</v>
      </c>
      <c r="I8" s="684">
        <v>29647.7</v>
      </c>
      <c r="J8" s="684">
        <v>38910.9</v>
      </c>
      <c r="K8" s="684">
        <v>41192</v>
      </c>
      <c r="L8" s="684">
        <v>56847.8</v>
      </c>
      <c r="M8" s="684">
        <v>38110.6</v>
      </c>
      <c r="N8" s="684" t="s">
        <v>24</v>
      </c>
      <c r="O8" s="568"/>
      <c r="P8" s="568"/>
      <c r="Q8" s="567" t="s">
        <v>351</v>
      </c>
      <c r="R8" s="568"/>
    </row>
    <row r="9" spans="1:18" ht="12" customHeight="1">
      <c r="A9" s="562" t="s">
        <v>636</v>
      </c>
      <c r="B9" s="220"/>
      <c r="C9" s="444">
        <v>9613.2000000000007</v>
      </c>
      <c r="D9" s="444">
        <v>13006.7</v>
      </c>
      <c r="E9" s="444">
        <v>13379.9</v>
      </c>
      <c r="F9" s="444">
        <v>13825</v>
      </c>
      <c r="G9" s="444">
        <v>16754.5</v>
      </c>
      <c r="H9" s="444">
        <v>20625.400000000001</v>
      </c>
      <c r="I9" s="444">
        <v>29638.6</v>
      </c>
      <c r="J9" s="444">
        <v>38906.9</v>
      </c>
      <c r="K9" s="444">
        <v>41160</v>
      </c>
      <c r="L9" s="444">
        <v>56810.2</v>
      </c>
      <c r="M9" s="444">
        <v>38080</v>
      </c>
      <c r="N9" s="444" t="s">
        <v>24</v>
      </c>
      <c r="O9" s="220"/>
      <c r="P9" s="220"/>
      <c r="Q9" s="248" t="s">
        <v>490</v>
      </c>
      <c r="R9" s="220"/>
    </row>
    <row r="10" spans="1:18" ht="12" customHeight="1">
      <c r="A10" s="562" t="s">
        <v>637</v>
      </c>
      <c r="B10" s="220"/>
      <c r="C10" s="444">
        <v>8305.4</v>
      </c>
      <c r="D10" s="444">
        <v>11376.5</v>
      </c>
      <c r="E10" s="444">
        <v>11519.399999999998</v>
      </c>
      <c r="F10" s="444">
        <v>11565.9</v>
      </c>
      <c r="G10" s="444">
        <v>14690.500000000002</v>
      </c>
      <c r="H10" s="444">
        <v>18282.7</v>
      </c>
      <c r="I10" s="444">
        <v>26611</v>
      </c>
      <c r="J10" s="444">
        <v>35150.900000000009</v>
      </c>
      <c r="K10" s="444">
        <v>37039.300000000003</v>
      </c>
      <c r="L10" s="444">
        <v>52020.5</v>
      </c>
      <c r="M10" s="444">
        <v>33026.9</v>
      </c>
      <c r="N10" s="444" t="s">
        <v>24</v>
      </c>
      <c r="O10" s="220"/>
      <c r="P10" s="220"/>
      <c r="Q10" s="248" t="s">
        <v>625</v>
      </c>
      <c r="R10" s="220"/>
    </row>
    <row r="11" spans="1:18" ht="12" customHeight="1">
      <c r="A11" s="562" t="s">
        <v>638</v>
      </c>
      <c r="B11" s="220"/>
      <c r="C11" s="444">
        <v>1307.5</v>
      </c>
      <c r="D11" s="444">
        <v>1630.1999999999998</v>
      </c>
      <c r="E11" s="444">
        <v>1860.5</v>
      </c>
      <c r="F11" s="444">
        <v>2259.1</v>
      </c>
      <c r="G11" s="444">
        <v>2064</v>
      </c>
      <c r="H11" s="444">
        <v>2342.6999999999998</v>
      </c>
      <c r="I11" s="444">
        <v>3027.6</v>
      </c>
      <c r="J11" s="444">
        <v>3756</v>
      </c>
      <c r="K11" s="444">
        <v>4121.3999999999996</v>
      </c>
      <c r="L11" s="444">
        <v>4789.7000000000007</v>
      </c>
      <c r="M11" s="444">
        <v>5053.1000000000004</v>
      </c>
      <c r="N11" s="444" t="s">
        <v>24</v>
      </c>
      <c r="O11" s="220"/>
      <c r="P11" s="220"/>
      <c r="Q11" s="248" t="s">
        <v>626</v>
      </c>
      <c r="R11" s="220"/>
    </row>
    <row r="12" spans="1:18" ht="12" customHeight="1">
      <c r="A12" s="562" t="s">
        <v>639</v>
      </c>
      <c r="B12" s="220"/>
      <c r="C12" s="444">
        <v>100.8</v>
      </c>
      <c r="D12" s="444">
        <v>29.9</v>
      </c>
      <c r="E12" s="444">
        <v>35.6</v>
      </c>
      <c r="F12" s="444">
        <v>47.5</v>
      </c>
      <c r="G12" s="444">
        <v>7.1</v>
      </c>
      <c r="H12" s="444">
        <v>4.2</v>
      </c>
      <c r="I12" s="444">
        <v>9.1</v>
      </c>
      <c r="J12" s="444">
        <v>4</v>
      </c>
      <c r="K12" s="444">
        <v>31.6</v>
      </c>
      <c r="L12" s="444">
        <v>37.6</v>
      </c>
      <c r="M12" s="444">
        <v>30.6</v>
      </c>
      <c r="N12" s="444" t="s">
        <v>24</v>
      </c>
      <c r="O12" s="220"/>
      <c r="P12" s="220"/>
      <c r="Q12" s="248" t="s">
        <v>491</v>
      </c>
      <c r="R12" s="220"/>
    </row>
    <row r="13" spans="1:18" ht="12" customHeight="1">
      <c r="A13" s="562" t="s">
        <v>660</v>
      </c>
      <c r="B13" s="220"/>
      <c r="C13" s="444">
        <v>0</v>
      </c>
      <c r="D13" s="444">
        <v>0</v>
      </c>
      <c r="E13" s="444">
        <v>0</v>
      </c>
      <c r="F13" s="444">
        <v>0</v>
      </c>
      <c r="G13" s="444">
        <v>0</v>
      </c>
      <c r="H13" s="444">
        <v>0</v>
      </c>
      <c r="I13" s="444">
        <v>0</v>
      </c>
      <c r="J13" s="444">
        <v>0</v>
      </c>
      <c r="K13" s="444">
        <v>0</v>
      </c>
      <c r="L13" s="444">
        <v>0</v>
      </c>
      <c r="M13" s="444">
        <v>0</v>
      </c>
      <c r="N13" s="444" t="s">
        <v>24</v>
      </c>
      <c r="O13" s="220"/>
      <c r="P13" s="220"/>
      <c r="Q13" s="248" t="s">
        <v>667</v>
      </c>
      <c r="R13" s="220"/>
    </row>
    <row r="14" spans="1:18" s="569" customFormat="1" ht="12" customHeight="1">
      <c r="A14" s="561" t="s">
        <v>334</v>
      </c>
      <c r="B14" s="568"/>
      <c r="C14" s="444">
        <v>11069.3</v>
      </c>
      <c r="D14" s="444">
        <v>12217.5</v>
      </c>
      <c r="E14" s="444">
        <v>13456.1</v>
      </c>
      <c r="F14" s="444">
        <v>14226.8</v>
      </c>
      <c r="G14" s="444">
        <v>15802.9</v>
      </c>
      <c r="H14" s="444">
        <v>19119.7</v>
      </c>
      <c r="I14" s="444">
        <v>24641</v>
      </c>
      <c r="J14" s="444">
        <v>31197.9</v>
      </c>
      <c r="K14" s="444">
        <v>34458.5</v>
      </c>
      <c r="L14" s="444">
        <v>44715.1</v>
      </c>
      <c r="M14" s="444">
        <v>45584.2</v>
      </c>
      <c r="N14" s="444" t="s">
        <v>24</v>
      </c>
      <c r="O14" s="568"/>
      <c r="P14" s="568"/>
      <c r="Q14" s="567" t="s">
        <v>179</v>
      </c>
      <c r="R14" s="568"/>
    </row>
    <row r="15" spans="1:18" ht="12" customHeight="1">
      <c r="A15" s="562" t="s">
        <v>640</v>
      </c>
      <c r="B15" s="220"/>
      <c r="C15" s="444">
        <v>10541.9</v>
      </c>
      <c r="D15" s="444">
        <v>10993.5</v>
      </c>
      <c r="E15" s="444">
        <v>12594.9</v>
      </c>
      <c r="F15" s="444">
        <v>13544.4</v>
      </c>
      <c r="G15" s="444">
        <v>15007.4</v>
      </c>
      <c r="H15" s="444">
        <v>17498.599999999999</v>
      </c>
      <c r="I15" s="444">
        <v>21842.400000000001</v>
      </c>
      <c r="J15" s="444">
        <v>26582.6</v>
      </c>
      <c r="K15" s="444">
        <v>27252.6</v>
      </c>
      <c r="L15" s="444">
        <v>35030.6</v>
      </c>
      <c r="M15" s="444">
        <v>37611</v>
      </c>
      <c r="N15" s="444" t="s">
        <v>24</v>
      </c>
      <c r="O15" s="220"/>
      <c r="P15" s="220"/>
      <c r="Q15" s="248" t="s">
        <v>492</v>
      </c>
      <c r="R15" s="220"/>
    </row>
    <row r="16" spans="1:18" ht="12" customHeight="1">
      <c r="A16" s="562" t="s">
        <v>641</v>
      </c>
      <c r="B16" s="220"/>
      <c r="C16" s="444">
        <v>3657</v>
      </c>
      <c r="D16" s="444">
        <v>3190.1</v>
      </c>
      <c r="E16" s="444">
        <v>4091.3</v>
      </c>
      <c r="F16" s="444">
        <v>4188.8999999999996</v>
      </c>
      <c r="G16" s="444">
        <v>4537.8</v>
      </c>
      <c r="H16" s="444">
        <v>4849.2</v>
      </c>
      <c r="I16" s="444">
        <v>5309.2</v>
      </c>
      <c r="J16" s="444">
        <v>5455.6</v>
      </c>
      <c r="K16" s="444">
        <v>6232.9</v>
      </c>
      <c r="L16" s="444">
        <v>6946.9</v>
      </c>
      <c r="M16" s="444">
        <v>6657.2</v>
      </c>
      <c r="N16" s="444" t="s">
        <v>24</v>
      </c>
      <c r="O16" s="220"/>
      <c r="P16" s="220"/>
      <c r="Q16" s="248" t="s">
        <v>352</v>
      </c>
      <c r="R16" s="220"/>
    </row>
    <row r="17" spans="1:18" ht="12" customHeight="1">
      <c r="A17" s="562" t="s">
        <v>642</v>
      </c>
      <c r="B17" s="220"/>
      <c r="C17" s="444">
        <v>1111</v>
      </c>
      <c r="D17" s="444">
        <v>1205.4000000000001</v>
      </c>
      <c r="E17" s="444">
        <v>1542.2</v>
      </c>
      <c r="F17" s="444">
        <v>1759.8</v>
      </c>
      <c r="G17" s="444">
        <v>2012.4</v>
      </c>
      <c r="H17" s="444">
        <v>2374.5</v>
      </c>
      <c r="I17" s="444">
        <v>3170.1</v>
      </c>
      <c r="J17" s="444">
        <v>3843.2</v>
      </c>
      <c r="K17" s="444">
        <v>4203.7</v>
      </c>
      <c r="L17" s="444">
        <v>5002.3</v>
      </c>
      <c r="M17" s="444">
        <v>6001.1</v>
      </c>
      <c r="N17" s="444" t="s">
        <v>24</v>
      </c>
      <c r="O17" s="220"/>
      <c r="P17" s="220"/>
      <c r="Q17" s="248" t="s">
        <v>627</v>
      </c>
      <c r="R17" s="220"/>
    </row>
    <row r="18" spans="1:18" ht="12" customHeight="1">
      <c r="A18" s="562" t="s">
        <v>643</v>
      </c>
      <c r="B18" s="220"/>
      <c r="C18" s="444">
        <v>2344.1</v>
      </c>
      <c r="D18" s="444">
        <v>2429.6999999999998</v>
      </c>
      <c r="E18" s="444">
        <v>2222</v>
      </c>
      <c r="F18" s="444">
        <v>2409</v>
      </c>
      <c r="G18" s="444">
        <v>2493.8000000000002</v>
      </c>
      <c r="H18" s="444">
        <v>2364.3000000000002</v>
      </c>
      <c r="I18" s="444">
        <v>2541.5</v>
      </c>
      <c r="J18" s="444">
        <v>2453.3000000000002</v>
      </c>
      <c r="K18" s="444">
        <v>2659</v>
      </c>
      <c r="L18" s="444">
        <v>2967.3</v>
      </c>
      <c r="M18" s="444">
        <v>3521</v>
      </c>
      <c r="N18" s="444" t="s">
        <v>24</v>
      </c>
      <c r="O18" s="220"/>
      <c r="P18" s="220"/>
      <c r="Q18" s="248" t="s">
        <v>628</v>
      </c>
      <c r="R18" s="220"/>
    </row>
    <row r="19" spans="1:18" ht="12" customHeight="1">
      <c r="A19" s="562" t="s">
        <v>644</v>
      </c>
      <c r="B19" s="220"/>
      <c r="C19" s="444">
        <v>3429.7</v>
      </c>
      <c r="D19" s="444">
        <v>4168.3</v>
      </c>
      <c r="E19" s="444">
        <v>4739.3</v>
      </c>
      <c r="F19" s="444">
        <v>5186.7</v>
      </c>
      <c r="G19" s="444">
        <v>5963.4</v>
      </c>
      <c r="H19" s="444">
        <v>7910.6</v>
      </c>
      <c r="I19" s="444">
        <v>10821.6</v>
      </c>
      <c r="J19" s="444">
        <v>14830.4</v>
      </c>
      <c r="K19" s="444">
        <v>14157</v>
      </c>
      <c r="L19" s="444">
        <v>20639</v>
      </c>
      <c r="M19" s="444">
        <v>21431.7</v>
      </c>
      <c r="N19" s="444" t="s">
        <v>24</v>
      </c>
      <c r="O19" s="220"/>
      <c r="P19" s="220"/>
      <c r="Q19" s="248" t="s">
        <v>629</v>
      </c>
      <c r="R19" s="220"/>
    </row>
    <row r="20" spans="1:18" ht="12" customHeight="1">
      <c r="A20" s="562" t="s">
        <v>661</v>
      </c>
      <c r="B20" s="220"/>
      <c r="C20" s="444">
        <v>0</v>
      </c>
      <c r="D20" s="444">
        <v>0</v>
      </c>
      <c r="E20" s="444">
        <v>0</v>
      </c>
      <c r="F20" s="444">
        <v>0</v>
      </c>
      <c r="G20" s="444">
        <v>0</v>
      </c>
      <c r="H20" s="444">
        <v>0</v>
      </c>
      <c r="I20" s="444">
        <v>0</v>
      </c>
      <c r="J20" s="444">
        <v>0</v>
      </c>
      <c r="K20" s="444">
        <v>0</v>
      </c>
      <c r="L20" s="444">
        <v>0</v>
      </c>
      <c r="M20" s="444">
        <v>0</v>
      </c>
      <c r="N20" s="444" t="s">
        <v>24</v>
      </c>
      <c r="O20" s="220"/>
      <c r="P20" s="220"/>
      <c r="Q20" s="248" t="s">
        <v>630</v>
      </c>
      <c r="R20" s="220"/>
    </row>
    <row r="21" spans="1:18" ht="12" customHeight="1">
      <c r="A21" s="562" t="s">
        <v>645</v>
      </c>
      <c r="B21" s="220"/>
      <c r="C21" s="444">
        <v>527.4</v>
      </c>
      <c r="D21" s="444">
        <v>1224</v>
      </c>
      <c r="E21" s="444">
        <v>861.2</v>
      </c>
      <c r="F21" s="444">
        <v>682.4</v>
      </c>
      <c r="G21" s="444">
        <v>795.5</v>
      </c>
      <c r="H21" s="444">
        <v>1621.1</v>
      </c>
      <c r="I21" s="444">
        <v>2798.6</v>
      </c>
      <c r="J21" s="444">
        <v>4615.3</v>
      </c>
      <c r="K21" s="444">
        <v>7205.9</v>
      </c>
      <c r="L21" s="444">
        <v>9684.5</v>
      </c>
      <c r="M21" s="444">
        <v>7973.2</v>
      </c>
      <c r="N21" s="444" t="s">
        <v>24</v>
      </c>
      <c r="O21" s="220"/>
      <c r="P21" s="220"/>
      <c r="Q21" s="248" t="s">
        <v>631</v>
      </c>
      <c r="R21" s="220"/>
    </row>
    <row r="22" spans="1:18" ht="12" customHeight="1">
      <c r="A22" s="562" t="s">
        <v>646</v>
      </c>
      <c r="B22" s="220"/>
      <c r="C22" s="444" t="s">
        <v>24</v>
      </c>
      <c r="D22" s="444" t="s">
        <v>24</v>
      </c>
      <c r="E22" s="444" t="s">
        <v>24</v>
      </c>
      <c r="F22" s="444" t="s">
        <v>24</v>
      </c>
      <c r="G22" s="444" t="s">
        <v>24</v>
      </c>
      <c r="H22" s="444" t="s">
        <v>24</v>
      </c>
      <c r="I22" s="444" t="s">
        <v>24</v>
      </c>
      <c r="J22" s="444" t="s">
        <v>24</v>
      </c>
      <c r="K22" s="444" t="s">
        <v>24</v>
      </c>
      <c r="L22" s="444" t="s">
        <v>24</v>
      </c>
      <c r="M22" s="444" t="s">
        <v>24</v>
      </c>
      <c r="N22" s="444" t="s">
        <v>24</v>
      </c>
      <c r="O22" s="220"/>
      <c r="P22" s="220"/>
      <c r="Q22" s="248" t="s">
        <v>632</v>
      </c>
      <c r="R22" s="220"/>
    </row>
    <row r="23" spans="1:18" ht="12" customHeight="1">
      <c r="A23" s="562" t="s">
        <v>647</v>
      </c>
      <c r="B23" s="220"/>
      <c r="C23" s="444" t="s">
        <v>24</v>
      </c>
      <c r="D23" s="444" t="s">
        <v>24</v>
      </c>
      <c r="E23" s="444" t="s">
        <v>24</v>
      </c>
      <c r="F23" s="444" t="s">
        <v>24</v>
      </c>
      <c r="G23" s="444" t="s">
        <v>24</v>
      </c>
      <c r="H23" s="444" t="s">
        <v>24</v>
      </c>
      <c r="I23" s="444" t="s">
        <v>24</v>
      </c>
      <c r="J23" s="444" t="s">
        <v>24</v>
      </c>
      <c r="K23" s="444" t="s">
        <v>24</v>
      </c>
      <c r="L23" s="444" t="s">
        <v>24</v>
      </c>
      <c r="M23" s="444" t="s">
        <v>24</v>
      </c>
      <c r="N23" s="444" t="s">
        <v>24</v>
      </c>
      <c r="O23" s="220"/>
      <c r="P23" s="220"/>
      <c r="Q23" s="248" t="s">
        <v>633</v>
      </c>
      <c r="R23" s="220"/>
    </row>
    <row r="24" spans="1:18" ht="12" customHeight="1">
      <c r="A24" s="562" t="s">
        <v>648</v>
      </c>
      <c r="B24" s="220"/>
      <c r="C24" s="444" t="s">
        <v>24</v>
      </c>
      <c r="D24" s="444" t="s">
        <v>24</v>
      </c>
      <c r="E24" s="444" t="s">
        <v>24</v>
      </c>
      <c r="F24" s="444" t="s">
        <v>24</v>
      </c>
      <c r="G24" s="444" t="s">
        <v>24</v>
      </c>
      <c r="H24" s="444" t="s">
        <v>24</v>
      </c>
      <c r="I24" s="444" t="s">
        <v>24</v>
      </c>
      <c r="J24" s="444" t="s">
        <v>24</v>
      </c>
      <c r="K24" s="444" t="s">
        <v>24</v>
      </c>
      <c r="L24" s="444" t="s">
        <v>24</v>
      </c>
      <c r="M24" s="444" t="s">
        <v>24</v>
      </c>
      <c r="N24" s="444" t="s">
        <v>24</v>
      </c>
      <c r="O24" s="220"/>
      <c r="P24" s="220"/>
      <c r="Q24" s="248" t="s">
        <v>630</v>
      </c>
      <c r="R24" s="220"/>
    </row>
    <row r="25" spans="1:18" ht="12" customHeight="1">
      <c r="A25" s="562" t="s">
        <v>662</v>
      </c>
      <c r="B25" s="220"/>
      <c r="C25" s="444" t="s">
        <v>24</v>
      </c>
      <c r="D25" s="444" t="s">
        <v>24</v>
      </c>
      <c r="E25" s="444" t="s">
        <v>24</v>
      </c>
      <c r="F25" s="444" t="s">
        <v>24</v>
      </c>
      <c r="G25" s="444" t="s">
        <v>24</v>
      </c>
      <c r="H25" s="444" t="s">
        <v>24</v>
      </c>
      <c r="I25" s="444" t="s">
        <v>24</v>
      </c>
      <c r="J25" s="444" t="s">
        <v>24</v>
      </c>
      <c r="K25" s="444" t="s">
        <v>24</v>
      </c>
      <c r="L25" s="444" t="s">
        <v>24</v>
      </c>
      <c r="M25" s="444" t="s">
        <v>24</v>
      </c>
      <c r="N25" s="444" t="s">
        <v>24</v>
      </c>
      <c r="O25" s="220"/>
      <c r="P25" s="220"/>
      <c r="Q25" s="248" t="s">
        <v>634</v>
      </c>
      <c r="R25" s="220"/>
    </row>
    <row r="26" spans="1:18" s="569" customFormat="1" ht="19.5" customHeight="1">
      <c r="A26" s="561" t="s">
        <v>161</v>
      </c>
      <c r="B26" s="568"/>
      <c r="C26" s="444">
        <v>988.80000000000109</v>
      </c>
      <c r="D26" s="444">
        <v>3248.8</v>
      </c>
      <c r="E26" s="444">
        <v>2181.4</v>
      </c>
      <c r="F26" s="444">
        <v>2054.6999999999998</v>
      </c>
      <c r="G26" s="444">
        <v>3452.5</v>
      </c>
      <c r="H26" s="444">
        <v>3874.2</v>
      </c>
      <c r="I26" s="444">
        <v>7548.2</v>
      </c>
      <c r="J26" s="444">
        <v>10166.299999999999</v>
      </c>
      <c r="K26" s="444">
        <v>9392</v>
      </c>
      <c r="L26" s="444">
        <v>15100</v>
      </c>
      <c r="M26" s="444">
        <v>-3952.6</v>
      </c>
      <c r="N26" s="444" t="s">
        <v>24</v>
      </c>
      <c r="O26" s="568"/>
      <c r="P26" s="568"/>
      <c r="Q26" s="567" t="s">
        <v>180</v>
      </c>
      <c r="R26" s="568"/>
    </row>
    <row r="27" spans="1:18" s="569" customFormat="1" ht="12" customHeight="1">
      <c r="A27" s="561" t="s">
        <v>162</v>
      </c>
      <c r="B27" s="568"/>
      <c r="C27" s="444">
        <v>-1355.3</v>
      </c>
      <c r="D27" s="444">
        <v>819.1</v>
      </c>
      <c r="E27" s="444">
        <v>-40.6</v>
      </c>
      <c r="F27" s="444">
        <v>-354.29999999999927</v>
      </c>
      <c r="G27" s="444">
        <v>958.69999999999891</v>
      </c>
      <c r="H27" s="444">
        <v>1509.9</v>
      </c>
      <c r="I27" s="444">
        <v>5006.7</v>
      </c>
      <c r="J27" s="444">
        <v>7713</v>
      </c>
      <c r="K27" s="444">
        <v>6733</v>
      </c>
      <c r="L27" s="444">
        <v>12132.7</v>
      </c>
      <c r="M27" s="444">
        <v>-7474</v>
      </c>
      <c r="N27" s="444" t="s">
        <v>24</v>
      </c>
      <c r="O27" s="568"/>
      <c r="P27" s="568"/>
      <c r="Q27" s="567" t="s">
        <v>181</v>
      </c>
      <c r="R27" s="568"/>
    </row>
    <row r="28" spans="1:18" ht="12" customHeight="1">
      <c r="A28" s="562" t="s">
        <v>663</v>
      </c>
      <c r="B28" s="220"/>
      <c r="C28" s="444" t="s">
        <v>24</v>
      </c>
      <c r="D28" s="444" t="s">
        <v>24</v>
      </c>
      <c r="E28" s="444" t="s">
        <v>24</v>
      </c>
      <c r="F28" s="444" t="s">
        <v>24</v>
      </c>
      <c r="G28" s="444" t="s">
        <v>24</v>
      </c>
      <c r="H28" s="444" t="s">
        <v>24</v>
      </c>
      <c r="I28" s="444" t="s">
        <v>24</v>
      </c>
      <c r="J28" s="444" t="s">
        <v>24</v>
      </c>
      <c r="K28" s="444" t="s">
        <v>24</v>
      </c>
      <c r="L28" s="444" t="s">
        <v>24</v>
      </c>
      <c r="M28" s="444" t="s">
        <v>24</v>
      </c>
      <c r="N28" s="444" t="s">
        <v>24</v>
      </c>
      <c r="O28" s="220"/>
      <c r="P28" s="220"/>
      <c r="Q28" s="248" t="s">
        <v>668</v>
      </c>
      <c r="R28" s="220"/>
    </row>
    <row r="29" spans="1:18" ht="12" customHeight="1">
      <c r="A29" s="562" t="s">
        <v>664</v>
      </c>
      <c r="B29" s="220"/>
      <c r="C29" s="444" t="s">
        <v>24</v>
      </c>
      <c r="D29" s="444" t="s">
        <v>24</v>
      </c>
      <c r="E29" s="444" t="s">
        <v>24</v>
      </c>
      <c r="F29" s="444" t="s">
        <v>24</v>
      </c>
      <c r="G29" s="444" t="s">
        <v>24</v>
      </c>
      <c r="H29" s="444" t="s">
        <v>24</v>
      </c>
      <c r="I29" s="444" t="s">
        <v>24</v>
      </c>
      <c r="J29" s="444" t="s">
        <v>24</v>
      </c>
      <c r="K29" s="444" t="s">
        <v>24</v>
      </c>
      <c r="L29" s="444" t="s">
        <v>24</v>
      </c>
      <c r="M29" s="444" t="s">
        <v>24</v>
      </c>
      <c r="N29" s="444" t="s">
        <v>24</v>
      </c>
      <c r="O29" s="220"/>
      <c r="P29" s="220"/>
      <c r="Q29" s="248" t="s">
        <v>669</v>
      </c>
      <c r="R29" s="220"/>
    </row>
    <row r="30" spans="1:18" ht="12" customHeight="1">
      <c r="A30" s="562" t="s">
        <v>665</v>
      </c>
      <c r="B30" s="220"/>
      <c r="C30" s="444" t="s">
        <v>24</v>
      </c>
      <c r="D30" s="444" t="s">
        <v>24</v>
      </c>
      <c r="E30" s="444" t="s">
        <v>24</v>
      </c>
      <c r="F30" s="444" t="s">
        <v>24</v>
      </c>
      <c r="G30" s="444" t="s">
        <v>24</v>
      </c>
      <c r="H30" s="444" t="s">
        <v>24</v>
      </c>
      <c r="I30" s="444" t="s">
        <v>24</v>
      </c>
      <c r="J30" s="444" t="s">
        <v>24</v>
      </c>
      <c r="K30" s="444" t="s">
        <v>24</v>
      </c>
      <c r="L30" s="444" t="s">
        <v>24</v>
      </c>
      <c r="M30" s="444" t="s">
        <v>24</v>
      </c>
      <c r="N30" s="444" t="s">
        <v>24</v>
      </c>
      <c r="O30" s="220"/>
      <c r="P30" s="220"/>
      <c r="Q30" s="248" t="s">
        <v>670</v>
      </c>
      <c r="R30" s="220"/>
    </row>
    <row r="31" spans="1:18" ht="12" customHeight="1">
      <c r="A31" s="562" t="s">
        <v>666</v>
      </c>
      <c r="B31" s="220"/>
      <c r="C31" s="444" t="s">
        <v>24</v>
      </c>
      <c r="D31" s="444" t="s">
        <v>24</v>
      </c>
      <c r="E31" s="444" t="s">
        <v>24</v>
      </c>
      <c r="F31" s="444" t="s">
        <v>24</v>
      </c>
      <c r="G31" s="444" t="s">
        <v>24</v>
      </c>
      <c r="H31" s="444" t="s">
        <v>24</v>
      </c>
      <c r="I31" s="444" t="s">
        <v>24</v>
      </c>
      <c r="J31" s="444" t="s">
        <v>24</v>
      </c>
      <c r="K31" s="444" t="s">
        <v>24</v>
      </c>
      <c r="L31" s="444" t="s">
        <v>24</v>
      </c>
      <c r="M31" s="444" t="s">
        <v>24</v>
      </c>
      <c r="N31" s="444" t="s">
        <v>24</v>
      </c>
      <c r="O31" s="220"/>
      <c r="P31" s="220"/>
      <c r="Q31" s="248" t="s">
        <v>630</v>
      </c>
      <c r="R31" s="220"/>
    </row>
    <row r="32" spans="1:18" ht="12" customHeight="1">
      <c r="A32" s="221"/>
      <c r="B32" s="222"/>
      <c r="C32" s="446"/>
      <c r="D32" s="446"/>
      <c r="E32" s="446"/>
      <c r="F32" s="446"/>
      <c r="G32" s="446"/>
      <c r="H32" s="446"/>
      <c r="I32" s="446"/>
      <c r="J32" s="446"/>
      <c r="K32" s="446"/>
      <c r="L32" s="446"/>
      <c r="M32" s="446"/>
      <c r="N32" s="446"/>
      <c r="O32" s="223"/>
      <c r="P32" s="223"/>
      <c r="Q32" s="313"/>
      <c r="R32" s="222"/>
    </row>
    <row r="33" spans="1:18" ht="12" customHeight="1">
      <c r="A33" s="224"/>
      <c r="B33" s="225"/>
      <c r="C33" s="447"/>
      <c r="D33" s="447"/>
      <c r="E33" s="447"/>
      <c r="F33" s="447"/>
      <c r="G33" s="447"/>
      <c r="H33" s="447"/>
      <c r="I33" s="447"/>
      <c r="J33" s="447"/>
      <c r="K33" s="447"/>
      <c r="L33" s="447"/>
      <c r="M33" s="447"/>
      <c r="N33" s="447"/>
      <c r="O33" s="225"/>
      <c r="P33" s="225"/>
      <c r="Q33" s="239"/>
      <c r="R33" s="225"/>
    </row>
    <row r="34" spans="1:18" ht="12" customHeight="1">
      <c r="A34" s="10" t="s">
        <v>13</v>
      </c>
      <c r="B34" s="225"/>
      <c r="C34" s="447"/>
      <c r="D34" s="447"/>
      <c r="E34" s="447"/>
      <c r="F34" s="447"/>
      <c r="G34" s="447"/>
      <c r="H34" s="447"/>
      <c r="I34" s="447"/>
      <c r="J34" s="447"/>
      <c r="K34" s="447"/>
      <c r="L34" s="447"/>
      <c r="M34" s="447"/>
      <c r="N34" s="447"/>
      <c r="O34" s="225"/>
      <c r="P34" s="225"/>
      <c r="Q34" s="239"/>
      <c r="R34" s="225"/>
    </row>
    <row r="35" spans="1:18" ht="12" customHeight="1">
      <c r="A35" s="10" t="s">
        <v>651</v>
      </c>
      <c r="B35" s="225"/>
      <c r="C35" s="447"/>
      <c r="D35" s="447"/>
      <c r="E35" s="447"/>
      <c r="F35" s="447"/>
      <c r="G35" s="447"/>
      <c r="H35" s="447"/>
      <c r="I35" s="447"/>
      <c r="J35" s="447"/>
      <c r="K35" s="447"/>
      <c r="L35" s="447"/>
      <c r="M35" s="447"/>
      <c r="N35" s="447"/>
      <c r="O35" s="225"/>
      <c r="P35" s="225"/>
      <c r="Q35" s="239"/>
      <c r="R35" s="225"/>
    </row>
    <row r="36" spans="1:18" ht="12" customHeight="1">
      <c r="A36" s="1" t="s">
        <v>88</v>
      </c>
      <c r="B36" s="208"/>
      <c r="C36" s="4"/>
      <c r="D36" s="4"/>
      <c r="E36" s="4"/>
      <c r="F36" s="448"/>
      <c r="G36" s="227"/>
      <c r="H36" s="226"/>
      <c r="I36" s="226"/>
      <c r="J36" s="226"/>
      <c r="K36" s="226"/>
      <c r="L36" s="226"/>
      <c r="M36" s="226"/>
      <c r="N36" s="226"/>
      <c r="O36" s="208"/>
      <c r="P36" s="208"/>
      <c r="Q36" s="239"/>
      <c r="R36" s="208"/>
    </row>
    <row r="37" spans="1:18" ht="12" customHeight="1">
      <c r="A37" s="11"/>
      <c r="B37" s="208"/>
      <c r="C37" s="4"/>
      <c r="D37" s="4"/>
      <c r="E37" s="4"/>
      <c r="F37" s="448"/>
      <c r="G37" s="227"/>
      <c r="H37" s="226"/>
      <c r="I37" s="226"/>
      <c r="J37" s="226"/>
      <c r="K37" s="226"/>
      <c r="L37" s="226"/>
      <c r="M37" s="226"/>
      <c r="N37" s="226"/>
      <c r="O37" s="208"/>
      <c r="P37" s="208"/>
      <c r="Q37" s="239"/>
      <c r="R37" s="208"/>
    </row>
    <row r="38" spans="1:18" ht="12" customHeight="1">
      <c r="A38" s="251" t="s">
        <v>14</v>
      </c>
      <c r="B38" s="208"/>
      <c r="C38" s="4"/>
      <c r="D38" s="4"/>
      <c r="E38" s="4"/>
      <c r="F38" s="448"/>
      <c r="G38" s="227"/>
      <c r="H38" s="226"/>
      <c r="I38" s="226"/>
      <c r="J38" s="226"/>
      <c r="K38" s="226"/>
      <c r="L38" s="226"/>
      <c r="M38" s="226"/>
      <c r="N38" s="226"/>
      <c r="O38" s="208"/>
      <c r="P38" s="208"/>
      <c r="Q38" s="312"/>
      <c r="R38" s="208"/>
    </row>
    <row r="39" spans="1:18" ht="12" customHeight="1">
      <c r="A39" s="251" t="s">
        <v>652</v>
      </c>
      <c r="B39" s="208"/>
      <c r="C39" s="4"/>
      <c r="D39" s="4"/>
      <c r="E39" s="4"/>
      <c r="F39" s="448"/>
      <c r="G39" s="227"/>
      <c r="H39" s="226"/>
      <c r="I39" s="226"/>
      <c r="J39" s="226"/>
      <c r="K39" s="226"/>
      <c r="L39" s="226"/>
      <c r="M39" s="226"/>
      <c r="N39" s="226"/>
      <c r="O39" s="208"/>
      <c r="P39" s="208"/>
      <c r="Q39" s="312"/>
      <c r="R39" s="208"/>
    </row>
    <row r="40" spans="1:18" ht="12" customHeight="1">
      <c r="A40" s="252" t="s">
        <v>10</v>
      </c>
      <c r="B40" s="208"/>
      <c r="C40" s="4"/>
      <c r="D40" s="4"/>
      <c r="E40" s="4"/>
      <c r="F40" s="448"/>
      <c r="G40" s="227"/>
      <c r="H40" s="226"/>
      <c r="I40" s="226"/>
      <c r="J40" s="226"/>
      <c r="K40" s="226"/>
      <c r="L40" s="226"/>
      <c r="M40" s="226"/>
      <c r="N40" s="226"/>
      <c r="O40" s="208"/>
      <c r="P40" s="208"/>
      <c r="Q40" s="239"/>
      <c r="R40" s="208"/>
    </row>
  </sheetData>
  <phoneticPr fontId="0" type="noConversion"/>
  <pageMargins left="0" right="0" top="0.5" bottom="0" header="0" footer="0"/>
  <pageSetup scale="81" orientation="landscape" r:id="rId1"/>
  <headerFooter alignWithMargins="0">
    <oddHeader>&amp;R &amp;A &amp;F &amp;P  &amp;N</oddHeader>
  </headerFooter>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AA34"/>
  <sheetViews>
    <sheetView showGridLines="0" workbookViewId="0">
      <selection activeCell="K37" sqref="K37"/>
    </sheetView>
  </sheetViews>
  <sheetFormatPr defaultRowHeight="12" customHeight="1"/>
  <cols>
    <col min="1" max="1" width="14.5" customWidth="1"/>
    <col min="2" max="2" width="26" customWidth="1"/>
    <col min="3" max="23" width="6.33203125" customWidth="1"/>
    <col min="24" max="25" width="1.83203125" customWidth="1"/>
    <col min="26" max="26" width="17.33203125" style="265" customWidth="1"/>
    <col min="27" max="27" width="28.5" customWidth="1"/>
  </cols>
  <sheetData>
    <row r="1" spans="1:27" ht="12" customHeight="1">
      <c r="A1" s="450">
        <v>16</v>
      </c>
      <c r="B1" s="534"/>
      <c r="C1" s="534"/>
      <c r="D1" s="535"/>
      <c r="E1" s="84"/>
      <c r="F1" s="84"/>
      <c r="G1" s="84"/>
      <c r="H1" s="84"/>
      <c r="I1" s="84"/>
      <c r="J1" s="84"/>
      <c r="K1" s="84"/>
      <c r="L1" s="84"/>
      <c r="M1" s="84"/>
      <c r="N1" s="84"/>
      <c r="O1" s="84"/>
      <c r="P1" s="536"/>
      <c r="Q1" s="536"/>
      <c r="R1" s="536"/>
      <c r="S1" s="536"/>
      <c r="T1" s="536"/>
      <c r="U1" s="536"/>
      <c r="V1" s="536"/>
      <c r="W1" s="536"/>
      <c r="X1" s="84"/>
      <c r="Y1" s="84"/>
      <c r="Z1" s="537">
        <f>+A1</f>
        <v>16</v>
      </c>
    </row>
    <row r="2" spans="1:27" ht="12" customHeight="1">
      <c r="A2" s="8" t="s">
        <v>52</v>
      </c>
      <c r="B2" s="208"/>
      <c r="C2" s="209"/>
      <c r="D2" s="209"/>
      <c r="E2" s="209"/>
      <c r="F2" s="209"/>
      <c r="G2" s="440"/>
      <c r="H2" s="440"/>
      <c r="I2" s="440"/>
      <c r="J2" s="440"/>
      <c r="K2" s="440"/>
      <c r="L2" s="440"/>
      <c r="M2" s="208"/>
      <c r="N2" s="208"/>
      <c r="P2" s="539"/>
      <c r="Q2" s="539"/>
      <c r="R2" s="539"/>
      <c r="S2" s="539"/>
      <c r="T2" s="539"/>
      <c r="U2" s="539"/>
      <c r="V2" s="539"/>
      <c r="W2" s="539"/>
      <c r="X2" s="84"/>
      <c r="Y2" s="84"/>
      <c r="Z2" s="263" t="s">
        <v>170</v>
      </c>
    </row>
    <row r="3" spans="1:27" ht="12" customHeight="1">
      <c r="A3" s="540" t="s">
        <v>706</v>
      </c>
      <c r="B3" s="534"/>
      <c r="C3" s="534"/>
      <c r="D3" s="541"/>
      <c r="E3" s="538"/>
      <c r="F3" s="538"/>
      <c r="G3" s="538"/>
      <c r="H3" s="538"/>
      <c r="I3" s="538"/>
      <c r="J3" s="538"/>
      <c r="K3" s="538"/>
      <c r="L3" s="538"/>
      <c r="M3" s="538"/>
      <c r="N3" s="538"/>
      <c r="O3" s="84"/>
      <c r="P3" s="539"/>
      <c r="Q3" s="539"/>
      <c r="R3" s="539"/>
      <c r="S3" s="539"/>
      <c r="T3" s="539"/>
      <c r="U3" s="539"/>
      <c r="V3" s="539"/>
      <c r="W3" s="539"/>
      <c r="X3" s="84"/>
      <c r="Y3" s="84"/>
      <c r="Z3" s="542" t="s">
        <v>709</v>
      </c>
    </row>
    <row r="4" spans="1:27" ht="12" customHeight="1">
      <c r="A4" s="228" t="s">
        <v>707</v>
      </c>
      <c r="B4" s="208"/>
      <c r="C4" s="209"/>
      <c r="D4" s="209"/>
      <c r="E4" s="209"/>
      <c r="F4" s="209"/>
      <c r="G4" s="440"/>
      <c r="H4" s="440"/>
      <c r="I4" s="440"/>
      <c r="J4" s="440"/>
      <c r="K4" s="440"/>
      <c r="L4" s="440"/>
      <c r="M4" s="208"/>
      <c r="N4" s="208"/>
      <c r="P4" s="25"/>
      <c r="Q4" s="25"/>
      <c r="R4" s="25"/>
      <c r="S4" s="25"/>
      <c r="T4" s="25"/>
      <c r="U4" s="25"/>
      <c r="V4" s="25"/>
      <c r="W4" s="25"/>
      <c r="X4" s="25"/>
      <c r="Y4" s="25"/>
      <c r="Z4" s="211" t="s">
        <v>708</v>
      </c>
    </row>
    <row r="5" spans="1:27" ht="12" customHeight="1">
      <c r="A5" s="116"/>
      <c r="B5" s="543"/>
      <c r="C5" s="534"/>
      <c r="D5" s="544"/>
      <c r="E5" s="65"/>
      <c r="F5" s="65"/>
      <c r="G5" s="65"/>
      <c r="H5" s="65"/>
      <c r="I5" s="65"/>
      <c r="J5" s="65"/>
      <c r="K5" s="65"/>
      <c r="L5" s="65"/>
      <c r="M5" s="65"/>
      <c r="N5" s="65"/>
      <c r="O5" s="102"/>
      <c r="P5" s="66"/>
      <c r="Q5" s="66"/>
      <c r="R5" s="66"/>
      <c r="S5" s="66"/>
      <c r="T5" s="66"/>
      <c r="U5" s="66"/>
      <c r="V5" s="66"/>
      <c r="W5" s="66"/>
      <c r="X5" s="102"/>
      <c r="Y5" s="74"/>
      <c r="Z5" s="116"/>
      <c r="AA5" s="288"/>
    </row>
    <row r="6" spans="1:27" ht="12" customHeight="1">
      <c r="A6" s="547"/>
      <c r="B6" s="546"/>
      <c r="C6" s="546">
        <v>1990</v>
      </c>
      <c r="D6" s="547">
        <v>1991</v>
      </c>
      <c r="E6" s="69" t="s">
        <v>16</v>
      </c>
      <c r="F6" s="69" t="s">
        <v>17</v>
      </c>
      <c r="G6" s="69">
        <v>1994</v>
      </c>
      <c r="H6" s="69" t="s">
        <v>19</v>
      </c>
      <c r="I6" s="69">
        <v>1996</v>
      </c>
      <c r="J6" s="69">
        <v>1997</v>
      </c>
      <c r="K6" s="69">
        <v>1998</v>
      </c>
      <c r="L6" s="69">
        <v>1999</v>
      </c>
      <c r="M6" s="69">
        <v>2000</v>
      </c>
      <c r="N6" s="69">
        <v>2001</v>
      </c>
      <c r="O6" s="69">
        <v>2002</v>
      </c>
      <c r="P6" s="548">
        <v>2003</v>
      </c>
      <c r="Q6" s="548">
        <v>2004</v>
      </c>
      <c r="R6" s="548">
        <v>2005</v>
      </c>
      <c r="S6" s="548">
        <v>2006</v>
      </c>
      <c r="T6" s="548">
        <v>2007</v>
      </c>
      <c r="U6" s="548">
        <v>2008</v>
      </c>
      <c r="V6" s="548">
        <v>2009</v>
      </c>
      <c r="W6" s="548">
        <v>2010</v>
      </c>
      <c r="X6" s="549" t="s">
        <v>97</v>
      </c>
      <c r="Y6" s="545"/>
      <c r="Z6" s="550"/>
    </row>
    <row r="7" spans="1:27" ht="12" customHeight="1">
      <c r="A7" s="551"/>
      <c r="B7" s="534"/>
      <c r="C7" s="534"/>
      <c r="D7" s="552"/>
      <c r="E7" s="553"/>
      <c r="F7" s="553"/>
      <c r="G7" s="554"/>
      <c r="H7" s="553"/>
      <c r="I7" s="553"/>
      <c r="J7" s="553"/>
      <c r="K7" s="553"/>
      <c r="L7" s="553"/>
      <c r="M7" s="553"/>
      <c r="N7" s="445"/>
      <c r="O7" s="555"/>
      <c r="P7" s="104"/>
      <c r="Q7" s="104"/>
      <c r="R7" s="104"/>
      <c r="S7" s="104"/>
      <c r="T7" s="104"/>
      <c r="U7" s="104"/>
      <c r="V7" s="104"/>
      <c r="W7" s="104"/>
      <c r="X7" s="70"/>
      <c r="Y7" s="70"/>
      <c r="Z7" s="556"/>
    </row>
    <row r="8" spans="1:27" s="437" customFormat="1" ht="12" customHeight="1">
      <c r="A8" s="601" t="s">
        <v>600</v>
      </c>
      <c r="C8" s="570">
        <v>2979.4</v>
      </c>
      <c r="D8" s="570">
        <v>3499.2</v>
      </c>
      <c r="E8" s="570">
        <v>3859.5</v>
      </c>
      <c r="F8" s="570">
        <v>4417.8999999999996</v>
      </c>
      <c r="G8" s="570">
        <v>4794.3999999999996</v>
      </c>
      <c r="H8" s="570">
        <v>5065.2</v>
      </c>
      <c r="I8" s="570">
        <v>5532.8</v>
      </c>
      <c r="J8" s="570">
        <v>6183.6</v>
      </c>
      <c r="K8" s="570">
        <v>7215.9</v>
      </c>
      <c r="L8" s="570">
        <v>6856.1</v>
      </c>
      <c r="M8" s="570">
        <v>7293.4</v>
      </c>
      <c r="N8" s="570">
        <v>8459.6</v>
      </c>
      <c r="O8" s="570">
        <v>8916</v>
      </c>
      <c r="P8" s="570">
        <v>9518.7999999999993</v>
      </c>
      <c r="Q8" s="570">
        <v>11735.9</v>
      </c>
      <c r="R8" s="570">
        <v>13878.3</v>
      </c>
      <c r="S8" s="570">
        <v>15414.3</v>
      </c>
      <c r="T8" s="570">
        <v>17266.8</v>
      </c>
      <c r="U8" s="570">
        <v>23331.200000000001</v>
      </c>
      <c r="V8" s="570">
        <v>18780.3</v>
      </c>
      <c r="W8" s="570">
        <v>21243</v>
      </c>
      <c r="Z8" s="618" t="s">
        <v>601</v>
      </c>
    </row>
    <row r="9" spans="1:27" ht="18" customHeight="1">
      <c r="A9" s="654" t="s">
        <v>602</v>
      </c>
      <c r="B9" s="534"/>
      <c r="C9" s="570">
        <v>1153.8</v>
      </c>
      <c r="D9" s="570">
        <v>1520.2</v>
      </c>
      <c r="E9" s="570">
        <v>1853.3</v>
      </c>
      <c r="F9" s="570">
        <v>2160</v>
      </c>
      <c r="G9" s="570">
        <v>2396.1</v>
      </c>
      <c r="H9" s="570">
        <v>2747</v>
      </c>
      <c r="I9" s="570">
        <v>3094.4</v>
      </c>
      <c r="J9" s="570">
        <v>3191.1</v>
      </c>
      <c r="K9" s="570">
        <v>3448.5</v>
      </c>
      <c r="L9" s="570">
        <v>3579.8</v>
      </c>
      <c r="M9" s="570">
        <v>3828.5</v>
      </c>
      <c r="N9" s="570">
        <v>4592.7</v>
      </c>
      <c r="O9" s="570">
        <v>4539.1000000000004</v>
      </c>
      <c r="P9" s="570">
        <v>5304.1</v>
      </c>
      <c r="Q9" s="570">
        <v>6250.9</v>
      </c>
      <c r="R9" s="570">
        <v>8203.9</v>
      </c>
      <c r="S9" s="570">
        <v>7986.9</v>
      </c>
      <c r="T9" s="570">
        <v>8971.7999999999993</v>
      </c>
      <c r="U9" s="570">
        <v>13135.1</v>
      </c>
      <c r="V9" s="570">
        <v>10496.7</v>
      </c>
      <c r="W9" s="570">
        <v>12032</v>
      </c>
      <c r="X9" s="534"/>
      <c r="Y9" s="534"/>
      <c r="Z9" s="650" t="s">
        <v>603</v>
      </c>
    </row>
    <row r="10" spans="1:27" ht="12" customHeight="1">
      <c r="A10" s="557" t="s">
        <v>604</v>
      </c>
      <c r="B10" s="534"/>
      <c r="C10" s="570">
        <v>1113.3</v>
      </c>
      <c r="D10" s="570">
        <v>1476.2</v>
      </c>
      <c r="E10" s="570">
        <v>1813.6</v>
      </c>
      <c r="F10" s="570">
        <v>2087.6999999999998</v>
      </c>
      <c r="G10" s="570">
        <v>2286.5</v>
      </c>
      <c r="H10" s="570">
        <v>2686</v>
      </c>
      <c r="I10" s="570">
        <v>3035.5</v>
      </c>
      <c r="J10" s="570">
        <v>3134.3</v>
      </c>
      <c r="K10" s="570">
        <v>3388.4</v>
      </c>
      <c r="L10" s="570">
        <v>3518.4</v>
      </c>
      <c r="M10" s="570">
        <v>3765</v>
      </c>
      <c r="N10" s="570">
        <v>4533.6000000000004</v>
      </c>
      <c r="O10" s="570">
        <v>4444.8</v>
      </c>
      <c r="P10" s="570">
        <v>5226.5</v>
      </c>
      <c r="Q10" s="570">
        <v>6165.5</v>
      </c>
      <c r="R10" s="570">
        <v>8141.2</v>
      </c>
      <c r="S10" s="570">
        <v>7922.5</v>
      </c>
      <c r="T10" s="570">
        <v>8888.1</v>
      </c>
      <c r="U10" s="570">
        <v>13051.3</v>
      </c>
      <c r="V10" s="570">
        <v>10425.299999999999</v>
      </c>
      <c r="W10" s="570">
        <v>11850</v>
      </c>
      <c r="X10" s="534"/>
      <c r="Y10" s="534"/>
      <c r="Z10" s="619" t="s">
        <v>605</v>
      </c>
    </row>
    <row r="11" spans="1:27" ht="12" customHeight="1">
      <c r="A11" s="557" t="s">
        <v>606</v>
      </c>
      <c r="B11" s="534"/>
      <c r="C11" s="570">
        <v>570.9</v>
      </c>
      <c r="D11" s="570">
        <v>901.9</v>
      </c>
      <c r="E11" s="570">
        <v>1228.7</v>
      </c>
      <c r="F11" s="570">
        <v>1344.9</v>
      </c>
      <c r="G11" s="570">
        <v>1430.9</v>
      </c>
      <c r="H11" s="570">
        <v>1533.4</v>
      </c>
      <c r="I11" s="570">
        <v>1786.4</v>
      </c>
      <c r="J11" s="570">
        <v>1765.1</v>
      </c>
      <c r="K11" s="570">
        <v>1893.7</v>
      </c>
      <c r="L11" s="570">
        <v>1986.9</v>
      </c>
      <c r="M11" s="570">
        <v>2216.4</v>
      </c>
      <c r="N11" s="570">
        <v>2387.4</v>
      </c>
      <c r="O11" s="570">
        <v>2692.7</v>
      </c>
      <c r="P11" s="570">
        <v>2793</v>
      </c>
      <c r="Q11" s="570">
        <v>3280.8</v>
      </c>
      <c r="R11" s="570">
        <v>4250.1000000000004</v>
      </c>
      <c r="S11" s="570">
        <v>3153.3</v>
      </c>
      <c r="T11" s="570">
        <v>3239.2</v>
      </c>
      <c r="U11" s="570">
        <v>4291.1000000000004</v>
      </c>
      <c r="V11" s="570">
        <v>4263.7</v>
      </c>
      <c r="W11" s="570">
        <v>4494.5</v>
      </c>
      <c r="X11" s="534"/>
      <c r="Y11" s="534"/>
      <c r="Z11" s="619" t="s">
        <v>607</v>
      </c>
    </row>
    <row r="12" spans="1:27" ht="12" customHeight="1">
      <c r="A12" s="557" t="s">
        <v>608</v>
      </c>
      <c r="B12" s="534"/>
      <c r="C12" s="570">
        <v>383.4</v>
      </c>
      <c r="D12" s="570">
        <v>414.1</v>
      </c>
      <c r="E12" s="570">
        <v>426.1</v>
      </c>
      <c r="F12" s="570">
        <v>504.6</v>
      </c>
      <c r="G12" s="570">
        <v>599.79999999999995</v>
      </c>
      <c r="H12" s="570">
        <v>748.3</v>
      </c>
      <c r="I12" s="570">
        <v>903.8</v>
      </c>
      <c r="J12" s="570">
        <v>1067.0999999999999</v>
      </c>
      <c r="K12" s="570">
        <v>1081.2</v>
      </c>
      <c r="L12" s="570">
        <v>1167.9000000000001</v>
      </c>
      <c r="M12" s="570">
        <v>1139</v>
      </c>
      <c r="N12" s="570">
        <v>1752.9</v>
      </c>
      <c r="O12" s="570">
        <v>1418.3</v>
      </c>
      <c r="P12" s="570">
        <v>2083.8000000000002</v>
      </c>
      <c r="Q12" s="570">
        <v>2308.3000000000002</v>
      </c>
      <c r="R12" s="570">
        <v>3166.2</v>
      </c>
      <c r="S12" s="570">
        <v>3965.6</v>
      </c>
      <c r="T12" s="570">
        <v>4796.8999999999996</v>
      </c>
      <c r="U12" s="570">
        <v>7644.1</v>
      </c>
      <c r="V12" s="570">
        <v>5173.3</v>
      </c>
      <c r="W12" s="570">
        <v>6611.9</v>
      </c>
      <c r="X12" s="534"/>
      <c r="Y12" s="534"/>
      <c r="Z12" s="619" t="s">
        <v>609</v>
      </c>
    </row>
    <row r="13" spans="1:27" ht="12" customHeight="1">
      <c r="A13" s="557" t="s">
        <v>610</v>
      </c>
      <c r="B13" s="534"/>
      <c r="C13" s="570">
        <v>159</v>
      </c>
      <c r="D13" s="570">
        <v>160.19999999999999</v>
      </c>
      <c r="E13" s="570">
        <v>158.80000000000001</v>
      </c>
      <c r="F13" s="570">
        <v>238.2</v>
      </c>
      <c r="G13" s="570">
        <v>255.8</v>
      </c>
      <c r="H13" s="570">
        <v>404.3</v>
      </c>
      <c r="I13" s="570">
        <v>345.3</v>
      </c>
      <c r="J13" s="570">
        <v>302.10000000000002</v>
      </c>
      <c r="K13" s="570">
        <v>413.5</v>
      </c>
      <c r="L13" s="570">
        <v>363.6</v>
      </c>
      <c r="M13" s="570">
        <v>409.6</v>
      </c>
      <c r="N13" s="570">
        <v>393.3</v>
      </c>
      <c r="O13" s="570">
        <v>333.8</v>
      </c>
      <c r="P13" s="570">
        <v>349.7</v>
      </c>
      <c r="Q13" s="570">
        <v>576.4</v>
      </c>
      <c r="R13" s="570">
        <v>724.9</v>
      </c>
      <c r="S13" s="570">
        <v>803.6</v>
      </c>
      <c r="T13" s="570">
        <v>852</v>
      </c>
      <c r="U13" s="570">
        <v>1116.0999999999999</v>
      </c>
      <c r="V13" s="570">
        <v>988.3</v>
      </c>
      <c r="W13" s="570">
        <v>742.5</v>
      </c>
      <c r="X13" s="534"/>
      <c r="Y13" s="534"/>
      <c r="Z13" s="619" t="s">
        <v>611</v>
      </c>
    </row>
    <row r="14" spans="1:27" ht="12" customHeight="1">
      <c r="A14" s="557" t="s">
        <v>612</v>
      </c>
      <c r="B14" s="534"/>
      <c r="C14" s="570">
        <v>40.5</v>
      </c>
      <c r="D14" s="570">
        <v>44</v>
      </c>
      <c r="E14" s="570">
        <v>39.700000000000003</v>
      </c>
      <c r="F14" s="570">
        <v>72.3</v>
      </c>
      <c r="G14" s="570">
        <v>109.6</v>
      </c>
      <c r="H14" s="570">
        <v>61</v>
      </c>
      <c r="I14" s="570">
        <v>58.9</v>
      </c>
      <c r="J14" s="570">
        <v>56.8</v>
      </c>
      <c r="K14" s="570">
        <v>60.1</v>
      </c>
      <c r="L14" s="570">
        <v>61.4</v>
      </c>
      <c r="M14" s="570">
        <v>63.5</v>
      </c>
      <c r="N14" s="570">
        <v>59.1</v>
      </c>
      <c r="O14" s="570">
        <v>94.3</v>
      </c>
      <c r="P14" s="570">
        <v>77.599999999999994</v>
      </c>
      <c r="Q14" s="570">
        <v>85.4</v>
      </c>
      <c r="R14" s="570">
        <v>62.7</v>
      </c>
      <c r="S14" s="570">
        <v>64.400000000000006</v>
      </c>
      <c r="T14" s="570">
        <v>83.7</v>
      </c>
      <c r="U14" s="570">
        <v>83.8</v>
      </c>
      <c r="V14" s="570">
        <v>71.400000000000006</v>
      </c>
      <c r="W14" s="570">
        <v>44.6</v>
      </c>
      <c r="X14" s="534"/>
      <c r="Y14" s="534"/>
      <c r="Z14" s="619" t="s">
        <v>613</v>
      </c>
    </row>
    <row r="15" spans="1:27" ht="12" customHeight="1">
      <c r="A15" s="557" t="s">
        <v>671</v>
      </c>
      <c r="B15" s="534"/>
      <c r="C15" s="570">
        <v>0</v>
      </c>
      <c r="D15" s="570">
        <v>0</v>
      </c>
      <c r="E15" s="570">
        <v>0</v>
      </c>
      <c r="F15" s="570">
        <v>0</v>
      </c>
      <c r="G15" s="570">
        <v>0</v>
      </c>
      <c r="H15" s="570">
        <v>0</v>
      </c>
      <c r="I15" s="570">
        <v>0</v>
      </c>
      <c r="J15" s="570">
        <v>0</v>
      </c>
      <c r="K15" s="570">
        <v>0</v>
      </c>
      <c r="L15" s="570">
        <v>0</v>
      </c>
      <c r="M15" s="570">
        <v>0</v>
      </c>
      <c r="N15" s="570">
        <v>0</v>
      </c>
      <c r="O15" s="570">
        <v>0</v>
      </c>
      <c r="P15" s="570">
        <v>0</v>
      </c>
      <c r="Q15" s="570">
        <v>0</v>
      </c>
      <c r="R15" s="570">
        <v>0</v>
      </c>
      <c r="S15" s="570">
        <v>0</v>
      </c>
      <c r="T15" s="570">
        <v>0</v>
      </c>
      <c r="U15" s="570">
        <v>0</v>
      </c>
      <c r="V15" s="570">
        <v>0</v>
      </c>
      <c r="W15" s="570">
        <v>0</v>
      </c>
      <c r="X15" s="534"/>
      <c r="Y15" s="534"/>
      <c r="Z15" s="619" t="s">
        <v>674</v>
      </c>
    </row>
    <row r="16" spans="1:27" ht="18" customHeight="1">
      <c r="A16" s="654" t="s">
        <v>614</v>
      </c>
      <c r="B16" s="534"/>
      <c r="C16" s="570">
        <v>1825.6</v>
      </c>
      <c r="D16" s="570">
        <v>1979</v>
      </c>
      <c r="E16" s="570">
        <v>2006.2</v>
      </c>
      <c r="F16" s="570">
        <v>2257.9</v>
      </c>
      <c r="G16" s="570">
        <v>2398.3000000000002</v>
      </c>
      <c r="H16" s="570">
        <v>2318.1999999999998</v>
      </c>
      <c r="I16" s="570">
        <v>2438.4</v>
      </c>
      <c r="J16" s="570">
        <v>2992.5</v>
      </c>
      <c r="K16" s="570">
        <v>3767.3</v>
      </c>
      <c r="L16" s="570">
        <v>3276.4</v>
      </c>
      <c r="M16" s="570">
        <v>3464.9</v>
      </c>
      <c r="N16" s="570">
        <v>3866.8</v>
      </c>
      <c r="O16" s="570">
        <v>4291.8</v>
      </c>
      <c r="P16" s="570">
        <v>4081.7</v>
      </c>
      <c r="Q16" s="570">
        <v>5345.7</v>
      </c>
      <c r="R16" s="570">
        <v>5674.3</v>
      </c>
      <c r="S16" s="570">
        <v>7427.4</v>
      </c>
      <c r="T16" s="570">
        <v>8295</v>
      </c>
      <c r="U16" s="570">
        <v>10196.1</v>
      </c>
      <c r="V16" s="570">
        <v>8283.6</v>
      </c>
      <c r="W16" s="570">
        <v>9211</v>
      </c>
      <c r="X16" s="534"/>
      <c r="Y16" s="534"/>
      <c r="Z16" s="650" t="s">
        <v>615</v>
      </c>
    </row>
    <row r="17" spans="1:27" ht="12" customHeight="1">
      <c r="A17" s="557" t="s">
        <v>616</v>
      </c>
      <c r="B17" s="534"/>
      <c r="C17" s="570">
        <v>1092.5</v>
      </c>
      <c r="D17" s="570">
        <v>1141.5999999999999</v>
      </c>
      <c r="E17" s="570">
        <v>1038.3</v>
      </c>
      <c r="F17" s="570">
        <v>1262.8</v>
      </c>
      <c r="G17" s="570">
        <v>1429.1</v>
      </c>
      <c r="H17" s="570">
        <v>1575.8</v>
      </c>
      <c r="I17" s="570">
        <v>1654.6</v>
      </c>
      <c r="J17" s="570">
        <v>1923.5</v>
      </c>
      <c r="K17" s="570">
        <v>2460.4</v>
      </c>
      <c r="L17" s="570">
        <v>1969</v>
      </c>
      <c r="M17" s="570">
        <v>2154</v>
      </c>
      <c r="N17" s="570">
        <v>2509.1999999999998</v>
      </c>
      <c r="O17" s="570">
        <v>2837.7</v>
      </c>
      <c r="P17" s="570">
        <v>2469.1999999999998</v>
      </c>
      <c r="Q17" s="570">
        <v>3526.6</v>
      </c>
      <c r="R17" s="570">
        <v>3547.4</v>
      </c>
      <c r="S17" s="570">
        <v>4897.3999999999996</v>
      </c>
      <c r="T17" s="570">
        <v>5424.9</v>
      </c>
      <c r="U17" s="570">
        <v>7069.8</v>
      </c>
      <c r="V17" s="570">
        <v>5662.9</v>
      </c>
      <c r="W17" s="570">
        <v>7373</v>
      </c>
      <c r="X17" s="534"/>
      <c r="Y17" s="534"/>
      <c r="Z17" s="619" t="s">
        <v>617</v>
      </c>
    </row>
    <row r="18" spans="1:27" ht="12" customHeight="1">
      <c r="A18" s="557" t="s">
        <v>618</v>
      </c>
      <c r="B18" s="534"/>
      <c r="C18" s="570">
        <v>270.10000000000002</v>
      </c>
      <c r="D18" s="570">
        <v>289.8</v>
      </c>
      <c r="E18" s="570">
        <v>398.8</v>
      </c>
      <c r="F18" s="570">
        <v>366.6</v>
      </c>
      <c r="G18" s="570">
        <v>390.4</v>
      </c>
      <c r="H18" s="570">
        <v>399</v>
      </c>
      <c r="I18" s="570">
        <v>447</v>
      </c>
      <c r="J18" s="570">
        <v>499</v>
      </c>
      <c r="K18" s="570">
        <v>611.6</v>
      </c>
      <c r="L18" s="570">
        <v>608</v>
      </c>
      <c r="M18" s="570">
        <v>558.4</v>
      </c>
      <c r="N18" s="570">
        <v>543.9</v>
      </c>
      <c r="O18" s="570">
        <v>598.70000000000005</v>
      </c>
      <c r="P18" s="570">
        <v>618.4</v>
      </c>
      <c r="Q18" s="570">
        <v>576.4</v>
      </c>
      <c r="R18" s="570">
        <v>653.4</v>
      </c>
      <c r="S18" s="570">
        <v>693.7</v>
      </c>
      <c r="T18" s="570">
        <v>863.6</v>
      </c>
      <c r="U18" s="570">
        <v>954.4</v>
      </c>
      <c r="V18" s="570">
        <v>808.2</v>
      </c>
      <c r="W18" s="570" t="s">
        <v>24</v>
      </c>
      <c r="X18" s="534"/>
      <c r="Y18" s="534"/>
      <c r="Z18" s="619" t="s">
        <v>619</v>
      </c>
    </row>
    <row r="19" spans="1:27" ht="12" customHeight="1">
      <c r="A19" s="559" t="s">
        <v>620</v>
      </c>
      <c r="B19" s="534"/>
      <c r="C19" s="570">
        <v>463</v>
      </c>
      <c r="D19" s="570">
        <v>547.6</v>
      </c>
      <c r="E19" s="570">
        <v>569.1</v>
      </c>
      <c r="F19" s="570">
        <v>628.5</v>
      </c>
      <c r="G19" s="570">
        <v>578.79999999999995</v>
      </c>
      <c r="H19" s="570">
        <v>343.4</v>
      </c>
      <c r="I19" s="570">
        <v>336.8</v>
      </c>
      <c r="J19" s="570">
        <v>570</v>
      </c>
      <c r="K19" s="570">
        <v>695.3</v>
      </c>
      <c r="L19" s="570">
        <v>699.4</v>
      </c>
      <c r="M19" s="570">
        <v>752.5</v>
      </c>
      <c r="N19" s="570">
        <v>813.7</v>
      </c>
      <c r="O19" s="570">
        <v>855.4</v>
      </c>
      <c r="P19" s="570">
        <v>994.1</v>
      </c>
      <c r="Q19" s="570">
        <v>1242.7</v>
      </c>
      <c r="R19" s="570">
        <v>1473.5</v>
      </c>
      <c r="S19" s="570">
        <v>1836.3</v>
      </c>
      <c r="T19" s="570">
        <v>2006.5</v>
      </c>
      <c r="U19" s="570">
        <v>2171.9</v>
      </c>
      <c r="V19" s="570">
        <v>1812.5</v>
      </c>
      <c r="W19" s="570">
        <v>1837.9</v>
      </c>
      <c r="X19" s="534"/>
      <c r="Y19" s="534"/>
      <c r="Z19" s="620" t="s">
        <v>621</v>
      </c>
    </row>
    <row r="20" spans="1:27" ht="12" customHeight="1">
      <c r="A20" s="559" t="s">
        <v>672</v>
      </c>
      <c r="B20" s="534"/>
      <c r="C20" s="570">
        <v>0</v>
      </c>
      <c r="D20" s="570">
        <v>0</v>
      </c>
      <c r="E20" s="570">
        <v>0</v>
      </c>
      <c r="F20" s="570">
        <v>0</v>
      </c>
      <c r="G20" s="570">
        <v>0</v>
      </c>
      <c r="H20" s="570">
        <v>0</v>
      </c>
      <c r="I20" s="570">
        <v>0</v>
      </c>
      <c r="J20" s="570">
        <v>0</v>
      </c>
      <c r="K20" s="570">
        <v>0</v>
      </c>
      <c r="L20" s="570">
        <v>0</v>
      </c>
      <c r="M20" s="570">
        <v>0</v>
      </c>
      <c r="N20" s="570">
        <v>0</v>
      </c>
      <c r="O20" s="570">
        <v>0</v>
      </c>
      <c r="P20" s="570">
        <v>0</v>
      </c>
      <c r="Q20" s="570">
        <v>0</v>
      </c>
      <c r="R20" s="570">
        <v>0</v>
      </c>
      <c r="S20" s="570">
        <v>0</v>
      </c>
      <c r="T20" s="570">
        <v>0</v>
      </c>
      <c r="U20" s="570">
        <v>0</v>
      </c>
      <c r="V20" s="570">
        <v>0</v>
      </c>
      <c r="W20" s="570">
        <v>0</v>
      </c>
      <c r="X20" s="534"/>
      <c r="Y20" s="534"/>
      <c r="Z20" s="620" t="s">
        <v>675</v>
      </c>
    </row>
    <row r="21" spans="1:27" ht="12" customHeight="1">
      <c r="A21" s="557" t="s">
        <v>673</v>
      </c>
      <c r="B21" s="534"/>
      <c r="C21" s="570">
        <v>0</v>
      </c>
      <c r="D21" s="570">
        <v>0</v>
      </c>
      <c r="E21" s="570">
        <v>0</v>
      </c>
      <c r="F21" s="570">
        <v>0</v>
      </c>
      <c r="G21" s="570">
        <v>0</v>
      </c>
      <c r="H21" s="570">
        <v>0</v>
      </c>
      <c r="I21" s="570">
        <v>0</v>
      </c>
      <c r="J21" s="570">
        <v>0</v>
      </c>
      <c r="K21" s="570">
        <v>0</v>
      </c>
      <c r="L21" s="570">
        <v>0</v>
      </c>
      <c r="M21" s="570">
        <v>0</v>
      </c>
      <c r="N21" s="570">
        <v>0</v>
      </c>
      <c r="O21" s="570">
        <v>0</v>
      </c>
      <c r="P21" s="570">
        <v>0</v>
      </c>
      <c r="Q21" s="570">
        <v>0</v>
      </c>
      <c r="R21" s="570">
        <v>0</v>
      </c>
      <c r="S21" s="570">
        <v>0</v>
      </c>
      <c r="T21" s="570">
        <v>0</v>
      </c>
      <c r="U21" s="570">
        <v>0</v>
      </c>
      <c r="V21" s="570">
        <v>0</v>
      </c>
      <c r="W21" s="570">
        <v>0</v>
      </c>
      <c r="X21" s="534"/>
      <c r="Y21" s="534"/>
      <c r="Z21" s="619" t="s">
        <v>676</v>
      </c>
    </row>
    <row r="22" spans="1:27" ht="12" customHeight="1">
      <c r="A22" t="s">
        <v>795</v>
      </c>
      <c r="B22" s="534"/>
      <c r="C22" s="570" t="s">
        <v>24</v>
      </c>
      <c r="D22" s="570" t="s">
        <v>24</v>
      </c>
      <c r="E22" s="570" t="s">
        <v>24</v>
      </c>
      <c r="F22" s="570" t="s">
        <v>24</v>
      </c>
      <c r="G22" s="570" t="s">
        <v>24</v>
      </c>
      <c r="H22" s="570" t="s">
        <v>24</v>
      </c>
      <c r="I22" s="570" t="s">
        <v>24</v>
      </c>
      <c r="J22" s="570" t="s">
        <v>24</v>
      </c>
      <c r="K22" s="570" t="s">
        <v>24</v>
      </c>
      <c r="L22" s="570" t="s">
        <v>24</v>
      </c>
      <c r="M22" s="570" t="s">
        <v>24</v>
      </c>
      <c r="N22" s="570" t="s">
        <v>24</v>
      </c>
      <c r="O22" s="570" t="s">
        <v>24</v>
      </c>
      <c r="P22" s="570" t="s">
        <v>24</v>
      </c>
      <c r="Q22" s="570" t="s">
        <v>24</v>
      </c>
      <c r="R22" s="570" t="s">
        <v>24</v>
      </c>
      <c r="S22" s="570" t="s">
        <v>24</v>
      </c>
      <c r="T22" s="570" t="s">
        <v>24</v>
      </c>
      <c r="U22" s="570" t="s">
        <v>24</v>
      </c>
      <c r="V22" s="570" t="s">
        <v>24</v>
      </c>
      <c r="W22" s="570" t="s">
        <v>24</v>
      </c>
      <c r="X22" s="534"/>
      <c r="Y22" s="534"/>
      <c r="Z22" s="620" t="s">
        <v>622</v>
      </c>
    </row>
    <row r="23" spans="1:27" ht="18" customHeight="1">
      <c r="A23" s="653" t="s">
        <v>705</v>
      </c>
      <c r="B23" s="652"/>
      <c r="C23" s="570" t="s">
        <v>24</v>
      </c>
      <c r="D23" s="570" t="s">
        <v>24</v>
      </c>
      <c r="E23" s="570" t="s">
        <v>24</v>
      </c>
      <c r="F23" s="570" t="s">
        <v>24</v>
      </c>
      <c r="G23" s="570" t="s">
        <v>24</v>
      </c>
      <c r="H23" s="570" t="s">
        <v>24</v>
      </c>
      <c r="I23" s="570" t="s">
        <v>24</v>
      </c>
      <c r="J23" s="570" t="s">
        <v>24</v>
      </c>
      <c r="K23" s="570" t="s">
        <v>24</v>
      </c>
      <c r="L23" s="570" t="s">
        <v>24</v>
      </c>
      <c r="M23" s="570" t="s">
        <v>24</v>
      </c>
      <c r="N23" s="570" t="s">
        <v>24</v>
      </c>
      <c r="O23" s="570" t="s">
        <v>24</v>
      </c>
      <c r="P23" s="570" t="s">
        <v>24</v>
      </c>
      <c r="Q23" s="570" t="s">
        <v>24</v>
      </c>
      <c r="R23" s="570" t="s">
        <v>24</v>
      </c>
      <c r="S23" s="570" t="s">
        <v>24</v>
      </c>
      <c r="T23" s="570" t="s">
        <v>24</v>
      </c>
      <c r="U23" s="570" t="s">
        <v>24</v>
      </c>
      <c r="V23" s="570" t="s">
        <v>24</v>
      </c>
      <c r="W23" s="570" t="s">
        <v>24</v>
      </c>
      <c r="X23" s="350"/>
      <c r="Y23" s="350"/>
      <c r="Z23" s="651" t="s">
        <v>623</v>
      </c>
    </row>
    <row r="24" spans="1:27" ht="12" customHeight="1">
      <c r="A24" s="543"/>
      <c r="B24" s="543"/>
      <c r="C24" s="543"/>
      <c r="D24" s="543"/>
      <c r="E24" s="543"/>
      <c r="F24" s="543"/>
      <c r="G24" s="543"/>
      <c r="H24" s="543"/>
      <c r="I24" s="543"/>
      <c r="J24" s="543"/>
      <c r="K24" s="543"/>
      <c r="L24" s="543"/>
      <c r="M24" s="543"/>
      <c r="N24" s="543"/>
      <c r="O24" s="543"/>
      <c r="P24" s="543"/>
      <c r="Q24" s="543"/>
      <c r="R24" s="543"/>
      <c r="S24" s="543"/>
      <c r="T24" s="543"/>
      <c r="U24" s="543"/>
      <c r="V24" s="543"/>
      <c r="W24" s="543"/>
      <c r="X24" s="543"/>
      <c r="Y24" s="543"/>
      <c r="Z24" s="588"/>
      <c r="AA24" s="288"/>
    </row>
    <row r="25" spans="1:27" ht="12" customHeight="1">
      <c r="A25" s="534"/>
      <c r="B25" s="534"/>
      <c r="C25" s="534"/>
      <c r="D25" s="534"/>
      <c r="E25" s="534"/>
      <c r="F25" s="534"/>
      <c r="G25" s="534"/>
      <c r="H25" s="534"/>
      <c r="I25" s="534"/>
      <c r="J25" s="534"/>
      <c r="K25" s="534"/>
      <c r="L25" s="534"/>
      <c r="M25" s="534"/>
      <c r="N25" s="534"/>
      <c r="O25" s="534"/>
      <c r="P25" s="534"/>
      <c r="Q25" s="534"/>
      <c r="R25" s="534"/>
      <c r="S25" s="534"/>
      <c r="T25" s="534"/>
      <c r="U25" s="534"/>
      <c r="V25" s="534"/>
      <c r="W25" s="534"/>
      <c r="X25" s="534"/>
      <c r="Y25" s="534"/>
    </row>
    <row r="26" spans="1:27" ht="12" customHeight="1">
      <c r="A26" s="10" t="s">
        <v>13</v>
      </c>
      <c r="B26" s="534"/>
      <c r="C26" s="534"/>
      <c r="D26" s="534"/>
      <c r="E26" s="534"/>
      <c r="F26" s="534"/>
      <c r="G26" s="534"/>
      <c r="H26" s="534"/>
      <c r="I26" s="534"/>
      <c r="J26" s="534"/>
      <c r="K26" s="534"/>
      <c r="L26" s="534"/>
      <c r="M26" s="534"/>
      <c r="N26" s="534"/>
      <c r="O26" s="534"/>
      <c r="P26" s="534"/>
      <c r="Q26" s="534"/>
      <c r="R26" s="534"/>
      <c r="S26" s="534"/>
      <c r="T26" s="534"/>
      <c r="U26" s="534"/>
      <c r="V26" s="534"/>
      <c r="W26" s="534"/>
      <c r="X26" s="534"/>
      <c r="Y26" s="534"/>
    </row>
    <row r="27" spans="1:27" ht="12" customHeight="1">
      <c r="A27" s="10" t="s">
        <v>710</v>
      </c>
      <c r="B27" s="534"/>
      <c r="C27" s="534"/>
      <c r="D27" s="534"/>
      <c r="E27" s="534"/>
      <c r="F27" s="534"/>
      <c r="G27" s="534"/>
      <c r="H27" s="534"/>
      <c r="I27" s="534"/>
      <c r="J27" s="534"/>
      <c r="K27" s="534"/>
      <c r="L27" s="534"/>
      <c r="M27" s="534"/>
      <c r="N27" s="534"/>
      <c r="O27" s="534"/>
      <c r="P27" s="534"/>
      <c r="Q27" s="534"/>
      <c r="R27" s="534"/>
      <c r="S27" s="534"/>
      <c r="T27" s="534"/>
      <c r="U27" s="534"/>
      <c r="V27" s="534"/>
      <c r="W27" s="534"/>
      <c r="X27" s="534"/>
      <c r="Y27" s="534"/>
    </row>
    <row r="28" spans="1:27" ht="12" customHeight="1">
      <c r="A28" s="10" t="s">
        <v>711</v>
      </c>
      <c r="B28" s="534"/>
      <c r="C28" s="534"/>
      <c r="D28" s="534"/>
      <c r="E28" s="534"/>
      <c r="F28" s="534"/>
      <c r="G28" s="534"/>
      <c r="H28" s="534"/>
      <c r="I28" s="534"/>
      <c r="J28" s="534"/>
      <c r="K28" s="534"/>
      <c r="L28" s="534"/>
      <c r="M28" s="534"/>
      <c r="N28" s="534"/>
      <c r="O28" s="534"/>
      <c r="P28" s="534"/>
      <c r="Q28" s="534"/>
      <c r="R28" s="534"/>
      <c r="S28" s="534"/>
      <c r="T28" s="534"/>
      <c r="U28" s="534"/>
      <c r="V28" s="534"/>
      <c r="W28" s="534"/>
      <c r="X28" s="534"/>
      <c r="Y28" s="534"/>
    </row>
    <row r="29" spans="1:27" ht="12" customHeight="1">
      <c r="A29" s="1" t="s">
        <v>712</v>
      </c>
      <c r="B29" s="534"/>
      <c r="C29" s="534"/>
      <c r="D29" s="534"/>
      <c r="E29" s="534"/>
      <c r="F29" s="534"/>
      <c r="G29" s="534"/>
      <c r="H29" s="534"/>
      <c r="I29" s="534"/>
      <c r="J29" s="534"/>
      <c r="K29" s="534"/>
      <c r="L29" s="534"/>
      <c r="M29" s="534"/>
      <c r="N29" s="534"/>
      <c r="O29" s="534"/>
      <c r="P29" s="534"/>
      <c r="Q29" s="534"/>
      <c r="R29" s="534"/>
      <c r="S29" s="534"/>
      <c r="T29" s="534"/>
      <c r="U29" s="534"/>
      <c r="V29" s="534"/>
      <c r="W29" s="534"/>
      <c r="X29" s="534"/>
      <c r="Y29" s="534"/>
    </row>
    <row r="30" spans="1:27" ht="12" customHeight="1">
      <c r="A30" s="11"/>
      <c r="B30" s="534"/>
      <c r="C30" s="534"/>
      <c r="D30" s="534"/>
      <c r="E30" s="534"/>
      <c r="F30" s="534"/>
      <c r="G30" s="534"/>
      <c r="H30" s="534"/>
      <c r="I30" s="534"/>
      <c r="J30" s="534"/>
      <c r="K30" s="534"/>
      <c r="L30" s="534"/>
      <c r="M30" s="534"/>
      <c r="N30" s="534"/>
      <c r="O30" s="534"/>
      <c r="P30" s="534"/>
      <c r="Q30" s="534"/>
      <c r="R30" s="534"/>
      <c r="S30" s="534"/>
      <c r="T30" s="534"/>
      <c r="U30" s="534"/>
      <c r="V30" s="534"/>
      <c r="W30" s="534"/>
      <c r="X30" s="534"/>
      <c r="Y30" s="534"/>
    </row>
    <row r="31" spans="1:27" ht="12" customHeight="1">
      <c r="A31" s="251" t="s">
        <v>14</v>
      </c>
      <c r="B31" s="534"/>
      <c r="C31" s="534"/>
      <c r="D31" s="534"/>
      <c r="E31" s="534"/>
      <c r="F31" s="534"/>
      <c r="G31" s="534"/>
      <c r="H31" s="534"/>
      <c r="I31" s="534"/>
      <c r="J31" s="534"/>
      <c r="K31" s="534"/>
      <c r="L31" s="534"/>
      <c r="M31" s="534"/>
      <c r="N31" s="534"/>
      <c r="O31" s="534"/>
      <c r="P31" s="534"/>
      <c r="Q31" s="534"/>
      <c r="R31" s="534"/>
      <c r="S31" s="534"/>
      <c r="T31" s="534"/>
      <c r="U31" s="534"/>
      <c r="V31" s="534"/>
      <c r="W31" s="534"/>
      <c r="X31" s="534"/>
      <c r="Y31" s="534"/>
    </row>
    <row r="32" spans="1:27" ht="12" customHeight="1">
      <c r="A32" s="251" t="s">
        <v>713</v>
      </c>
    </row>
    <row r="33" spans="1:1" ht="12" customHeight="1">
      <c r="A33" s="251" t="s">
        <v>714</v>
      </c>
    </row>
    <row r="34" spans="1:1" ht="12" customHeight="1">
      <c r="A34" s="252" t="s">
        <v>715</v>
      </c>
    </row>
  </sheetData>
  <phoneticPr fontId="0" type="noConversion"/>
  <pageMargins left="0" right="0" top="0.71" bottom="0" header="0" footer="0"/>
  <pageSetup scale="74" orientation="landscape" r:id="rId1"/>
  <headerFooter alignWithMargins="0">
    <oddHeader>&amp;R &amp;A &amp;F &amp;P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Index</vt:lpstr>
      <vt:lpstr>TT_1</vt:lpstr>
      <vt:lpstr>TT_2</vt:lpstr>
      <vt:lpstr>Tt_3</vt:lpstr>
      <vt:lpstr>Tt_4</vt:lpstr>
      <vt:lpstr>Tt_5</vt:lpstr>
      <vt:lpstr>Tt_6</vt:lpstr>
      <vt:lpstr>Tt_7</vt:lpstr>
      <vt:lpstr>Tt_8</vt:lpstr>
      <vt:lpstr>Tt_9</vt:lpstr>
      <vt:lpstr>Tt_10</vt:lpstr>
      <vt:lpstr>Tt_11</vt:lpstr>
      <vt:lpstr>Tt_12</vt:lpstr>
      <vt:lpstr>Tt_13</vt:lpstr>
      <vt:lpstr>Tt_14</vt:lpstr>
      <vt:lpstr>Tt_15</vt:lpstr>
      <vt:lpstr>TT_16</vt:lpstr>
      <vt:lpstr>Tt_7!_ProdManufact</vt:lpstr>
      <vt:lpstr>Tt_5!_ProdMinera</vt:lpstr>
      <vt:lpstr>Tt_6!_ProdMinera</vt:lpstr>
      <vt:lpstr>Tt_7!_ProdMinera</vt:lpstr>
      <vt:lpstr>Tt_10!Print_Area_MI</vt:lpstr>
      <vt:lpstr>Tt_13!Print_Area_MI</vt:lpstr>
      <vt:lpstr>Tt_14!Print_Area_MI</vt:lpstr>
      <vt:lpstr>Tt_6!Print_Area_MI</vt:lpstr>
      <vt:lpstr>Tt_7!Print_Area_MI</vt:lpstr>
      <vt:lpstr>Tt_8!Print_Area_MI</vt:lpstr>
      <vt:lpstr>Tt_9!Print_Area_MI</vt:lpstr>
      <vt:lpstr>TT_1!Print_Titles</vt:lpstr>
      <vt:lpstr>Tt_11!Print_Titles</vt:lpstr>
      <vt:lpstr>Tt_12!Print_Titles</vt:lpstr>
      <vt:lpstr>Tt_8!Print_Titles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PIB por rama, mn constante</dc:title>
  <dc:creator>jazmin chiu</dc:creator>
  <cp:lastModifiedBy>Jazmin Chiu</cp:lastModifiedBy>
  <cp:lastPrinted>2011-10-17T14:32:52Z</cp:lastPrinted>
  <dcterms:created xsi:type="dcterms:W3CDTF">1999-03-12T17:06:25Z</dcterms:created>
  <dcterms:modified xsi:type="dcterms:W3CDTF">2011-10-21T15:52:32Z</dcterms:modified>
</cp:coreProperties>
</file>