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8720" windowHeight="9375" tabRatio="812"/>
  </bookViews>
  <sheets>
    <sheet name="Index" sheetId="12" r:id="rId1"/>
    <sheet name="Sur_1" sheetId="8" r:id="rId2"/>
    <sheet name="Sur_2" sheetId="2" r:id="rId3"/>
    <sheet name="Sur_3" sheetId="24" r:id="rId4"/>
    <sheet name="Sur_4" sheetId="5" r:id="rId5"/>
    <sheet name="Sur_5" sheetId="25" r:id="rId6"/>
    <sheet name="Sur_6" sheetId="26" r:id="rId7"/>
    <sheet name="Sur_7" sheetId="7" r:id="rId8"/>
    <sheet name="Sur_8" sheetId="27" r:id="rId9"/>
    <sheet name="Sur_9" sheetId="16" r:id="rId10"/>
    <sheet name="Sur_10" sheetId="23" r:id="rId11"/>
  </sheets>
  <definedNames>
    <definedName name="_BalanzaPagos">#REF!</definedName>
    <definedName name="_DeudaExterna">#REF!</definedName>
    <definedName name="_e1" localSheetId="3">#REF!</definedName>
    <definedName name="_e1" localSheetId="5">#REF!</definedName>
    <definedName name="_e1" localSheetId="6">#REF!</definedName>
    <definedName name="_e1" localSheetId="8">#REF!</definedName>
    <definedName name="_e1">Sur_1!$A$1:$L$83</definedName>
    <definedName name="_Exportaciones">#REF!</definedName>
    <definedName name="_ExportDestino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Monetaria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xlnm.Print_Titles" localSheetId="1">Sur_1!$5:$6</definedName>
  </definedNames>
  <calcPr calcId="125725"/>
</workbook>
</file>

<file path=xl/calcChain.xml><?xml version="1.0" encoding="utf-8"?>
<calcChain xmlns="http://schemas.openxmlformats.org/spreadsheetml/2006/main">
  <c r="K40" i="8"/>
  <c r="J40" l="1"/>
  <c r="I40"/>
  <c r="H40"/>
  <c r="G40"/>
  <c r="F40"/>
  <c r="E40"/>
  <c r="D40"/>
  <c r="C40"/>
  <c r="A2" i="12" l="1"/>
  <c r="C10"/>
  <c r="C9"/>
  <c r="C7"/>
  <c r="B7"/>
  <c r="C12"/>
  <c r="B12"/>
  <c r="B10"/>
  <c r="B9"/>
  <c r="C14"/>
  <c r="B14"/>
  <c r="P2" i="23"/>
  <c r="P1"/>
  <c r="C8" i="12"/>
  <c r="B8"/>
  <c r="C13"/>
  <c r="C11"/>
  <c r="C6"/>
  <c r="C5"/>
  <c r="B13"/>
  <c r="B11"/>
  <c r="B6"/>
  <c r="B5"/>
</calcChain>
</file>

<file path=xl/sharedStrings.xml><?xml version="1.0" encoding="utf-8"?>
<sst xmlns="http://schemas.openxmlformats.org/spreadsheetml/2006/main" count="1142" uniqueCount="496">
  <si>
    <t>Balanza de pagos</t>
  </si>
  <si>
    <t xml:space="preserve">     Balanza de bienes</t>
  </si>
  <si>
    <t xml:space="preserve">     Balanza de servicios</t>
  </si>
  <si>
    <t xml:space="preserve">     Balanza de renta</t>
  </si>
  <si>
    <t xml:space="preserve">     Balanza de transferencias corrientes</t>
  </si>
  <si>
    <t>Precios</t>
  </si>
  <si>
    <t xml:space="preserve">c/ Incluye errores y omisiones. </t>
  </si>
  <si>
    <t>Producto interno bruto total</t>
  </si>
  <si>
    <t>Producto interno bruto por habitante</t>
  </si>
  <si>
    <t>a/</t>
  </si>
  <si>
    <t>...</t>
  </si>
  <si>
    <t>Fuente: Comisión Económica para América Latina y el Caribe (CEPAL), sobre la base de cifras oficiales.</t>
  </si>
  <si>
    <t>2003</t>
  </si>
  <si>
    <t>2004</t>
  </si>
  <si>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</si>
  <si>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</si>
  <si>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</si>
  <si>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</si>
  <si>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</si>
  <si>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</si>
  <si>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</si>
  <si>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</si>
  <si>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</si>
  <si>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</si>
  <si>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</si>
  <si>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</si>
  <si>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</si>
  <si>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</si>
  <si>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</si>
  <si>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</si>
  <si>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</si>
  <si>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</si>
  <si>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Inversión directa en la economía declarante               </t>
  </si>
  <si>
    <t xml:space="preserve">    Títulos de deuda</t>
  </si>
  <si>
    <t xml:space="preserve">  Pasivos de inversión de cartera                           </t>
  </si>
  <si>
    <t xml:space="preserve">  Activos de otra inversión                                 </t>
  </si>
  <si>
    <t xml:space="preserve">    Autoridades monetarias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</si>
  <si>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</si>
  <si>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</si>
  <si>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</si>
  <si>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</si>
  <si>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</si>
  <si>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</si>
  <si>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</si>
  <si>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>Total</t>
  </si>
  <si>
    <t>a/ Cifras preliminares.</t>
  </si>
  <si>
    <t>Activos externos netos</t>
  </si>
  <si>
    <t>Gobierno central</t>
  </si>
  <si>
    <t>Dinero (M1)</t>
  </si>
  <si>
    <t>Producto interno bruto sectorial</t>
  </si>
  <si>
    <t xml:space="preserve">       Exportaciones FOB</t>
  </si>
  <si>
    <t xml:space="preserve">       Importaciones FOB</t>
  </si>
  <si>
    <t>Empleo</t>
  </si>
  <si>
    <t xml:space="preserve">      (diciembre a diciembre)</t>
  </si>
  <si>
    <t>Al sector privado</t>
  </si>
  <si>
    <t>SURINAME</t>
  </si>
  <si>
    <t>INDICADORES DEL ENDEUDAMIENTO EXTERNO</t>
  </si>
  <si>
    <t xml:space="preserve"> </t>
  </si>
  <si>
    <t>Petróleo crudo (miles de barriles)</t>
  </si>
  <si>
    <t>Oro (miles de onzas troy)</t>
  </si>
  <si>
    <t>Oro</t>
  </si>
  <si>
    <t>Petróleo</t>
  </si>
  <si>
    <t>Arroz</t>
  </si>
  <si>
    <t>Pescados y camarones</t>
  </si>
  <si>
    <t>Madera</t>
  </si>
  <si>
    <t>Otros</t>
  </si>
  <si>
    <t>Bauxita</t>
  </si>
  <si>
    <t>Animales vivos y de carne</t>
  </si>
  <si>
    <t>Bebidas y tabacos</t>
  </si>
  <si>
    <t>Materias primas, excepto combustibles</t>
  </si>
  <si>
    <t>Aceites animales y vegetales</t>
  </si>
  <si>
    <t>Productos químicos</t>
  </si>
  <si>
    <t>Bienes manufacturados</t>
  </si>
  <si>
    <t>Maquinaria y equipo de transporte</t>
  </si>
  <si>
    <t>Aceites minerales excepto combustibles</t>
  </si>
  <si>
    <t>PRINCIPALES INDICADORES ECONÓMICOS</t>
  </si>
  <si>
    <t>Otros indicadores del sector externo</t>
  </si>
  <si>
    <t>Resultado primario</t>
  </si>
  <si>
    <t>…</t>
  </si>
  <si>
    <t xml:space="preserve">Fuente: Comisión Económica para América Latina y el Caribe (CEPAL), sobre la base de cifras del Instituto Nacional de Estadística y Censos y el </t>
  </si>
  <si>
    <t>Fondo Monetario Internacional.</t>
  </si>
  <si>
    <t>Aluminio (miles de barriles)</t>
  </si>
  <si>
    <t>Bauxita (toneladas métricas)</t>
  </si>
  <si>
    <t xml:space="preserve">Reservas internacionales netas </t>
  </si>
  <si>
    <t>Oros activos externos</t>
  </si>
  <si>
    <t>Crédito interno neto</t>
  </si>
  <si>
    <t>Al sector público</t>
  </si>
  <si>
    <t>Al resto del sector público</t>
  </si>
  <si>
    <t>Otras cuentas (netas)</t>
  </si>
  <si>
    <t>Circulante en poder del público</t>
  </si>
  <si>
    <t xml:space="preserve">Depósitos en cuenta corriente </t>
  </si>
  <si>
    <t>Liquidez en moneda nacional (M2)</t>
  </si>
  <si>
    <t xml:space="preserve">Liquidez ampliada (M3) </t>
  </si>
  <si>
    <t>Depósitos en moneda extranjera</t>
  </si>
  <si>
    <t>Plazos</t>
  </si>
  <si>
    <t>Fuentes</t>
  </si>
  <si>
    <t>INGRESOS Y GASTOS DEL GOBIERNO CENTRAL</t>
  </si>
  <si>
    <t>b/ Incluye ingresos de capital.</t>
  </si>
  <si>
    <t>MAIN ECONOMIC INDICATORS</t>
  </si>
  <si>
    <t>Gross domestic product</t>
  </si>
  <si>
    <t>Per capita gross domestic product</t>
  </si>
  <si>
    <t>Gross domestic product, by sector</t>
  </si>
  <si>
    <t>Balance of payments</t>
  </si>
  <si>
    <t>Other external-sector indicators</t>
  </si>
  <si>
    <t>Employment</t>
  </si>
  <si>
    <t>Prices</t>
  </si>
  <si>
    <t>Central government</t>
  </si>
  <si>
    <t>Total expenditure</t>
  </si>
  <si>
    <t>Primary balance</t>
  </si>
  <si>
    <t>Overall balance</t>
  </si>
  <si>
    <t>Money (M1)</t>
  </si>
  <si>
    <t xml:space="preserve">a/ Preliminary figures. </t>
  </si>
  <si>
    <t>c/ Includes errors and omissions.</t>
  </si>
  <si>
    <t>MINING OUTPUT</t>
  </si>
  <si>
    <t>Alumina (thousands of barrels)</t>
  </si>
  <si>
    <t>Gold (thousands of troy oz)</t>
  </si>
  <si>
    <t>Source : Economic Commission for Latin America and the Caribbean (ECLAC) on the basis of official figures.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</si>
  <si>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</si>
  <si>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</si>
  <si>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</si>
  <si>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</si>
  <si>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</si>
  <si>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</si>
  <si>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</si>
  <si>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</si>
  <si>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</si>
  <si>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</si>
  <si>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</si>
  <si>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</si>
  <si>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</si>
  <si>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</si>
  <si>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</si>
  <si>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</si>
  <si>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</si>
  <si>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</si>
  <si>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</si>
  <si>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in reporting economy               </t>
  </si>
  <si>
    <t xml:space="preserve">    Debt securities</t>
  </si>
  <si>
    <t xml:space="preserve">  Portfolio investment liabilities                           </t>
  </si>
  <si>
    <t xml:space="preserve">  Other investment assets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</si>
  <si>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</si>
  <si>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</si>
  <si>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</si>
  <si>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</si>
  <si>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</si>
  <si>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</si>
  <si>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</si>
  <si>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Reserve assets                                        </t>
  </si>
  <si>
    <t>(Millions of dollars)</t>
  </si>
  <si>
    <t>a/ Preliminary figures.</t>
  </si>
  <si>
    <t>(MillIons of dollars)</t>
  </si>
  <si>
    <t xml:space="preserve">    Other</t>
  </si>
  <si>
    <t>Beverages and tobacco</t>
  </si>
  <si>
    <t>Animal and vegetable oils and fats</t>
  </si>
  <si>
    <t>Chemicals</t>
  </si>
  <si>
    <t>Manufactured goods</t>
  </si>
  <si>
    <t>Machinery and transport equipment</t>
  </si>
  <si>
    <t>MONETARY SURVEY</t>
  </si>
  <si>
    <t>5</t>
  </si>
  <si>
    <t>6</t>
  </si>
  <si>
    <t>7</t>
  </si>
  <si>
    <t>EXTERNAL DEBT INDICATORS</t>
  </si>
  <si>
    <t>Sources</t>
  </si>
  <si>
    <t>and the International Monetary Fund.</t>
  </si>
  <si>
    <t>9</t>
  </si>
  <si>
    <t>REVENUES AND EXPENDITURES OF THE CENTRAL GOVERNMENT</t>
  </si>
  <si>
    <t>(Millions of Suriname dollars)</t>
  </si>
  <si>
    <t>Bauxite (metric tons)</t>
  </si>
  <si>
    <t xml:space="preserve">      Other investment (interest paid)</t>
  </si>
  <si>
    <t>Fuente: Comisión Económica para América Latina y el Caribe (CEPAL), sobre la base de cifras del Banco Central de Suriname y del Fondo Monetario Internacional.</t>
  </si>
  <si>
    <t xml:space="preserve">  Pasivos de otra inversión                                 </t>
  </si>
  <si>
    <t>8</t>
  </si>
  <si>
    <t>INDICADORES DE LA MINERÍA</t>
  </si>
  <si>
    <t>EXPORTACIONES DE BIENES, FOB</t>
  </si>
  <si>
    <t>IMPORTACIONES DE BIENES, CIF</t>
  </si>
  <si>
    <t>BALANCE MONETARIO</t>
  </si>
  <si>
    <t xml:space="preserve">Broad money (M3) </t>
  </si>
  <si>
    <t>Others</t>
  </si>
  <si>
    <t>Fuente: Comisión Económica para América Latina y el Caribe (CEPAL), sobre la base de cifras del Instituto Nacional de Estadística y Censos de Suriname.</t>
  </si>
  <si>
    <t>Ingreso total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</si>
  <si>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</si>
  <si>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</si>
  <si>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</si>
  <si>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</si>
  <si>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</si>
  <si>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</si>
  <si>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    Portfolio investment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</si>
  <si>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</si>
  <si>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</si>
  <si>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</si>
  <si>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</si>
  <si>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Inversión directa en el extranjero                        </t>
  </si>
  <si>
    <t xml:space="preserve">  Direct investment abroad         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</si>
  <si>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</si>
  <si>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</si>
  <si>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</si>
  <si>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</si>
  <si>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Monetary authorities</t>
  </si>
  <si>
    <t xml:space="preserve">    General government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</si>
  <si>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</si>
  <si>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</si>
  <si>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</si>
  <si>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</si>
  <si>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Total revenue</t>
  </si>
  <si>
    <t>Gasto total</t>
  </si>
  <si>
    <t>Fuente: Comisión Económica para América Latina y el Caribe (CEPAL), en base a cifras del Fondo Monetario Internacional y entidades nacionales.</t>
  </si>
  <si>
    <t>Deuda externa total</t>
  </si>
  <si>
    <t>Total external debt</t>
  </si>
  <si>
    <t xml:space="preserve">   Privada</t>
  </si>
  <si>
    <t xml:space="preserve">   Private</t>
  </si>
  <si>
    <t>Maturity</t>
  </si>
  <si>
    <t xml:space="preserve">   Mediano y largo plazo</t>
  </si>
  <si>
    <t xml:space="preserve">   Medium- and long-term</t>
  </si>
  <si>
    <t xml:space="preserve">    Oficiales</t>
  </si>
  <si>
    <t xml:space="preserve">    Official</t>
  </si>
  <si>
    <t xml:space="preserve">       Multilaterales</t>
  </si>
  <si>
    <t xml:space="preserve">       Multilateral</t>
  </si>
  <si>
    <t xml:space="preserve">       Bilaterales</t>
  </si>
  <si>
    <t xml:space="preserve">       Bilateral</t>
  </si>
  <si>
    <t xml:space="preserve">    Privadas</t>
  </si>
  <si>
    <t xml:space="preserve">    Private</t>
  </si>
  <si>
    <t xml:space="preserve">       Bancos comerciales</t>
  </si>
  <si>
    <t xml:space="preserve">       Commercial banks</t>
  </si>
  <si>
    <t>Desembolsos en cada año</t>
  </si>
  <si>
    <t>Disbursements</t>
  </si>
  <si>
    <t>Servicio</t>
  </si>
  <si>
    <t>Service</t>
  </si>
  <si>
    <t xml:space="preserve">   Amortizaciones</t>
  </si>
  <si>
    <t xml:space="preserve">   Principal</t>
  </si>
  <si>
    <t xml:space="preserve">   Intereses</t>
  </si>
  <si>
    <t xml:space="preserve">   Interest</t>
  </si>
  <si>
    <t>Crude oil (thousands of barrels)</t>
  </si>
  <si>
    <t>EXPORTS OF GOODS, FOB</t>
  </si>
  <si>
    <t>IMPORTS OF GOODS, CIF</t>
  </si>
  <si>
    <t>Raw materials, except fuels</t>
  </si>
  <si>
    <t xml:space="preserve">   Public b/</t>
  </si>
  <si>
    <t>Public-sector external debt b/</t>
  </si>
  <si>
    <t xml:space="preserve">   Short-term c/</t>
  </si>
  <si>
    <t xml:space="preserve">   Pública b/</t>
  </si>
  <si>
    <t xml:space="preserve">   Corto plazo c/</t>
  </si>
  <si>
    <t xml:space="preserve">       Other d/</t>
  </si>
  <si>
    <t>Fuente: Comisión Económica para América Latina y el Caribe (CEPAL), sobre la base de cifras del Banco Central de Suriname y de la Oficina de Gestión de Deuda de Suriname.</t>
  </si>
  <si>
    <t>b/ Se refiere a la deuda externa del gobierno central.</t>
  </si>
  <si>
    <t>d/ Incluye acreedores comerciales.</t>
  </si>
  <si>
    <t>d/ Includes commercial creditors.</t>
  </si>
  <si>
    <t>External assets (net)</t>
  </si>
  <si>
    <t>Source: Economic Commission for Latin america and the Caribbean (ECLAC), on the basis of figures provided by the Ministry of Finance and the Suriname Debt Management Office.</t>
  </si>
  <si>
    <t>b/ Includes capital revenue</t>
  </si>
  <si>
    <t>c/ Short-term debt corresponds to debt in arrears.</t>
  </si>
  <si>
    <t>b/ Refers to central government external debt.</t>
  </si>
  <si>
    <t>Central Bank of Suriname and the Suriname Debt Management Office.</t>
  </si>
  <si>
    <t>Fuente: Comisión Económica para América Latina y el Caribe (CEPAL), sobre la base de cifras del Ministerio de Finanzas y la Oficina para la gestión de la deuda de Suriname.</t>
  </si>
  <si>
    <t>Deuda pública externa b/</t>
  </si>
  <si>
    <t>Source: Economic Commission for Latin America and the Caribbean (ECLAC), on the basis of figures provided by the International Monetary Fund and national institutions.</t>
  </si>
  <si>
    <t xml:space="preserve">PRODUCTO INTERNO BRUTO POR RAMAS DE ACTIVIDAD ECONÓMICA </t>
  </si>
  <si>
    <t xml:space="preserve">GROSS DOMESTIC PRODUCT BY KIND OF ECONOMIC ACTIVITY </t>
  </si>
  <si>
    <t>(Millions of Suriname dollars at 1990 prices, at factor cost)</t>
  </si>
  <si>
    <t>Errors and omissions</t>
  </si>
  <si>
    <t xml:space="preserve">Overall balance </t>
  </si>
  <si>
    <t>Reserves and related items</t>
  </si>
  <si>
    <t>Source: Economic Commission for Latin America and the Caribbean on the basis of figures from the General Bureau of Statistics</t>
  </si>
  <si>
    <t>Source: Economic Commission for Latin America and the Caribbean on the basis of figures from the General Bureau of Statistics of Suriname.</t>
  </si>
  <si>
    <t>Source: Economic Commission for Latin America and the Caribbean (ECLAC), on the basis of figures provided by the</t>
  </si>
  <si>
    <t xml:space="preserve">      (promedio anual)</t>
  </si>
  <si>
    <t>b/ Sobre la base de cifras en moneda nacional a precios constantes de 1990.</t>
  </si>
  <si>
    <t>b/ Based on figures in local currency at constant 1990 prices.</t>
  </si>
  <si>
    <t>(Millions of dollars, end-of-year stocks)</t>
  </si>
  <si>
    <t>Net international reserves</t>
  </si>
  <si>
    <t>Other foreign assets</t>
  </si>
  <si>
    <t>Domestic credit (net)</t>
  </si>
  <si>
    <t>Al gobierno Central</t>
  </si>
  <si>
    <t>To the Central Government</t>
  </si>
  <si>
    <t>Currency with the public</t>
  </si>
  <si>
    <t>Current-account deposits in local currency</t>
  </si>
  <si>
    <t>Liquidity (M2)</t>
  </si>
  <si>
    <t>Local-currency savings and time deposits</t>
  </si>
  <si>
    <t>Foreign currency deposits</t>
  </si>
  <si>
    <t>Source: Economic Commission for Latin America and the Caribbean on the basis of information from the Central Bank of Suriname and the International Monetary Fund.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</si>
  <si>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</si>
  <si>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</si>
  <si>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</si>
  <si>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</si>
  <si>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</si>
  <si>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</si>
  <si>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</si>
  <si>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</si>
  <si>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</si>
  <si>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</si>
  <si>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</si>
  <si>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</si>
  <si>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</si>
  <si>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</si>
  <si>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</si>
  <si>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</si>
  <si>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</si>
  <si>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</si>
  <si>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</si>
  <si>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</si>
  <si>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>Producto interno bruto</t>
  </si>
  <si>
    <t xml:space="preserve">  Otras partidas</t>
  </si>
  <si>
    <t xml:space="preserve">  Other items</t>
  </si>
  <si>
    <t xml:space="preserve">    Otros movimientos de capital</t>
  </si>
  <si>
    <t xml:space="preserve">    Other capital movements</t>
  </si>
  <si>
    <t xml:space="preserve">d/ El signo menos (-) indica aumento de reservas.  </t>
  </si>
  <si>
    <t>f/ Tasas de depósitos y de préstamos publicadas por el Fondo Monetario Internacional.</t>
  </si>
  <si>
    <t xml:space="preserve">d/ A minus sign (-) denotes an increase in reserves. </t>
  </si>
  <si>
    <t xml:space="preserve">e/ Percentage of the economically-active population, nationwide total. </t>
  </si>
  <si>
    <t xml:space="preserve">b/ Cifras preliminares.   </t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</si>
  <si>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</si>
  <si>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b/ Preliminary figures. 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</si>
  <si>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</si>
  <si>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>BALANZA DE PAGOS a/</t>
  </si>
  <si>
    <t>BALANCE OF PAYMENTS a/</t>
  </si>
  <si>
    <t xml:space="preserve">Capital account balance </t>
  </si>
  <si>
    <t xml:space="preserve">Financial account balance </t>
  </si>
  <si>
    <t xml:space="preserve">Balanza en la cuenta de capital </t>
  </si>
  <si>
    <t xml:space="preserve">  Balanza de transferencias corrientes     </t>
  </si>
  <si>
    <t>Balanza en la cuenta financiera</t>
  </si>
  <si>
    <t>b/</t>
  </si>
  <si>
    <t>(En millones de dólares)</t>
  </si>
  <si>
    <t>(En millones de dólares de Suriname)</t>
  </si>
  <si>
    <t>(En millones de dólares, saldos a fin de año)</t>
  </si>
  <si>
    <t>(En millones de dólares de Suriname a precios constantes de 1990)</t>
  </si>
  <si>
    <t>Tasas anuales de variación /Annual growth rates b/</t>
  </si>
  <si>
    <t>Millones de dólares / Millions of dollars</t>
  </si>
  <si>
    <t>Tasas anuales medias / Average annual rates</t>
  </si>
  <si>
    <t>Porcentajes anuales / Annual percentages</t>
  </si>
  <si>
    <t xml:space="preserve">Porcentajes del PIB / Percentages of GDP </t>
  </si>
  <si>
    <t xml:space="preserve">  Agricultura, ganadería, caza, silvicultura y pesca</t>
  </si>
  <si>
    <t xml:space="preserve">  Agriculture, livestock, hunting, forestry and fishing</t>
  </si>
  <si>
    <t xml:space="preserve">g/ Las cifras monetarias corresponden a saldos a fin de año.  </t>
  </si>
  <si>
    <t xml:space="preserve">g/ The monetary figures are end-of-year stocks.   </t>
  </si>
  <si>
    <t xml:space="preserve">  Net resource transfer</t>
  </si>
  <si>
    <t xml:space="preserve">  Total gross external public debt</t>
  </si>
  <si>
    <t xml:space="preserve">  Unemployment rate e/</t>
  </si>
  <si>
    <t xml:space="preserve">  Current account balance</t>
  </si>
  <si>
    <t xml:space="preserve">    Goods balance</t>
  </si>
  <si>
    <t xml:space="preserve">      Exports, f.o.b.</t>
  </si>
  <si>
    <t xml:space="preserve">      Imports, f.o.b.</t>
  </si>
  <si>
    <t xml:space="preserve">    Services trade balance</t>
  </si>
  <si>
    <t xml:space="preserve">    Income balance</t>
  </si>
  <si>
    <t xml:space="preserve">    Net current transfers</t>
  </si>
  <si>
    <t xml:space="preserve">  Capital and financial balance  c/</t>
  </si>
  <si>
    <t xml:space="preserve">    Net foreign direct investment</t>
  </si>
  <si>
    <t xml:space="preserve">  Overall balance</t>
  </si>
  <si>
    <t xml:space="preserve">    (December-December)</t>
  </si>
  <si>
    <t xml:space="preserve">  Variation in nominal exchange rate </t>
  </si>
  <si>
    <t xml:space="preserve">    (annual average)</t>
  </si>
  <si>
    <t xml:space="preserve">  Variation in consumer prices</t>
  </si>
  <si>
    <t xml:space="preserve">  Nominal deposit rate f/</t>
  </si>
  <si>
    <t xml:space="preserve">  Nominal lending rate f/</t>
  </si>
  <si>
    <t xml:space="preserve">    Grants </t>
  </si>
  <si>
    <t xml:space="preserve">  Total expenditure </t>
  </si>
  <si>
    <t xml:space="preserve">    Current expenditure </t>
  </si>
  <si>
    <t xml:space="preserve">      Interest</t>
  </si>
  <si>
    <t xml:space="preserve">    Capital expenditure</t>
  </si>
  <si>
    <t xml:space="preserve">  Domestic credit</t>
  </si>
  <si>
    <t xml:space="preserve">    To the public sector </t>
  </si>
  <si>
    <t xml:space="preserve">    To the private sector</t>
  </si>
  <si>
    <t xml:space="preserve">    Others</t>
  </si>
  <si>
    <t xml:space="preserve">  Liquidity (M3)</t>
  </si>
  <si>
    <t xml:space="preserve">    Currency outside banks and local-currency </t>
  </si>
  <si>
    <t xml:space="preserve">      deposits (M2)</t>
  </si>
  <si>
    <t xml:space="preserve">    Foreign-currency deposits  </t>
  </si>
  <si>
    <t xml:space="preserve">  Ingresos totales</t>
  </si>
  <si>
    <t xml:space="preserve">    Ingresos corrientes</t>
  </si>
  <si>
    <t xml:space="preserve">      Ingresos tributarios </t>
  </si>
  <si>
    <t xml:space="preserve">    Donaciones  </t>
  </si>
  <si>
    <t xml:space="preserve">  Gastos totales </t>
  </si>
  <si>
    <t xml:space="preserve">    Gastos corrientes</t>
  </si>
  <si>
    <t xml:space="preserve">      Intereses</t>
  </si>
  <si>
    <t xml:space="preserve">    Gastos de capital</t>
  </si>
  <si>
    <t xml:space="preserve">  Transferencia neta de recursos</t>
  </si>
  <si>
    <t xml:space="preserve">  Deuda pública externa bruta</t>
  </si>
  <si>
    <t xml:space="preserve">  Tasa de desempleo e/</t>
  </si>
  <si>
    <t xml:space="preserve">e/ Porcentajes de la población económicamente activa, total nacional.  </t>
  </si>
  <si>
    <t xml:space="preserve">  Balanza de cuenta corriente</t>
  </si>
  <si>
    <t xml:space="preserve">  Balanzas de capital y financiera  c/</t>
  </si>
  <si>
    <t xml:space="preserve">  Balanza global</t>
  </si>
  <si>
    <t xml:space="preserve">    Variación en activos de reserva d/</t>
  </si>
  <si>
    <t xml:space="preserve">    Inversión extranjera directa neta</t>
  </si>
  <si>
    <t xml:space="preserve">    Variation in reserve assets d/</t>
  </si>
  <si>
    <t xml:space="preserve">  Total revenue</t>
  </si>
  <si>
    <t xml:space="preserve">    Current revenue</t>
  </si>
  <si>
    <t xml:space="preserve">      Tax revenue</t>
  </si>
  <si>
    <t xml:space="preserve">  Credito interno </t>
  </si>
  <si>
    <t xml:space="preserve">    Al sector público </t>
  </si>
  <si>
    <t xml:space="preserve">    Al sector privado</t>
  </si>
  <si>
    <t xml:space="preserve">    Otros</t>
  </si>
  <si>
    <t xml:space="preserve">  Liquidez de la economía (M3)</t>
  </si>
  <si>
    <t xml:space="preserve">    Masa monetaria y</t>
  </si>
  <si>
    <t xml:space="preserve">      depósitos en moneda nacional (M2)</t>
  </si>
  <si>
    <t xml:space="preserve">    Depósitos en moneda extranjera  </t>
  </si>
  <si>
    <t xml:space="preserve">  Resultado global </t>
  </si>
  <si>
    <t xml:space="preserve">  Overall balance 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</si>
  <si>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</si>
  <si>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</si>
  <si>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</si>
  <si>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</si>
  <si>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</si>
  <si>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</si>
  <si>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</si>
  <si>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</si>
  <si>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</si>
  <si>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</si>
  <si>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</si>
  <si>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</si>
  <si>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</si>
  <si>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</si>
  <si>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</si>
  <si>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</si>
  <si>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</si>
  <si>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</si>
  <si>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</si>
  <si>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</si>
  <si>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</si>
  <si>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</si>
  <si>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</si>
  <si>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</si>
  <si>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</si>
  <si>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</si>
  <si>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Social security contributions</t>
  </si>
  <si>
    <t>Total taxes including social security contributions</t>
  </si>
  <si>
    <t>Source: Economic Commission for Latin America and the Caribbean (ECLAC), on the basis of official figures.</t>
  </si>
  <si>
    <t xml:space="preserve">  Ingresos corrientes</t>
  </si>
  <si>
    <t xml:space="preserve">    Ingresos tributarios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</si>
  <si>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</si>
  <si>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</si>
  <si>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</si>
  <si>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</si>
  <si>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</si>
  <si>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Gastos de capital</t>
  </si>
  <si>
    <t xml:space="preserve">    Adquisición de activos de capital fijo</t>
  </si>
  <si>
    <t xml:space="preserve">    Transferencias de capital</t>
  </si>
  <si>
    <t xml:space="preserve">    Otros gastos de capital</t>
  </si>
  <si>
    <t>Resultado global</t>
  </si>
  <si>
    <t xml:space="preserve">  Current revenue</t>
  </si>
  <si>
    <t xml:space="preserve">    Tax revenues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</si>
  <si>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</si>
  <si>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</si>
  <si>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</si>
  <si>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</si>
  <si>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</si>
  <si>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Capital expenditure</t>
  </si>
  <si>
    <t xml:space="preserve">    Real investment</t>
  </si>
  <si>
    <t xml:space="preserve">    Capital transfers</t>
  </si>
  <si>
    <t xml:space="preserve">  Net lending</t>
  </si>
  <si>
    <t xml:space="preserve">    Ingresos no tributarios b/</t>
  </si>
  <si>
    <t xml:space="preserve">    Non-tax revenues b/</t>
  </si>
  <si>
    <t>c/ La deuda de corto plazo corresponde a deuda en mora.</t>
  </si>
  <si>
    <t>Bauxite</t>
  </si>
  <si>
    <t>Gold</t>
  </si>
  <si>
    <t>Petroleum</t>
  </si>
  <si>
    <t>Rice</t>
  </si>
  <si>
    <t>Shrimp and fish</t>
  </si>
  <si>
    <t>Timber</t>
  </si>
  <si>
    <t>Other</t>
  </si>
  <si>
    <t>Meat and live animals</t>
  </si>
  <si>
    <t>To the public sector</t>
  </si>
  <si>
    <t>Others public institutions</t>
  </si>
  <si>
    <t>To the private sector</t>
  </si>
  <si>
    <t xml:space="preserve">Other accounts (net) </t>
  </si>
  <si>
    <t>Depósitos de ahorro y a plazo</t>
  </si>
  <si>
    <t xml:space="preserve">  Ingresos de capital </t>
  </si>
  <si>
    <t xml:space="preserve">  Capital revenue </t>
  </si>
  <si>
    <t xml:space="preserve">       Otras d/</t>
  </si>
  <si>
    <t xml:space="preserve">       Otras</t>
  </si>
  <si>
    <t xml:space="preserve">       Other</t>
  </si>
  <si>
    <t xml:space="preserve">  Donaciones</t>
  </si>
  <si>
    <t xml:space="preserve">  Grants</t>
  </si>
  <si>
    <t xml:space="preserve">    Otros gastos corrientes</t>
  </si>
  <si>
    <t xml:space="preserve">  Concesión de préstamos menos recuperación</t>
  </si>
  <si>
    <t xml:space="preserve">  Financiamiento</t>
  </si>
  <si>
    <t xml:space="preserve">  Financing</t>
  </si>
  <si>
    <t xml:space="preserve">    Interno</t>
  </si>
  <si>
    <t xml:space="preserve">    Domestic</t>
  </si>
  <si>
    <t xml:space="preserve">    Externo</t>
  </si>
  <si>
    <t xml:space="preserve">    External</t>
  </si>
  <si>
    <t xml:space="preserve">    Otro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</si>
  <si>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</si>
  <si>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</si>
  <si>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</si>
  <si>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</si>
  <si>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>Total ingresos tributarios (incl. seguridad social)</t>
  </si>
  <si>
    <t>ESTUDIO ECONÓMICO 2010-2011</t>
  </si>
  <si>
    <t>ECONOMIC SURVEY 2010-2011</t>
  </si>
  <si>
    <t/>
  </si>
  <si>
    <t xml:space="preserve">Moneda y crédito g/ </t>
  </si>
  <si>
    <t xml:space="preserve">Money and credit g/ </t>
  </si>
  <si>
    <t>f/ Deposit and loan rates published by the International Monetary Fund.</t>
  </si>
  <si>
    <t xml:space="preserve">  Variación de los precios al consumidor </t>
  </si>
  <si>
    <t xml:space="preserve">  Variación del tipo de cambio nominal </t>
  </si>
  <si>
    <t xml:space="preserve">  Tasa de interés pasiva nominal f/</t>
  </si>
  <si>
    <t xml:space="preserve">  Tasa de interés activa nominal f/</t>
  </si>
  <si>
    <t>Mineral oils except lubricants</t>
  </si>
  <si>
    <t xml:space="preserve">  Contribuciones a la seguridad social</t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</si>
</sst>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.0"/>
    <numFmt numFmtId="166" formatCode="0.0_)"/>
    <numFmt numFmtId="167" formatCode="#\ ###\ ##0"/>
    <numFmt numFmtId="168" formatCode="#,##0.0000"/>
    <numFmt numFmtId="169" formatCode="###\ ##0"/>
    <numFmt numFmtId="170" formatCode="0.000_)"/>
    <numFmt numFmtId="171" formatCode="#\ ###\ ###"/>
    <numFmt numFmtId="172" formatCode="#,##0.000"/>
  </numFmts>
  <fonts count="43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color indexed="8"/>
      <name val="Helvetica"/>
      <family val="2"/>
    </font>
    <font>
      <sz val="8"/>
      <name val="Arial"/>
      <family val="2"/>
    </font>
    <font>
      <sz val="8"/>
      <color indexed="8"/>
      <name val="Helvetica"/>
      <family val="2"/>
    </font>
    <font>
      <i/>
      <sz val="8"/>
      <color indexed="8"/>
      <name val="Helvetica"/>
      <family val="2"/>
    </font>
    <font>
      <b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b/>
      <i/>
      <sz val="8"/>
      <name val="Helvetica"/>
      <family val="2"/>
    </font>
    <font>
      <i/>
      <sz val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color indexed="10"/>
      <name val="Helvetica"/>
      <family val="2"/>
    </font>
    <font>
      <b/>
      <sz val="8"/>
      <color indexed="12"/>
      <name val="Helvetica"/>
      <family val="2"/>
    </font>
    <font>
      <sz val="8"/>
      <color indexed="12"/>
      <name val="Helvetica"/>
      <family val="2"/>
    </font>
    <font>
      <i/>
      <sz val="8"/>
      <color indexed="12"/>
      <name val="Helvetica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8"/>
      <color indexed="12"/>
      <name val="Arial"/>
      <family val="2"/>
    </font>
    <font>
      <b/>
      <i/>
      <sz val="8"/>
      <color indexed="12"/>
      <name val="Arial"/>
      <family val="2"/>
    </font>
    <font>
      <i/>
      <sz val="8"/>
      <name val="Helvetica"/>
      <family val="2"/>
    </font>
    <font>
      <b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i/>
      <sz val="8"/>
      <color indexed="8"/>
      <name val="Helvetica"/>
      <family val="2"/>
    </font>
    <font>
      <b/>
      <sz val="8"/>
      <name val="Helvetica"/>
      <family val="2"/>
    </font>
    <font>
      <u/>
      <sz val="8"/>
      <color indexed="8"/>
      <name val="Helvetica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i/>
      <u/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8"/>
      <color indexed="12"/>
      <name val="Helvetica"/>
      <family val="2"/>
    </font>
    <font>
      <sz val="8"/>
      <color indexed="12"/>
      <name val="Helvetica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4" fontId="3" fillId="0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166" fontId="2" fillId="0" borderId="0"/>
    <xf numFmtId="0" fontId="1" fillId="0" borderId="0"/>
    <xf numFmtId="0" fontId="1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1" fillId="0" borderId="0" applyNumberFormat="0" applyFill="0" applyBorder="0" applyAlignment="0" applyProtection="0"/>
  </cellStyleXfs>
  <cellXfs count="419">
    <xf numFmtId="0" fontId="0" fillId="0" borderId="0" xfId="0"/>
    <xf numFmtId="0" fontId="6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9" fillId="0" borderId="0" xfId="2" applyFont="1" applyFill="1" applyAlignment="1"/>
    <xf numFmtId="165" fontId="9" fillId="0" borderId="0" xfId="2" applyNumberFormat="1" applyFont="1" applyFill="1"/>
    <xf numFmtId="165" fontId="7" fillId="0" borderId="0" xfId="2" applyNumberFormat="1" applyFont="1" applyFill="1"/>
    <xf numFmtId="0" fontId="7" fillId="0" borderId="0" xfId="14" applyFont="1" applyFill="1" applyAlignment="1" applyProtection="1">
      <alignment horizontal="left"/>
    </xf>
    <xf numFmtId="166" fontId="6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>
      <alignment horizontal="left"/>
    </xf>
    <xf numFmtId="0" fontId="10" fillId="0" borderId="0" xfId="12" applyFont="1" applyFill="1" applyBorder="1" applyAlignment="1">
      <alignment horizontal="left"/>
    </xf>
    <xf numFmtId="166" fontId="9" fillId="0" borderId="0" xfId="3" applyNumberFormat="1" applyFont="1" applyFill="1" applyAlignment="1" applyProtection="1">
      <alignment horizontal="left"/>
    </xf>
    <xf numFmtId="0" fontId="11" fillId="0" borderId="0" xfId="29" applyFont="1"/>
    <xf numFmtId="0" fontId="6" fillId="0" borderId="0" xfId="14" applyFont="1" applyFill="1" applyAlignment="1" applyProtection="1">
      <alignment horizontal="left"/>
    </xf>
    <xf numFmtId="0" fontId="11" fillId="0" borderId="0" xfId="29" applyFont="1" applyAlignment="1">
      <alignment horizontal="left"/>
    </xf>
    <xf numFmtId="0" fontId="10" fillId="0" borderId="0" xfId="29" applyFont="1"/>
    <xf numFmtId="49" fontId="6" fillId="0" borderId="0" xfId="2" applyNumberFormat="1" applyFont="1" applyFill="1" applyAlignment="1"/>
    <xf numFmtId="0" fontId="9" fillId="0" borderId="0" xfId="5" applyFont="1" applyFill="1" applyBorder="1" applyAlignment="1">
      <alignment horizontal="left"/>
    </xf>
    <xf numFmtId="0" fontId="9" fillId="0" borderId="0" xfId="8" applyFont="1" applyFill="1" applyAlignment="1" applyProtection="1">
      <alignment horizontal="left"/>
      <protection locked="0"/>
    </xf>
    <xf numFmtId="164" fontId="7" fillId="0" borderId="0" xfId="7" applyFont="1" applyFill="1" applyBorder="1" applyAlignment="1">
      <alignment horizontal="left"/>
    </xf>
    <xf numFmtId="164" fontId="7" fillId="0" borderId="1" xfId="7" applyFont="1" applyFill="1" applyBorder="1" applyAlignment="1">
      <alignment horizontal="left"/>
    </xf>
    <xf numFmtId="0" fontId="7" fillId="0" borderId="0" xfId="8" applyNumberFormat="1" applyFont="1" applyFill="1" applyAlignment="1">
      <alignment horizontal="right"/>
    </xf>
    <xf numFmtId="0" fontId="7" fillId="0" borderId="0" xfId="8" applyFont="1" applyFill="1" applyAlignment="1">
      <alignment horizontal="left"/>
    </xf>
    <xf numFmtId="0" fontId="7" fillId="0" borderId="0" xfId="8" applyFont="1" applyFill="1" applyAlignment="1">
      <alignment horizontal="left" indent="1"/>
    </xf>
    <xf numFmtId="0" fontId="7" fillId="0" borderId="0" xfId="8" applyFont="1" applyFill="1" applyAlignment="1" applyProtection="1">
      <alignment horizontal="left" indent="1"/>
      <protection locked="0"/>
    </xf>
    <xf numFmtId="0" fontId="7" fillId="0" borderId="1" xfId="8" applyFont="1" applyFill="1" applyBorder="1" applyAlignment="1" applyProtection="1">
      <alignment horizontal="left"/>
      <protection locked="0"/>
    </xf>
    <xf numFmtId="0" fontId="7" fillId="0" borderId="0" xfId="8" applyFont="1" applyFill="1" applyBorder="1" applyAlignment="1" applyProtection="1">
      <alignment horizontal="left"/>
      <protection locked="0"/>
    </xf>
    <xf numFmtId="0" fontId="7" fillId="0" borderId="0" xfId="8" applyFont="1" applyFill="1" applyAlignment="1" applyProtection="1">
      <alignment horizontal="left"/>
      <protection locked="0"/>
    </xf>
    <xf numFmtId="0" fontId="7" fillId="0" borderId="1" xfId="8" applyNumberFormat="1" applyFont="1" applyFill="1" applyBorder="1" applyAlignment="1">
      <alignment horizontal="right"/>
    </xf>
    <xf numFmtId="49" fontId="6" fillId="0" borderId="0" xfId="8" applyNumberFormat="1" applyFont="1" applyFill="1" applyAlignment="1"/>
    <xf numFmtId="0" fontId="6" fillId="0" borderId="0" xfId="8" applyFont="1" applyFill="1"/>
    <xf numFmtId="0" fontId="8" fillId="0" borderId="0" xfId="5" applyFont="1" applyFill="1" applyBorder="1" applyAlignment="1">
      <alignment horizontal="left"/>
    </xf>
    <xf numFmtId="0" fontId="6" fillId="0" borderId="0" xfId="8" applyFont="1" applyFill="1" applyBorder="1"/>
    <xf numFmtId="0" fontId="6" fillId="0" borderId="0" xfId="5" applyFont="1" applyFill="1" applyBorder="1"/>
    <xf numFmtId="0" fontId="8" fillId="0" borderId="0" xfId="8" applyFont="1" applyFill="1" applyAlignment="1" applyProtection="1">
      <alignment horizontal="left"/>
      <protection locked="0"/>
    </xf>
    <xf numFmtId="0" fontId="6" fillId="0" borderId="0" xfId="8" applyFont="1" applyFill="1" applyAlignment="1">
      <alignment horizontal="right"/>
    </xf>
    <xf numFmtId="164" fontId="9" fillId="0" borderId="0" xfId="7" applyFont="1" applyBorder="1" applyAlignment="1" applyProtection="1">
      <alignment horizontal="left"/>
      <protection locked="0"/>
    </xf>
    <xf numFmtId="164" fontId="6" fillId="0" borderId="0" xfId="7" applyFont="1" applyFill="1" applyBorder="1" applyAlignment="1">
      <alignment horizontal="left"/>
    </xf>
    <xf numFmtId="169" fontId="11" fillId="0" borderId="0" xfId="6" applyNumberFormat="1" applyFont="1" applyFill="1" applyBorder="1" applyAlignment="1" applyProtection="1">
      <alignment horizontal="left"/>
    </xf>
    <xf numFmtId="0" fontId="6" fillId="0" borderId="1" xfId="8" applyFont="1" applyFill="1" applyBorder="1"/>
    <xf numFmtId="0" fontId="6" fillId="0" borderId="2" xfId="5" applyNumberFormat="1" applyFont="1" applyFill="1" applyBorder="1" applyAlignment="1" applyProtection="1">
      <alignment horizontal="right"/>
      <protection locked="0"/>
    </xf>
    <xf numFmtId="0" fontId="6" fillId="0" borderId="2" xfId="8" applyNumberFormat="1" applyFont="1" applyFill="1" applyBorder="1" applyAlignment="1">
      <alignment horizontal="right"/>
    </xf>
    <xf numFmtId="0" fontId="6" fillId="0" borderId="0" xfId="8" applyFont="1" applyFill="1" applyAlignment="1">
      <alignment horizontal="left"/>
    </xf>
    <xf numFmtId="0" fontId="6" fillId="0" borderId="0" xfId="5" applyNumberFormat="1" applyFont="1" applyFill="1" applyBorder="1" applyAlignment="1" applyProtection="1">
      <alignment horizontal="right"/>
      <protection locked="0"/>
    </xf>
    <xf numFmtId="0" fontId="8" fillId="0" borderId="0" xfId="8" applyFont="1" applyFill="1" applyAlignment="1">
      <alignment horizontal="left"/>
    </xf>
    <xf numFmtId="0" fontId="8" fillId="0" borderId="0" xfId="8" applyFont="1" applyFill="1"/>
    <xf numFmtId="1" fontId="6" fillId="0" borderId="0" xfId="8" applyNumberFormat="1" applyFont="1" applyFill="1"/>
    <xf numFmtId="0" fontId="9" fillId="0" borderId="0" xfId="8" applyFont="1" applyFill="1" applyAlignment="1">
      <alignment horizontal="left"/>
    </xf>
    <xf numFmtId="0" fontId="6" fillId="0" borderId="0" xfId="8" applyFont="1" applyFill="1" applyAlignment="1">
      <alignment horizontal="left" indent="1"/>
    </xf>
    <xf numFmtId="3" fontId="6" fillId="0" borderId="0" xfId="8" applyNumberFormat="1" applyFont="1" applyFill="1" applyAlignment="1">
      <alignment horizontal="right"/>
    </xf>
    <xf numFmtId="0" fontId="6" fillId="0" borderId="0" xfId="8" applyFont="1" applyFill="1" applyAlignment="1" applyProtection="1">
      <alignment horizontal="left" indent="1"/>
      <protection locked="0"/>
    </xf>
    <xf numFmtId="165" fontId="6" fillId="0" borderId="0" xfId="8" applyNumberFormat="1" applyFont="1" applyFill="1" applyBorder="1" applyAlignment="1">
      <alignment horizontal="right"/>
    </xf>
    <xf numFmtId="0" fontId="6" fillId="0" borderId="0" xfId="8" applyFont="1" applyFill="1" applyBorder="1" applyAlignment="1" applyProtection="1">
      <alignment horizontal="left" indent="1"/>
      <protection locked="0"/>
    </xf>
    <xf numFmtId="0" fontId="6" fillId="0" borderId="1" xfId="8" applyFont="1" applyFill="1" applyBorder="1" applyAlignment="1" applyProtection="1">
      <alignment horizontal="left"/>
      <protection locked="0"/>
    </xf>
    <xf numFmtId="0" fontId="6" fillId="0" borderId="0" xfId="8" applyFont="1" applyFill="1" applyBorder="1" applyAlignment="1" applyProtection="1">
      <alignment horizontal="left"/>
      <protection locked="0"/>
    </xf>
    <xf numFmtId="0" fontId="6" fillId="0" borderId="0" xfId="8" applyFont="1" applyFill="1" applyAlignment="1" applyProtection="1">
      <alignment horizontal="left"/>
      <protection locked="0"/>
    </xf>
    <xf numFmtId="166" fontId="6" fillId="0" borderId="0" xfId="19" applyNumberFormat="1" applyFont="1" applyAlignment="1" applyProtection="1">
      <alignment horizontal="left"/>
      <protection locked="0"/>
    </xf>
    <xf numFmtId="49" fontId="12" fillId="0" borderId="0" xfId="11" applyNumberFormat="1" applyFont="1" applyAlignment="1"/>
    <xf numFmtId="0" fontId="12" fillId="0" borderId="0" xfId="11" applyFont="1" applyAlignment="1"/>
    <xf numFmtId="0" fontId="12" fillId="0" borderId="0" xfId="29" applyFont="1"/>
    <xf numFmtId="0" fontId="8" fillId="0" borderId="0" xfId="5" applyFont="1" applyBorder="1"/>
    <xf numFmtId="0" fontId="8" fillId="0" borderId="0" xfId="5" applyFont="1" applyBorder="1" applyAlignment="1"/>
    <xf numFmtId="0" fontId="8" fillId="0" borderId="0" xfId="5" applyFont="1" applyFill="1" applyBorder="1"/>
    <xf numFmtId="166" fontId="13" fillId="0" borderId="0" xfId="16" applyFont="1" applyAlignment="1" applyProtection="1"/>
    <xf numFmtId="166" fontId="11" fillId="0" borderId="0" xfId="16" applyFont="1" applyFill="1" applyBorder="1" applyAlignment="1" applyProtection="1"/>
    <xf numFmtId="0" fontId="12" fillId="0" borderId="1" xfId="29" applyFont="1" applyBorder="1"/>
    <xf numFmtId="0" fontId="12" fillId="0" borderId="1" xfId="29" applyFont="1" applyBorder="1" applyAlignment="1"/>
    <xf numFmtId="0" fontId="12" fillId="0" borderId="0" xfId="11" applyFont="1"/>
    <xf numFmtId="0" fontId="6" fillId="0" borderId="2" xfId="5" applyFont="1" applyFill="1" applyBorder="1" applyAlignment="1">
      <alignment horizontal="right"/>
    </xf>
    <xf numFmtId="0" fontId="6" fillId="0" borderId="1" xfId="5" applyFont="1" applyFill="1" applyBorder="1" applyAlignment="1">
      <alignment horizontal="right"/>
    </xf>
    <xf numFmtId="0" fontId="6" fillId="0" borderId="0" xfId="5" applyFont="1" applyFill="1" applyBorder="1" applyAlignment="1">
      <alignment horizontal="right"/>
    </xf>
    <xf numFmtId="0" fontId="12" fillId="0" borderId="0" xfId="11" applyFont="1" applyFill="1" applyBorder="1"/>
    <xf numFmtId="0" fontId="12" fillId="0" borderId="0" xfId="11" applyFont="1" applyFill="1" applyBorder="1" applyAlignment="1"/>
    <xf numFmtId="168" fontId="12" fillId="0" borderId="0" xfId="11" applyNumberFormat="1" applyFont="1" applyAlignment="1">
      <alignment horizontal="right"/>
    </xf>
    <xf numFmtId="0" fontId="12" fillId="0" borderId="0" xfId="29" applyFont="1" applyFill="1"/>
    <xf numFmtId="0" fontId="12" fillId="0" borderId="0" xfId="29" applyFont="1" applyFill="1" applyAlignment="1"/>
    <xf numFmtId="3" fontId="6" fillId="0" borderId="0" xfId="21" applyNumberFormat="1" applyFont="1" applyAlignment="1" applyProtection="1">
      <alignment horizontal="right"/>
    </xf>
    <xf numFmtId="165" fontId="13" fillId="0" borderId="0" xfId="29" applyNumberFormat="1" applyFont="1" applyFill="1"/>
    <xf numFmtId="0" fontId="12" fillId="0" borderId="0" xfId="29" applyFont="1" applyFill="1" applyAlignment="1">
      <alignment horizontal="left" indent="1"/>
    </xf>
    <xf numFmtId="3" fontId="12" fillId="0" borderId="0" xfId="21" applyNumberFormat="1" applyFont="1" applyAlignment="1" applyProtection="1">
      <alignment horizontal="right"/>
    </xf>
    <xf numFmtId="0" fontId="12" fillId="0" borderId="0" xfId="29" applyFont="1" applyFill="1" applyAlignment="1">
      <alignment horizontal="left" indent="2"/>
    </xf>
    <xf numFmtId="1" fontId="12" fillId="0" borderId="0" xfId="11" applyNumberFormat="1" applyFont="1" applyAlignment="1">
      <alignment horizontal="right"/>
    </xf>
    <xf numFmtId="165" fontId="12" fillId="0" borderId="0" xfId="29" applyNumberFormat="1" applyFont="1"/>
    <xf numFmtId="0" fontId="8" fillId="0" borderId="0" xfId="29" applyFont="1"/>
    <xf numFmtId="165" fontId="8" fillId="0" borderId="0" xfId="29" applyNumberFormat="1" applyFont="1"/>
    <xf numFmtId="3" fontId="8" fillId="0" borderId="0" xfId="21" applyNumberFormat="1" applyFont="1" applyBorder="1" applyAlignment="1" applyProtection="1">
      <alignment horizontal="right"/>
    </xf>
    <xf numFmtId="0" fontId="8" fillId="0" borderId="0" xfId="29" applyFont="1" applyBorder="1"/>
    <xf numFmtId="0" fontId="12" fillId="0" borderId="1" xfId="29" applyFont="1" applyFill="1" applyBorder="1"/>
    <xf numFmtId="0" fontId="12" fillId="0" borderId="1" xfId="29" applyFont="1" applyFill="1" applyBorder="1" applyAlignment="1"/>
    <xf numFmtId="3" fontId="6" fillId="0" borderId="1" xfId="21" applyNumberFormat="1" applyFont="1" applyBorder="1" applyAlignment="1" applyProtection="1">
      <alignment horizontal="right"/>
    </xf>
    <xf numFmtId="3" fontId="12" fillId="0" borderId="0" xfId="11" applyNumberFormat="1" applyFont="1" applyAlignment="1">
      <alignment horizontal="right"/>
    </xf>
    <xf numFmtId="3" fontId="14" fillId="0" borderId="0" xfId="21" applyNumberFormat="1" applyFont="1" applyAlignment="1" applyProtection="1">
      <alignment horizontal="right"/>
    </xf>
    <xf numFmtId="3" fontId="14" fillId="0" borderId="0" xfId="29" applyNumberFormat="1" applyFont="1"/>
    <xf numFmtId="3" fontId="12" fillId="0" borderId="0" xfId="29" applyNumberFormat="1" applyFont="1"/>
    <xf numFmtId="49" fontId="12" fillId="0" borderId="0" xfId="29" applyNumberFormat="1" applyFont="1" applyAlignment="1"/>
    <xf numFmtId="0" fontId="12" fillId="0" borderId="0" xfId="29" applyFont="1" applyAlignment="1">
      <alignment horizontal="right"/>
    </xf>
    <xf numFmtId="0" fontId="13" fillId="0" borderId="0" xfId="29" applyFont="1"/>
    <xf numFmtId="0" fontId="12" fillId="0" borderId="2" xfId="29" applyFont="1" applyBorder="1"/>
    <xf numFmtId="3" fontId="12" fillId="0" borderId="0" xfId="29" applyNumberFormat="1" applyFont="1" applyAlignment="1">
      <alignment horizontal="right"/>
    </xf>
    <xf numFmtId="0" fontId="12" fillId="0" borderId="0" xfId="28" applyFont="1" applyFill="1" applyAlignment="1" applyProtection="1">
      <alignment horizontal="left" indent="1"/>
      <protection locked="0"/>
    </xf>
    <xf numFmtId="0" fontId="11" fillId="0" borderId="0" xfId="29" applyFont="1" applyAlignment="1">
      <alignment horizontal="left" indent="1"/>
    </xf>
    <xf numFmtId="0" fontId="6" fillId="0" borderId="0" xfId="10" applyFont="1" applyFill="1"/>
    <xf numFmtId="0" fontId="12" fillId="0" borderId="0" xfId="23" applyFont="1" applyFill="1" applyAlignment="1" applyProtection="1">
      <alignment horizontal="left"/>
      <protection locked="0"/>
    </xf>
    <xf numFmtId="0" fontId="12" fillId="0" borderId="0" xfId="23" applyFont="1" applyFill="1" applyAlignment="1" applyProtection="1">
      <alignment horizontal="left" indent="1"/>
      <protection locked="0"/>
    </xf>
    <xf numFmtId="0" fontId="12" fillId="0" borderId="0" xfId="29" applyFont="1" applyBorder="1"/>
    <xf numFmtId="0" fontId="7" fillId="0" borderId="0" xfId="10" applyFont="1" applyFill="1" applyBorder="1"/>
    <xf numFmtId="0" fontId="6" fillId="0" borderId="0" xfId="10" applyFont="1" applyFill="1" applyBorder="1"/>
    <xf numFmtId="0" fontId="6" fillId="0" borderId="2" xfId="8" applyNumberFormat="1" applyFont="1" applyFill="1" applyBorder="1" applyAlignment="1">
      <alignment horizontal="left"/>
    </xf>
    <xf numFmtId="0" fontId="6" fillId="0" borderId="0" xfId="9" applyFont="1"/>
    <xf numFmtId="3" fontId="6" fillId="0" borderId="0" xfId="9" applyNumberFormat="1" applyFont="1" applyAlignment="1">
      <alignment horizontal="right"/>
    </xf>
    <xf numFmtId="0" fontId="9" fillId="0" borderId="0" xfId="8" applyFont="1" applyAlignment="1" applyProtection="1">
      <alignment horizontal="left"/>
      <protection locked="0"/>
    </xf>
    <xf numFmtId="3" fontId="8" fillId="0" borderId="0" xfId="5" applyNumberFormat="1" applyFont="1" applyFill="1" applyBorder="1" applyAlignment="1" applyProtection="1">
      <alignment horizontal="right"/>
      <protection locked="0"/>
    </xf>
    <xf numFmtId="3" fontId="8" fillId="0" borderId="0" xfId="8" applyNumberFormat="1" applyFont="1" applyFill="1" applyAlignment="1">
      <alignment horizontal="right"/>
    </xf>
    <xf numFmtId="3" fontId="6" fillId="0" borderId="0" xfId="8" applyNumberFormat="1" applyFont="1" applyFill="1" applyBorder="1" applyAlignment="1" applyProtection="1">
      <alignment horizontal="right"/>
      <protection locked="0"/>
    </xf>
    <xf numFmtId="3" fontId="6" fillId="0" borderId="0" xfId="8" applyNumberFormat="1" applyFont="1" applyFill="1" applyBorder="1" applyAlignment="1">
      <alignment horizontal="right"/>
    </xf>
    <xf numFmtId="0" fontId="7" fillId="0" borderId="0" xfId="8" applyFont="1" applyFill="1" applyBorder="1" applyAlignment="1" applyProtection="1">
      <alignment horizontal="left" indent="1"/>
      <protection locked="0"/>
    </xf>
    <xf numFmtId="0" fontId="12" fillId="0" borderId="0" xfId="29" applyFont="1" applyAlignment="1">
      <alignment vertical="center"/>
    </xf>
    <xf numFmtId="0" fontId="12" fillId="0" borderId="2" xfId="29" applyFont="1" applyBorder="1" applyAlignment="1">
      <alignment horizontal="right" vertical="center"/>
    </xf>
    <xf numFmtId="0" fontId="12" fillId="0" borderId="2" xfId="29" applyFont="1" applyBorder="1" applyAlignment="1">
      <alignment horizontal="left" vertical="center"/>
    </xf>
    <xf numFmtId="0" fontId="7" fillId="0" borderId="0" xfId="5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9" fillId="0" borderId="0" xfId="5" applyFont="1" applyBorder="1"/>
    <xf numFmtId="49" fontId="6" fillId="0" borderId="0" xfId="3" applyNumberFormat="1" applyFont="1" applyFill="1" applyAlignment="1"/>
    <xf numFmtId="166" fontId="6" fillId="0" borderId="0" xfId="3" applyFont="1" applyFill="1" applyBorder="1"/>
    <xf numFmtId="166" fontId="6" fillId="0" borderId="0" xfId="3" applyFont="1" applyFill="1" applyBorder="1" applyAlignment="1">
      <alignment horizontal="right"/>
    </xf>
    <xf numFmtId="0" fontId="13" fillId="0" borderId="0" xfId="12" applyFont="1" applyFill="1" applyBorder="1" applyAlignment="1">
      <alignment horizontal="left"/>
    </xf>
    <xf numFmtId="166" fontId="8" fillId="0" borderId="0" xfId="3" applyNumberFormat="1" applyFont="1" applyFill="1" applyAlignment="1" applyProtection="1">
      <alignment horizontal="left"/>
    </xf>
    <xf numFmtId="170" fontId="6" fillId="0" borderId="0" xfId="3" applyNumberFormat="1" applyFont="1" applyFill="1" applyBorder="1"/>
    <xf numFmtId="166" fontId="7" fillId="0" borderId="0" xfId="3" applyNumberFormat="1" applyFont="1" applyFill="1" applyAlignment="1" applyProtection="1">
      <alignment horizontal="left" vertical="center"/>
    </xf>
    <xf numFmtId="166" fontId="7" fillId="0" borderId="1" xfId="3" applyNumberFormat="1" applyFont="1" applyFill="1" applyBorder="1" applyAlignment="1" applyProtection="1">
      <alignment horizontal="left" vertical="center"/>
    </xf>
    <xf numFmtId="166" fontId="6" fillId="0" borderId="1" xfId="3" applyFont="1" applyFill="1" applyBorder="1"/>
    <xf numFmtId="0" fontId="6" fillId="0" borderId="2" xfId="3" applyNumberFormat="1" applyFont="1" applyFill="1" applyBorder="1" applyAlignment="1">
      <alignment horizontal="right"/>
    </xf>
    <xf numFmtId="0" fontId="6" fillId="0" borderId="2" xfId="3" applyNumberFormat="1" applyFont="1" applyFill="1" applyBorder="1" applyAlignment="1" applyProtection="1">
      <alignment horizontal="right"/>
    </xf>
    <xf numFmtId="166" fontId="6" fillId="0" borderId="0" xfId="3" applyFont="1" applyFill="1" applyAlignment="1">
      <alignment horizontal="left"/>
    </xf>
    <xf numFmtId="166" fontId="8" fillId="0" borderId="0" xfId="3" applyFont="1" applyFill="1" applyBorder="1"/>
    <xf numFmtId="3" fontId="8" fillId="0" borderId="0" xfId="3" applyNumberFormat="1" applyFont="1" applyFill="1" applyBorder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166" fontId="6" fillId="0" borderId="0" xfId="3" applyFont="1" applyFill="1" applyAlignment="1" applyProtection="1">
      <alignment horizontal="left"/>
    </xf>
    <xf numFmtId="166" fontId="6" fillId="0" borderId="1" xfId="3" applyFont="1" applyFill="1" applyBorder="1" applyAlignment="1" applyProtection="1">
      <alignment horizontal="left"/>
    </xf>
    <xf numFmtId="3" fontId="6" fillId="0" borderId="1" xfId="3" applyNumberFormat="1" applyFont="1" applyFill="1" applyBorder="1" applyAlignment="1">
      <alignment horizontal="right"/>
    </xf>
    <xf numFmtId="3" fontId="6" fillId="0" borderId="1" xfId="3" applyNumberFormat="1" applyFont="1" applyFill="1" applyBorder="1"/>
    <xf numFmtId="166" fontId="6" fillId="0" borderId="0" xfId="3" applyFont="1" applyFill="1" applyBorder="1" applyAlignment="1" applyProtection="1">
      <alignment horizontal="left"/>
    </xf>
    <xf numFmtId="167" fontId="6" fillId="0" borderId="0" xfId="3" applyNumberFormat="1" applyFont="1" applyFill="1" applyBorder="1" applyAlignment="1">
      <alignment horizontal="right"/>
    </xf>
    <xf numFmtId="166" fontId="6" fillId="0" borderId="0" xfId="4" applyFont="1" applyFill="1" applyBorder="1" applyAlignment="1" applyProtection="1">
      <alignment horizontal="left"/>
    </xf>
    <xf numFmtId="0" fontId="6" fillId="0" borderId="0" xfId="2" applyFont="1" applyFill="1"/>
    <xf numFmtId="0" fontId="6" fillId="0" borderId="1" xfId="2" applyFont="1" applyFill="1" applyBorder="1" applyAlignment="1" applyProtection="1">
      <alignment horizontal="left"/>
    </xf>
    <xf numFmtId="0" fontId="6" fillId="0" borderId="1" xfId="2" applyFont="1" applyFill="1" applyBorder="1"/>
    <xf numFmtId="0" fontId="6" fillId="0" borderId="0" xfId="2" applyFont="1" applyFill="1" applyBorder="1"/>
    <xf numFmtId="0" fontId="8" fillId="0" borderId="0" xfId="2" applyFont="1" applyFill="1" applyAlignment="1" applyProtection="1">
      <alignment horizontal="left"/>
    </xf>
    <xf numFmtId="165" fontId="6" fillId="0" borderId="0" xfId="2" applyNumberFormat="1" applyFont="1" applyFill="1"/>
    <xf numFmtId="164" fontId="6" fillId="0" borderId="0" xfId="2" applyNumberFormat="1" applyFont="1" applyFill="1" applyAlignment="1">
      <alignment horizontal="right"/>
    </xf>
    <xf numFmtId="164" fontId="6" fillId="0" borderId="0" xfId="2" applyNumberFormat="1" applyFont="1" applyFill="1"/>
    <xf numFmtId="0" fontId="6" fillId="0" borderId="0" xfId="17" applyFont="1" applyFill="1" applyAlignment="1" applyProtection="1">
      <alignment horizontal="left"/>
      <protection locked="0"/>
    </xf>
    <xf numFmtId="3" fontId="6" fillId="0" borderId="0" xfId="2" applyNumberFormat="1" applyFont="1" applyFill="1" applyAlignment="1">
      <alignment horizontal="right"/>
    </xf>
    <xf numFmtId="3" fontId="12" fillId="0" borderId="0" xfId="29" applyNumberFormat="1" applyFont="1" applyFill="1" applyBorder="1" applyAlignment="1">
      <alignment horizontal="right"/>
    </xf>
    <xf numFmtId="165" fontId="8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6" fillId="0" borderId="0" xfId="2" applyFont="1" applyFill="1" applyBorder="1" applyAlignment="1" applyProtection="1">
      <alignment horizontal="left"/>
    </xf>
    <xf numFmtId="3" fontId="6" fillId="0" borderId="0" xfId="2" applyNumberFormat="1" applyFont="1" applyFill="1"/>
    <xf numFmtId="164" fontId="6" fillId="0" borderId="0" xfId="2" applyNumberFormat="1" applyFont="1" applyFill="1" applyAlignment="1"/>
    <xf numFmtId="164" fontId="6" fillId="0" borderId="0" xfId="2" applyNumberFormat="1" applyFont="1" applyFill="1" applyBorder="1" applyAlignment="1"/>
    <xf numFmtId="164" fontId="8" fillId="0" borderId="0" xfId="2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right"/>
    </xf>
    <xf numFmtId="165" fontId="6" fillId="0" borderId="0" xfId="2" applyNumberFormat="1" applyFont="1" applyFill="1" applyBorder="1" applyAlignment="1" applyProtection="1">
      <alignment horizontal="right"/>
    </xf>
    <xf numFmtId="164" fontId="6" fillId="0" borderId="1" xfId="2" applyNumberFormat="1" applyFont="1" applyFill="1" applyBorder="1" applyAlignment="1"/>
    <xf numFmtId="49" fontId="15" fillId="0" borderId="0" xfId="29" applyNumberFormat="1" applyFont="1" applyAlignment="1"/>
    <xf numFmtId="0" fontId="15" fillId="0" borderId="0" xfId="29" applyFont="1" applyAlignment="1">
      <alignment horizontal="left"/>
    </xf>
    <xf numFmtId="0" fontId="16" fillId="0" borderId="0" xfId="29" applyFont="1" applyAlignment="1">
      <alignment horizontal="center"/>
    </xf>
    <xf numFmtId="0" fontId="16" fillId="0" borderId="0" xfId="29" applyFont="1"/>
    <xf numFmtId="0" fontId="15" fillId="0" borderId="0" xfId="2" applyFont="1" applyFill="1" applyAlignment="1" applyProtection="1">
      <alignment horizontal="left"/>
    </xf>
    <xf numFmtId="0" fontId="16" fillId="0" borderId="0" xfId="29" applyFont="1" applyAlignment="1">
      <alignment horizontal="center" vertical="center"/>
    </xf>
    <xf numFmtId="0" fontId="11" fillId="0" borderId="0" xfId="29" applyFont="1" applyAlignment="1"/>
    <xf numFmtId="3" fontId="12" fillId="0" borderId="1" xfId="29" applyNumberFormat="1" applyFont="1" applyBorder="1" applyAlignment="1">
      <alignment horizontal="right"/>
    </xf>
    <xf numFmtId="0" fontId="12" fillId="0" borderId="0" xfId="29" applyFont="1" applyAlignment="1">
      <alignment horizontal="center"/>
    </xf>
    <xf numFmtId="166" fontId="12" fillId="0" borderId="0" xfId="16" applyFont="1" applyFill="1" applyBorder="1" applyAlignment="1" applyProtection="1">
      <alignment horizontal="left"/>
    </xf>
    <xf numFmtId="0" fontId="10" fillId="0" borderId="0" xfId="29" applyFont="1" applyAlignment="1">
      <alignment horizontal="left"/>
    </xf>
    <xf numFmtId="3" fontId="12" fillId="0" borderId="1" xfId="11" applyNumberFormat="1" applyFont="1" applyBorder="1" applyAlignment="1">
      <alignment horizontal="right"/>
    </xf>
    <xf numFmtId="165" fontId="11" fillId="0" borderId="1" xfId="29" applyNumberFormat="1" applyFont="1" applyFill="1" applyBorder="1"/>
    <xf numFmtId="0" fontId="7" fillId="0" borderId="0" xfId="2" applyFont="1" applyFill="1" applyAlignment="1" applyProtection="1"/>
    <xf numFmtId="3" fontId="8" fillId="0" borderId="0" xfId="8" applyNumberFormat="1" applyFont="1" applyFill="1"/>
    <xf numFmtId="165" fontId="13" fillId="0" borderId="1" xfId="29" applyNumberFormat="1" applyFont="1" applyFill="1" applyBorder="1"/>
    <xf numFmtId="0" fontId="4" fillId="0" borderId="0" xfId="5" applyFont="1" applyFill="1" applyBorder="1" applyAlignment="1">
      <alignment horizontal="right"/>
    </xf>
    <xf numFmtId="0" fontId="4" fillId="0" borderId="2" xfId="5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right"/>
    </xf>
    <xf numFmtId="0" fontId="3" fillId="0" borderId="0" xfId="6" applyFont="1" applyFill="1" applyAlignment="1" applyProtection="1">
      <alignment horizontal="left"/>
    </xf>
    <xf numFmtId="0" fontId="3" fillId="0" borderId="0" xfId="6" applyFont="1" applyFill="1" applyBorder="1"/>
    <xf numFmtId="3" fontId="4" fillId="0" borderId="0" xfId="13" applyNumberFormat="1" applyFont="1" applyFill="1" applyBorder="1" applyAlignment="1" applyProtection="1">
      <alignment horizontal="right"/>
    </xf>
    <xf numFmtId="0" fontId="22" fillId="0" borderId="0" xfId="6" applyFont="1" applyFill="1" applyAlignment="1" applyProtection="1">
      <alignment horizontal="left"/>
    </xf>
    <xf numFmtId="3" fontId="3" fillId="0" borderId="1" xfId="6" applyNumberFormat="1" applyFont="1" applyFill="1" applyBorder="1" applyAlignment="1" applyProtection="1">
      <alignment horizontal="left"/>
    </xf>
    <xf numFmtId="0" fontId="3" fillId="0" borderId="1" xfId="6" applyFont="1" applyFill="1" applyBorder="1"/>
    <xf numFmtId="169" fontId="3" fillId="0" borderId="1" xfId="6" applyNumberFormat="1" applyFont="1" applyFill="1" applyBorder="1" applyAlignment="1" applyProtection="1">
      <alignment horizontal="right"/>
    </xf>
    <xf numFmtId="166" fontId="3" fillId="0" borderId="1" xfId="6" applyNumberFormat="1" applyFont="1" applyFill="1" applyBorder="1" applyProtection="1"/>
    <xf numFmtId="3" fontId="3" fillId="0" borderId="1" xfId="6" applyNumberFormat="1" applyFont="1" applyFill="1" applyBorder="1"/>
    <xf numFmtId="3" fontId="3" fillId="0" borderId="1" xfId="6" applyNumberFormat="1" applyFont="1" applyFill="1" applyBorder="1" applyAlignment="1">
      <alignment horizontal="right"/>
    </xf>
    <xf numFmtId="3" fontId="3" fillId="0" borderId="0" xfId="6" applyNumberFormat="1" applyFont="1" applyFill="1" applyBorder="1" applyAlignment="1" applyProtection="1">
      <alignment horizontal="left"/>
    </xf>
    <xf numFmtId="169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/>
    <xf numFmtId="3" fontId="3" fillId="0" borderId="0" xfId="6" applyNumberFormat="1" applyFont="1" applyFill="1" applyBorder="1" applyAlignment="1">
      <alignment horizontal="right"/>
    </xf>
    <xf numFmtId="0" fontId="23" fillId="0" borderId="0" xfId="9" applyFont="1" applyBorder="1"/>
    <xf numFmtId="0" fontId="4" fillId="0" borderId="0" xfId="9" applyFont="1" applyBorder="1"/>
    <xf numFmtId="0" fontId="25" fillId="0" borderId="0" xfId="9" applyFont="1" applyBorder="1"/>
    <xf numFmtId="3" fontId="4" fillId="0" borderId="0" xfId="9" applyNumberFormat="1" applyFont="1" applyFill="1" applyBorder="1"/>
    <xf numFmtId="3" fontId="4" fillId="0" borderId="0" xfId="9" applyNumberFormat="1" applyFont="1" applyBorder="1" applyAlignment="1">
      <alignment horizontal="right"/>
    </xf>
    <xf numFmtId="0" fontId="25" fillId="0" borderId="0" xfId="9" applyFont="1" applyBorder="1" applyAlignment="1">
      <alignment horizontal="left" indent="1"/>
    </xf>
    <xf numFmtId="0" fontId="25" fillId="0" borderId="0" xfId="9" applyFont="1" applyFill="1" applyBorder="1" applyAlignment="1">
      <alignment horizontal="left" indent="1"/>
    </xf>
    <xf numFmtId="0" fontId="4" fillId="0" borderId="0" xfId="9" applyFont="1" applyFill="1" applyBorder="1"/>
    <xf numFmtId="171" fontId="26" fillId="0" borderId="0" xfId="18" applyNumberFormat="1" applyFont="1" applyFill="1" applyBorder="1" applyAlignment="1">
      <alignment horizontal="right"/>
    </xf>
    <xf numFmtId="0" fontId="25" fillId="0" borderId="0" xfId="9" applyFont="1" applyFill="1" applyBorder="1"/>
    <xf numFmtId="1" fontId="4" fillId="0" borderId="0" xfId="20" applyNumberFormat="1" applyFont="1" applyFill="1" applyBorder="1"/>
    <xf numFmtId="3" fontId="4" fillId="0" borderId="0" xfId="9" applyNumberFormat="1" applyFont="1" applyFill="1" applyBorder="1" applyAlignment="1">
      <alignment horizontal="right"/>
    </xf>
    <xf numFmtId="0" fontId="22" fillId="0" borderId="0" xfId="29" applyFont="1" applyFill="1" applyBorder="1"/>
    <xf numFmtId="0" fontId="3" fillId="0" borderId="0" xfId="9" applyFont="1" applyBorder="1"/>
    <xf numFmtId="166" fontId="24" fillId="0" borderId="0" xfId="19" applyNumberFormat="1" applyFont="1" applyBorder="1" applyAlignment="1" applyProtection="1">
      <alignment horizontal="left"/>
      <protection locked="0"/>
    </xf>
    <xf numFmtId="1" fontId="4" fillId="0" borderId="0" xfId="5" applyNumberFormat="1" applyFont="1" applyFill="1" applyBorder="1" applyAlignment="1">
      <alignment horizontal="right"/>
    </xf>
    <xf numFmtId="0" fontId="22" fillId="0" borderId="0" xfId="9" applyFont="1" applyBorder="1"/>
    <xf numFmtId="3" fontId="12" fillId="0" borderId="0" xfId="29" applyNumberFormat="1" applyFont="1" applyFill="1" applyAlignment="1">
      <alignment horizontal="right"/>
    </xf>
    <xf numFmtId="0" fontId="3" fillId="0" borderId="0" xfId="29" applyFont="1" applyFill="1" applyBorder="1"/>
    <xf numFmtId="166" fontId="25" fillId="0" borderId="0" xfId="19" applyNumberFormat="1" applyFont="1" applyFill="1" applyBorder="1" applyAlignment="1" applyProtection="1">
      <alignment horizontal="left"/>
      <protection locked="0"/>
    </xf>
    <xf numFmtId="0" fontId="3" fillId="0" borderId="0" xfId="9" applyFont="1" applyFill="1" applyBorder="1"/>
    <xf numFmtId="0" fontId="22" fillId="0" borderId="0" xfId="9" applyFont="1" applyFill="1" applyBorder="1"/>
    <xf numFmtId="0" fontId="6" fillId="0" borderId="0" xfId="9" applyFont="1" applyFill="1"/>
    <xf numFmtId="3" fontId="6" fillId="0" borderId="0" xfId="9" applyNumberFormat="1" applyFont="1" applyFill="1" applyAlignment="1">
      <alignment horizontal="right"/>
    </xf>
    <xf numFmtId="0" fontId="3" fillId="0" borderId="0" xfId="29" applyFont="1"/>
    <xf numFmtId="0" fontId="3" fillId="0" borderId="0" xfId="29" applyFont="1" applyBorder="1"/>
    <xf numFmtId="0" fontId="27" fillId="0" borderId="0" xfId="9" applyFont="1" applyFill="1" applyBorder="1"/>
    <xf numFmtId="0" fontId="4" fillId="0" borderId="1" xfId="9" applyFont="1" applyBorder="1" applyAlignment="1">
      <alignment horizontal="left" indent="1"/>
    </xf>
    <xf numFmtId="0" fontId="4" fillId="0" borderId="1" xfId="9" applyFont="1" applyBorder="1"/>
    <xf numFmtId="3" fontId="4" fillId="0" borderId="1" xfId="9" applyNumberFormat="1" applyFont="1" applyBorder="1" applyAlignment="1">
      <alignment horizontal="right"/>
    </xf>
    <xf numFmtId="0" fontId="4" fillId="0" borderId="1" xfId="8" applyFont="1" applyFill="1" applyBorder="1"/>
    <xf numFmtId="0" fontId="3" fillId="0" borderId="1" xfId="29" applyFont="1" applyBorder="1"/>
    <xf numFmtId="0" fontId="22" fillId="0" borderId="1" xfId="29" applyFont="1" applyBorder="1" applyAlignment="1"/>
    <xf numFmtId="0" fontId="4" fillId="0" borderId="1" xfId="5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right"/>
    </xf>
    <xf numFmtId="164" fontId="6" fillId="0" borderId="0" xfId="2" applyNumberFormat="1" applyFont="1" applyFill="1" applyBorder="1" applyAlignment="1">
      <alignment horizontal="right"/>
    </xf>
    <xf numFmtId="0" fontId="4" fillId="0" borderId="0" xfId="2" applyFont="1" applyFill="1" applyAlignment="1" applyProtection="1">
      <alignment horizontal="left"/>
    </xf>
    <xf numFmtId="0" fontId="23" fillId="0" borderId="0" xfId="2" applyFont="1" applyFill="1" applyAlignment="1" applyProtection="1">
      <alignment horizontal="left"/>
    </xf>
    <xf numFmtId="0" fontId="24" fillId="0" borderId="0" xfId="2" applyFont="1" applyFill="1" applyAlignment="1" applyProtection="1">
      <alignment horizontal="lef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6" fontId="23" fillId="0" borderId="0" xfId="2" applyNumberFormat="1" applyFont="1" applyFill="1" applyAlignment="1" applyProtection="1">
      <alignment horizontal="left"/>
    </xf>
    <xf numFmtId="166" fontId="24" fillId="0" borderId="0" xfId="2" applyNumberFormat="1" applyFont="1" applyFill="1" applyAlignment="1" applyProtection="1">
      <alignment horizontal="left"/>
    </xf>
    <xf numFmtId="0" fontId="4" fillId="0" borderId="0" xfId="2" applyFont="1" applyFill="1"/>
    <xf numFmtId="165" fontId="23" fillId="0" borderId="0" xfId="2" applyNumberFormat="1" applyFont="1" applyFill="1" applyAlignment="1">
      <alignment horizontal="left"/>
    </xf>
    <xf numFmtId="165" fontId="24" fillId="0" borderId="0" xfId="2" applyNumberFormat="1" applyFont="1" applyFill="1" applyAlignment="1">
      <alignment horizontal="left"/>
    </xf>
    <xf numFmtId="164" fontId="23" fillId="0" borderId="0" xfId="2" applyNumberFormat="1" applyFont="1" applyFill="1" applyAlignment="1" applyProtection="1">
      <alignment horizontal="left"/>
    </xf>
    <xf numFmtId="164" fontId="24" fillId="0" borderId="0" xfId="2" applyNumberFormat="1" applyFont="1" applyFill="1" applyAlignment="1" applyProtection="1">
      <alignment horizontal="left"/>
    </xf>
    <xf numFmtId="49" fontId="12" fillId="0" borderId="0" xfId="29" applyNumberFormat="1" applyFont="1" applyFill="1" applyAlignment="1"/>
    <xf numFmtId="0" fontId="12" fillId="0" borderId="0" xfId="29" applyFont="1" applyFill="1" applyAlignment="1">
      <alignment horizontal="right"/>
    </xf>
    <xf numFmtId="0" fontId="11" fillId="0" borderId="0" xfId="29" applyFont="1" applyFill="1" applyAlignment="1">
      <alignment horizontal="left"/>
    </xf>
    <xf numFmtId="0" fontId="13" fillId="0" borderId="0" xfId="29" applyFont="1" applyFill="1"/>
    <xf numFmtId="0" fontId="10" fillId="0" borderId="0" xfId="29" applyFont="1" applyFill="1"/>
    <xf numFmtId="0" fontId="12" fillId="0" borderId="1" xfId="29" applyFont="1" applyFill="1" applyBorder="1" applyAlignment="1">
      <alignment horizontal="right"/>
    </xf>
    <xf numFmtId="0" fontId="11" fillId="0" borderId="1" xfId="29" applyFont="1" applyFill="1" applyBorder="1"/>
    <xf numFmtId="0" fontId="12" fillId="0" borderId="2" xfId="29" applyFont="1" applyFill="1" applyBorder="1" applyAlignment="1">
      <alignment horizontal="right"/>
    </xf>
    <xf numFmtId="0" fontId="12" fillId="0" borderId="2" xfId="29" applyFont="1" applyFill="1" applyBorder="1"/>
    <xf numFmtId="0" fontId="11" fillId="0" borderId="0" xfId="29" applyFont="1" applyFill="1"/>
    <xf numFmtId="0" fontId="6" fillId="0" borderId="0" xfId="22" applyFont="1" applyFill="1" applyAlignment="1" applyProtection="1">
      <alignment horizontal="left"/>
    </xf>
    <xf numFmtId="3" fontId="12" fillId="0" borderId="0" xfId="29" applyNumberFormat="1" applyFont="1" applyFill="1"/>
    <xf numFmtId="0" fontId="11" fillId="0" borderId="0" xfId="29" applyFont="1" applyFill="1" applyAlignment="1">
      <alignment horizontal="left" indent="1"/>
    </xf>
    <xf numFmtId="0" fontId="7" fillId="0" borderId="0" xfId="10" applyFont="1" applyFill="1"/>
    <xf numFmtId="0" fontId="6" fillId="0" borderId="0" xfId="22" applyFont="1" applyFill="1" applyAlignment="1" applyProtection="1">
      <alignment horizontal="left" indent="1"/>
    </xf>
    <xf numFmtId="0" fontId="7" fillId="0" borderId="0" xfId="10" applyFont="1" applyFill="1" applyAlignment="1">
      <alignment horizontal="left" indent="2"/>
    </xf>
    <xf numFmtId="0" fontId="12" fillId="0" borderId="0" xfId="26" applyFont="1" applyFill="1" applyAlignment="1" applyProtection="1">
      <alignment horizontal="left" indent="1"/>
    </xf>
    <xf numFmtId="0" fontId="18" fillId="0" borderId="0" xfId="29" applyFont="1" applyFill="1" applyAlignment="1">
      <alignment horizontal="left" indent="1"/>
    </xf>
    <xf numFmtId="0" fontId="7" fillId="0" borderId="0" xfId="10" applyFont="1" applyFill="1" applyAlignment="1">
      <alignment horizontal="left" indent="1"/>
    </xf>
    <xf numFmtId="0" fontId="8" fillId="0" borderId="0" xfId="10" applyFont="1" applyFill="1"/>
    <xf numFmtId="0" fontId="6" fillId="0" borderId="0" xfId="22" applyFont="1" applyFill="1" applyBorder="1" applyAlignment="1">
      <alignment horizontal="left"/>
    </xf>
    <xf numFmtId="0" fontId="12" fillId="0" borderId="0" xfId="25" applyFont="1" applyFill="1" applyAlignment="1" applyProtection="1">
      <alignment horizontal="left"/>
    </xf>
    <xf numFmtId="0" fontId="12" fillId="0" borderId="0" xfId="22" applyFont="1" applyFill="1" applyBorder="1" applyAlignment="1" applyProtection="1">
      <alignment horizontal="left"/>
    </xf>
    <xf numFmtId="0" fontId="12" fillId="0" borderId="0" xfId="29" applyFont="1" applyFill="1" applyBorder="1"/>
    <xf numFmtId="0" fontId="12" fillId="0" borderId="0" xfId="22" applyFont="1" applyFill="1" applyBorder="1" applyAlignment="1" applyProtection="1">
      <alignment horizontal="left" indent="1"/>
    </xf>
    <xf numFmtId="0" fontId="19" fillId="0" borderId="0" xfId="10" applyFont="1" applyFill="1" applyAlignment="1">
      <alignment horizontal="left" indent="1"/>
    </xf>
    <xf numFmtId="0" fontId="12" fillId="0" borderId="1" xfId="22" applyFont="1" applyFill="1" applyBorder="1" applyAlignment="1" applyProtection="1">
      <alignment horizontal="left" indent="2"/>
    </xf>
    <xf numFmtId="3" fontId="12" fillId="0" borderId="1" xfId="29" applyNumberFormat="1" applyFont="1" applyFill="1" applyBorder="1"/>
    <xf numFmtId="0" fontId="12" fillId="0" borderId="0" xfId="22" applyFont="1" applyFill="1" applyAlignment="1" applyProtection="1">
      <alignment horizontal="left"/>
    </xf>
    <xf numFmtId="166" fontId="7" fillId="0" borderId="0" xfId="19" applyNumberFormat="1" applyFont="1" applyFill="1" applyAlignment="1" applyProtection="1">
      <alignment horizontal="left"/>
      <protection locked="0"/>
    </xf>
    <xf numFmtId="0" fontId="20" fillId="0" borderId="0" xfId="29" applyFont="1" applyFill="1" applyAlignment="1">
      <alignment horizontal="left"/>
    </xf>
    <xf numFmtId="0" fontId="21" fillId="0" borderId="0" xfId="29" applyFont="1" applyFill="1" applyAlignment="1">
      <alignment horizontal="left"/>
    </xf>
    <xf numFmtId="3" fontId="28" fillId="0" borderId="0" xfId="1" applyNumberFormat="1" applyFont="1" applyFill="1" applyBorder="1" applyAlignment="1"/>
    <xf numFmtId="166" fontId="4" fillId="0" borderId="0" xfId="3" applyFont="1" applyFill="1" applyAlignment="1" applyProtection="1">
      <alignment horizontal="left"/>
    </xf>
    <xf numFmtId="165" fontId="25" fillId="0" borderId="0" xfId="3" applyNumberFormat="1" applyFont="1" applyFill="1" applyAlignment="1" applyProtection="1">
      <alignment horizontal="left"/>
    </xf>
    <xf numFmtId="166" fontId="25" fillId="0" borderId="0" xfId="3" applyFont="1" applyFill="1" applyAlignment="1" applyProtection="1">
      <alignment horizontal="left"/>
    </xf>
    <xf numFmtId="0" fontId="7" fillId="0" borderId="0" xfId="27" applyFont="1" applyFill="1" applyAlignment="1" applyProtection="1">
      <alignment horizontal="left"/>
      <protection locked="0"/>
    </xf>
    <xf numFmtId="0" fontId="29" fillId="0" borderId="0" xfId="29" applyFont="1"/>
    <xf numFmtId="166" fontId="24" fillId="0" borderId="0" xfId="3" applyFont="1" applyFill="1" applyAlignment="1" applyProtection="1">
      <alignment horizontal="left"/>
    </xf>
    <xf numFmtId="164" fontId="6" fillId="0" borderId="0" xfId="2" applyNumberFormat="1" applyFont="1" applyFill="1" applyAlignment="1">
      <alignment horizontal="left"/>
    </xf>
    <xf numFmtId="164" fontId="6" fillId="0" borderId="1" xfId="2" applyNumberFormat="1" applyFont="1" applyFill="1" applyBorder="1"/>
    <xf numFmtId="164" fontId="6" fillId="0" borderId="0" xfId="3" applyNumberFormat="1" applyFont="1" applyFill="1" applyBorder="1" applyAlignment="1">
      <alignment horizontal="right"/>
    </xf>
    <xf numFmtId="164" fontId="6" fillId="0" borderId="0" xfId="2" applyNumberFormat="1" applyFont="1" applyFill="1" applyBorder="1" applyAlignment="1" applyProtection="1">
      <alignment horizontal="right"/>
    </xf>
    <xf numFmtId="0" fontId="26" fillId="0" borderId="0" xfId="29" applyFont="1" applyFill="1" applyAlignment="1"/>
    <xf numFmtId="0" fontId="26" fillId="0" borderId="0" xfId="29" applyFont="1"/>
    <xf numFmtId="165" fontId="26" fillId="0" borderId="0" xfId="29" applyNumberFormat="1" applyFont="1" applyFill="1"/>
    <xf numFmtId="0" fontId="4" fillId="0" borderId="0" xfId="2" applyFont="1" applyFill="1" applyAlignment="1">
      <alignment horizontal="left"/>
    </xf>
    <xf numFmtId="165" fontId="4" fillId="0" borderId="0" xfId="2" applyNumberFormat="1" applyFont="1" applyFill="1"/>
    <xf numFmtId="165" fontId="23" fillId="0" borderId="0" xfId="2" applyNumberFormat="1" applyFont="1" applyFill="1"/>
    <xf numFmtId="0" fontId="4" fillId="0" borderId="0" xfId="14" applyFont="1" applyFill="1" applyAlignment="1" applyProtection="1">
      <alignment horizontal="left"/>
    </xf>
    <xf numFmtId="3" fontId="6" fillId="0" borderId="0" xfId="8" applyNumberFormat="1" applyFont="1" applyFill="1"/>
    <xf numFmtId="0" fontId="22" fillId="0" borderId="0" xfId="6" applyFont="1" applyFill="1" applyBorder="1" applyAlignment="1" applyProtection="1">
      <alignment horizontal="left"/>
    </xf>
    <xf numFmtId="0" fontId="31" fillId="0" borderId="0" xfId="29" applyFont="1" applyFill="1"/>
    <xf numFmtId="0" fontId="22" fillId="0" borderId="0" xfId="24" applyFont="1" applyFill="1" applyAlignment="1" applyProtection="1">
      <alignment horizontal="left" wrapText="1"/>
    </xf>
    <xf numFmtId="0" fontId="5" fillId="0" borderId="0" xfId="29" applyFont="1" applyFill="1"/>
    <xf numFmtId="0" fontId="5" fillId="0" borderId="0" xfId="29" applyFont="1" applyAlignment="1">
      <alignment wrapText="1"/>
    </xf>
    <xf numFmtId="3" fontId="33" fillId="0" borderId="0" xfId="29" applyNumberFormat="1" applyFont="1" applyFill="1" applyBorder="1"/>
    <xf numFmtId="3" fontId="5" fillId="0" borderId="0" xfId="29" applyNumberFormat="1" applyFont="1" applyFill="1" applyBorder="1"/>
    <xf numFmtId="3" fontId="34" fillId="0" borderId="0" xfId="29" applyNumberFormat="1" applyFont="1" applyFill="1" applyBorder="1"/>
    <xf numFmtId="165" fontId="25" fillId="0" borderId="0" xfId="2" applyNumberFormat="1" applyFont="1" applyFill="1"/>
    <xf numFmtId="0" fontId="7" fillId="0" borderId="1" xfId="2" applyFont="1" applyFill="1" applyBorder="1"/>
    <xf numFmtId="0" fontId="7" fillId="0" borderId="0" xfId="2" applyFont="1" applyFill="1"/>
    <xf numFmtId="3" fontId="31" fillId="0" borderId="0" xfId="29" applyNumberFormat="1" applyFont="1" applyFill="1" applyBorder="1"/>
    <xf numFmtId="3" fontId="35" fillId="0" borderId="0" xfId="29" applyNumberFormat="1" applyFont="1" applyFill="1" applyBorder="1"/>
    <xf numFmtId="3" fontId="5" fillId="0" borderId="1" xfId="29" applyNumberFormat="1" applyFont="1" applyFill="1" applyBorder="1"/>
    <xf numFmtId="3" fontId="31" fillId="0" borderId="1" xfId="29" applyNumberFormat="1" applyFont="1" applyFill="1" applyBorder="1"/>
    <xf numFmtId="165" fontId="24" fillId="0" borderId="0" xfId="2" applyNumberFormat="1" applyFont="1" applyFill="1"/>
    <xf numFmtId="0" fontId="23" fillId="0" borderId="0" xfId="2" applyFont="1" applyFill="1" applyBorder="1"/>
    <xf numFmtId="164" fontId="23" fillId="0" borderId="0" xfId="2" applyNumberFormat="1" applyFont="1" applyFill="1"/>
    <xf numFmtId="0" fontId="23" fillId="0" borderId="0" xfId="2" applyFont="1" applyFill="1"/>
    <xf numFmtId="165" fontId="8" fillId="0" borderId="0" xfId="2" applyNumberFormat="1" applyFont="1" applyFill="1"/>
    <xf numFmtId="164" fontId="8" fillId="0" borderId="0" xfId="2" applyNumberFormat="1" applyFont="1" applyFill="1" applyAlignment="1"/>
    <xf numFmtId="0" fontId="8" fillId="0" borderId="0" xfId="2" applyFont="1" applyFill="1" applyBorder="1"/>
    <xf numFmtId="0" fontId="8" fillId="0" borderId="0" xfId="2" applyFont="1" applyFill="1"/>
    <xf numFmtId="0" fontId="5" fillId="0" borderId="0" xfId="29" applyFont="1"/>
    <xf numFmtId="0" fontId="4" fillId="0" borderId="0" xfId="10" applyFont="1"/>
    <xf numFmtId="0" fontId="4" fillId="0" borderId="0" xfId="10" applyFont="1" applyAlignment="1">
      <alignment horizontal="right"/>
    </xf>
    <xf numFmtId="0" fontId="7" fillId="0" borderId="0" xfId="10" applyFont="1" applyAlignment="1">
      <alignment horizontal="left"/>
    </xf>
    <xf numFmtId="0" fontId="4" fillId="0" borderId="0" xfId="5" applyFont="1" applyBorder="1"/>
    <xf numFmtId="0" fontId="4" fillId="0" borderId="0" xfId="5" applyFont="1" applyBorder="1" applyAlignment="1">
      <alignment horizontal="right"/>
    </xf>
    <xf numFmtId="0" fontId="23" fillId="0" borderId="0" xfId="10" applyFont="1" applyAlignment="1" applyProtection="1">
      <alignment horizontal="left"/>
      <protection locked="0"/>
    </xf>
    <xf numFmtId="0" fontId="9" fillId="0" borderId="0" xfId="10" applyFont="1" applyAlignment="1" applyProtection="1">
      <alignment horizontal="left"/>
      <protection locked="0"/>
    </xf>
    <xf numFmtId="166" fontId="4" fillId="0" borderId="0" xfId="3" applyFont="1" applyFill="1" applyBorder="1" applyAlignment="1">
      <alignment horizontal="right"/>
    </xf>
    <xf numFmtId="169" fontId="22" fillId="0" borderId="1" xfId="6" applyNumberFormat="1" applyFont="1" applyFill="1" applyBorder="1" applyAlignment="1" applyProtection="1">
      <alignment horizontal="left"/>
    </xf>
    <xf numFmtId="0" fontId="5" fillId="0" borderId="1" xfId="29" applyFont="1" applyBorder="1"/>
    <xf numFmtId="0" fontId="4" fillId="0" borderId="0" xfId="5" applyFont="1" applyFill="1" applyBorder="1"/>
    <xf numFmtId="0" fontId="4" fillId="0" borderId="0" xfId="10" applyFont="1" applyFill="1" applyBorder="1"/>
    <xf numFmtId="0" fontId="4" fillId="0" borderId="1" xfId="10" applyFont="1" applyFill="1" applyBorder="1"/>
    <xf numFmtId="0" fontId="4" fillId="0" borderId="0" xfId="10" applyNumberFormat="1" applyFont="1" applyFill="1" applyBorder="1"/>
    <xf numFmtId="0" fontId="4" fillId="0" borderId="2" xfId="5" applyNumberFormat="1" applyFont="1" applyFill="1" applyBorder="1" applyAlignment="1" applyProtection="1">
      <alignment horizontal="right"/>
      <protection locked="0"/>
    </xf>
    <xf numFmtId="0" fontId="4" fillId="0" borderId="2" xfId="5" applyNumberFormat="1" applyFont="1" applyFill="1" applyBorder="1" applyAlignment="1">
      <alignment horizontal="right"/>
    </xf>
    <xf numFmtId="0" fontId="4" fillId="0" borderId="2" xfId="10" applyNumberFormat="1" applyFont="1" applyFill="1" applyBorder="1" applyAlignment="1">
      <alignment horizontal="left"/>
    </xf>
    <xf numFmtId="0" fontId="25" fillId="0" borderId="0" xfId="10" applyNumberFormat="1" applyFont="1" applyFill="1" applyBorder="1"/>
    <xf numFmtId="166" fontId="4" fillId="0" borderId="0" xfId="15" applyFont="1" applyFill="1"/>
    <xf numFmtId="3" fontId="4" fillId="0" borderId="0" xfId="29" applyNumberFormat="1" applyFont="1" applyFill="1" applyBorder="1"/>
    <xf numFmtId="3" fontId="4" fillId="0" borderId="0" xfId="29" applyNumberFormat="1" applyFont="1" applyFill="1" applyBorder="1" applyAlignment="1">
      <alignment horizontal="right"/>
    </xf>
    <xf numFmtId="3" fontId="4" fillId="0" borderId="0" xfId="15" applyNumberFormat="1" applyFont="1" applyFill="1"/>
    <xf numFmtId="3" fontId="4" fillId="0" borderId="0" xfId="10" applyNumberFormat="1" applyFont="1" applyFill="1" applyAlignment="1">
      <alignment horizontal="right"/>
    </xf>
    <xf numFmtId="0" fontId="4" fillId="0" borderId="0" xfId="10" applyFont="1" applyFill="1"/>
    <xf numFmtId="166" fontId="25" fillId="0" borderId="0" xfId="15" applyFont="1" applyFill="1"/>
    <xf numFmtId="10" fontId="36" fillId="0" borderId="0" xfId="29" applyNumberFormat="1" applyFont="1" applyAlignment="1">
      <alignment horizontal="left"/>
    </xf>
    <xf numFmtId="10" fontId="36" fillId="0" borderId="0" xfId="29" applyNumberFormat="1" applyFont="1" applyBorder="1" applyAlignment="1">
      <alignment horizontal="left"/>
    </xf>
    <xf numFmtId="0" fontId="5" fillId="0" borderId="0" xfId="29" applyFont="1" applyBorder="1"/>
    <xf numFmtId="166" fontId="3" fillId="0" borderId="0" xfId="16" applyFont="1" applyFill="1" applyAlignment="1" applyProtection="1">
      <alignment horizontal="left"/>
    </xf>
    <xf numFmtId="166" fontId="3" fillId="0" borderId="0" xfId="16" applyFont="1" applyFill="1"/>
    <xf numFmtId="166" fontId="18" fillId="0" borderId="0" xfId="16" applyFont="1" applyFill="1"/>
    <xf numFmtId="0" fontId="37" fillId="0" borderId="0" xfId="29" applyFont="1"/>
    <xf numFmtId="0" fontId="38" fillId="0" borderId="0" xfId="29" applyFont="1" applyAlignment="1">
      <alignment horizontal="center"/>
    </xf>
    <xf numFmtId="0" fontId="16" fillId="2" borderId="0" xfId="29" applyFont="1" applyFill="1" applyBorder="1" applyAlignment="1">
      <alignment horizontal="center"/>
    </xf>
    <xf numFmtId="0" fontId="16" fillId="2" borderId="0" xfId="29" applyFont="1" applyFill="1" applyBorder="1"/>
    <xf numFmtId="0" fontId="17" fillId="2" borderId="0" xfId="29" applyFont="1" applyFill="1" applyBorder="1"/>
    <xf numFmtId="3" fontId="29" fillId="0" borderId="0" xfId="29" applyNumberFormat="1" applyFont="1" applyBorder="1"/>
    <xf numFmtId="3" fontId="36" fillId="0" borderId="0" xfId="29" applyNumberFormat="1" applyFont="1" applyBorder="1"/>
    <xf numFmtId="3" fontId="4" fillId="0" borderId="0" xfId="21" applyNumberFormat="1" applyFont="1" applyAlignment="1" applyProtection="1">
      <alignment horizontal="right"/>
    </xf>
    <xf numFmtId="165" fontId="3" fillId="0" borderId="0" xfId="29" applyNumberFormat="1" applyFont="1" applyFill="1"/>
    <xf numFmtId="165" fontId="12" fillId="0" borderId="0" xfId="29" applyNumberFormat="1" applyFont="1" applyFill="1"/>
    <xf numFmtId="3" fontId="3" fillId="0" borderId="0" xfId="21" applyNumberFormat="1" applyFont="1" applyAlignment="1" applyProtection="1">
      <alignment horizontal="right"/>
    </xf>
    <xf numFmtId="0" fontId="6" fillId="0" borderId="0" xfId="29" applyFont="1"/>
    <xf numFmtId="165" fontId="6" fillId="0" borderId="0" xfId="29" applyNumberFormat="1" applyFont="1"/>
    <xf numFmtId="0" fontId="12" fillId="0" borderId="0" xfId="25" applyFont="1" applyFill="1" applyAlignment="1" applyProtection="1">
      <alignment horizontal="left" indent="1"/>
    </xf>
    <xf numFmtId="0" fontId="18" fillId="0" borderId="0" xfId="29" applyFont="1"/>
    <xf numFmtId="0" fontId="39" fillId="0" borderId="0" xfId="29" applyFont="1"/>
    <xf numFmtId="3" fontId="5" fillId="0" borderId="0" xfId="29" applyNumberFormat="1" applyFont="1" applyAlignment="1">
      <alignment horizontal="right"/>
    </xf>
    <xf numFmtId="10" fontId="18" fillId="0" borderId="0" xfId="29" applyNumberFormat="1" applyFont="1" applyAlignment="1">
      <alignment horizontal="left"/>
    </xf>
    <xf numFmtId="10" fontId="18" fillId="0" borderId="0" xfId="29" applyNumberFormat="1" applyFont="1" applyBorder="1" applyAlignment="1">
      <alignment horizontal="left"/>
    </xf>
    <xf numFmtId="0" fontId="31" fillId="0" borderId="1" xfId="29" applyFont="1" applyBorder="1"/>
    <xf numFmtId="0" fontId="31" fillId="0" borderId="0" xfId="29" applyFont="1"/>
    <xf numFmtId="0" fontId="40" fillId="0" borderId="0" xfId="29" applyFont="1"/>
    <xf numFmtId="166" fontId="25" fillId="0" borderId="0" xfId="4" applyFont="1" applyFill="1" applyBorder="1" applyAlignment="1" applyProtection="1">
      <alignment horizontal="left"/>
    </xf>
    <xf numFmtId="0" fontId="11" fillId="0" borderId="1" xfId="29" applyFont="1" applyBorder="1"/>
    <xf numFmtId="0" fontId="7" fillId="0" borderId="0" xfId="5" applyNumberFormat="1" applyFont="1" applyFill="1" applyBorder="1" applyAlignment="1" applyProtection="1">
      <alignment horizontal="right"/>
      <protection locked="0"/>
    </xf>
    <xf numFmtId="165" fontId="10" fillId="0" borderId="0" xfId="29" applyNumberFormat="1" applyFont="1" applyFill="1"/>
    <xf numFmtId="0" fontId="1" fillId="0" borderId="0" xfId="29" applyFont="1" applyBorder="1"/>
    <xf numFmtId="0" fontId="25" fillId="0" borderId="0" xfId="14" applyFont="1" applyFill="1" applyAlignment="1" applyProtection="1">
      <alignment horizontal="left"/>
    </xf>
    <xf numFmtId="166" fontId="3" fillId="0" borderId="0" xfId="6" applyNumberFormat="1" applyFont="1" applyFill="1" applyBorder="1" applyProtection="1"/>
    <xf numFmtId="0" fontId="4" fillId="0" borderId="2" xfId="2" applyFont="1" applyFill="1" applyBorder="1"/>
    <xf numFmtId="0" fontId="4" fillId="0" borderId="2" xfId="2" applyFont="1" applyFill="1" applyBorder="1" applyAlignment="1" applyProtection="1">
      <alignment horizontal="left"/>
    </xf>
    <xf numFmtId="0" fontId="4" fillId="0" borderId="2" xfId="2" applyFont="1" applyFill="1" applyBorder="1" applyAlignment="1" applyProtection="1">
      <alignment horizontal="right"/>
    </xf>
    <xf numFmtId="15" fontId="42" fillId="0" borderId="0" xfId="29" applyNumberFormat="1" applyFont="1"/>
    <xf numFmtId="3" fontId="8" fillId="0" borderId="0" xfId="2" applyNumberFormat="1" applyFont="1" applyFill="1" applyAlignment="1">
      <alignment horizontal="right"/>
    </xf>
    <xf numFmtId="164" fontId="8" fillId="0" borderId="0" xfId="2" applyNumberFormat="1" applyFont="1" applyFill="1"/>
    <xf numFmtId="0" fontId="12" fillId="0" borderId="2" xfId="29" applyFont="1" applyBorder="1" applyAlignment="1">
      <alignment horizontal="right"/>
    </xf>
    <xf numFmtId="0" fontId="12" fillId="0" borderId="2" xfId="29" applyFont="1" applyBorder="1" applyAlignment="1">
      <alignment vertical="center"/>
    </xf>
    <xf numFmtId="0" fontId="12" fillId="0" borderId="2" xfId="11" applyFont="1" applyBorder="1"/>
    <xf numFmtId="0" fontId="12" fillId="0" borderId="2" xfId="11" applyFont="1" applyBorder="1" applyAlignment="1"/>
    <xf numFmtId="10" fontId="29" fillId="0" borderId="0" xfId="29" applyNumberFormat="1" applyFont="1"/>
    <xf numFmtId="10" fontId="29" fillId="0" borderId="0" xfId="29" applyNumberFormat="1" applyFont="1" applyAlignment="1">
      <alignment horizontal="left"/>
    </xf>
    <xf numFmtId="10" fontId="29" fillId="0" borderId="0" xfId="29" applyNumberFormat="1" applyFont="1" applyBorder="1"/>
    <xf numFmtId="10" fontId="35" fillId="0" borderId="0" xfId="29" applyNumberFormat="1" applyFont="1"/>
    <xf numFmtId="0" fontId="35" fillId="0" borderId="0" xfId="29" applyFont="1"/>
    <xf numFmtId="10" fontId="35" fillId="0" borderId="0" xfId="29" applyNumberFormat="1" applyFont="1" applyBorder="1"/>
    <xf numFmtId="0" fontId="6" fillId="0" borderId="0" xfId="8" applyFont="1" applyFill="1" applyBorder="1" applyAlignment="1">
      <alignment horizontal="right"/>
    </xf>
    <xf numFmtId="0" fontId="23" fillId="0" borderId="0" xfId="8" applyFont="1" applyFill="1" applyAlignment="1">
      <alignment horizontal="right"/>
    </xf>
    <xf numFmtId="3" fontId="26" fillId="0" borderId="0" xfId="18" applyNumberFormat="1" applyFont="1" applyFill="1" applyBorder="1" applyAlignment="1">
      <alignment horizontal="right"/>
    </xf>
    <xf numFmtId="3" fontId="4" fillId="0" borderId="0" xfId="20" applyNumberFormat="1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3" fillId="0" borderId="2" xfId="29" applyFont="1" applyBorder="1"/>
    <xf numFmtId="0" fontId="4" fillId="0" borderId="0" xfId="9" applyFont="1" applyBorder="1" applyAlignment="1">
      <alignment horizontal="left"/>
    </xf>
    <xf numFmtId="0" fontId="4" fillId="0" borderId="0" xfId="9" applyFont="1" applyFill="1" applyBorder="1" applyAlignment="1">
      <alignment horizontal="left"/>
    </xf>
    <xf numFmtId="0" fontId="8" fillId="0" borderId="0" xfId="9" applyFont="1" applyBorder="1" applyAlignment="1">
      <alignment horizontal="left"/>
    </xf>
    <xf numFmtId="0" fontId="8" fillId="0" borderId="0" xfId="9" applyFont="1" applyBorder="1"/>
    <xf numFmtId="0" fontId="9" fillId="0" borderId="0" xfId="9" applyFont="1" applyBorder="1"/>
    <xf numFmtId="0" fontId="9" fillId="0" borderId="0" xfId="9" applyFont="1" applyBorder="1" applyAlignment="1">
      <alignment horizontal="left" indent="1"/>
    </xf>
    <xf numFmtId="0" fontId="4" fillId="0" borderId="2" xfId="10" applyNumberFormat="1" applyFont="1" applyFill="1" applyBorder="1"/>
    <xf numFmtId="0" fontId="5" fillId="0" borderId="2" xfId="29" applyNumberFormat="1" applyFont="1" applyBorder="1"/>
    <xf numFmtId="0" fontId="7" fillId="0" borderId="2" xfId="2" applyFont="1" applyFill="1" applyBorder="1"/>
    <xf numFmtId="0" fontId="6" fillId="0" borderId="2" xfId="2" applyFont="1" applyFill="1" applyBorder="1"/>
    <xf numFmtId="3" fontId="3" fillId="0" borderId="0" xfId="21" applyNumberFormat="1" applyFont="1" applyFill="1" applyAlignment="1" applyProtection="1">
      <alignment horizontal="right"/>
    </xf>
    <xf numFmtId="3" fontId="3" fillId="0" borderId="0" xfId="11" applyNumberFormat="1" applyFont="1" applyAlignment="1">
      <alignment horizontal="right"/>
    </xf>
    <xf numFmtId="1" fontId="3" fillId="0" borderId="0" xfId="11" applyNumberFormat="1" applyFont="1" applyAlignment="1">
      <alignment horizontal="right"/>
    </xf>
    <xf numFmtId="168" fontId="3" fillId="0" borderId="0" xfId="11" applyNumberFormat="1" applyFont="1" applyAlignment="1">
      <alignment horizontal="right"/>
    </xf>
    <xf numFmtId="1" fontId="3" fillId="0" borderId="0" xfId="11" applyNumberFormat="1" applyFont="1"/>
    <xf numFmtId="3" fontId="4" fillId="0" borderId="0" xfId="21" applyNumberFormat="1" applyFont="1" applyBorder="1" applyAlignment="1" applyProtection="1">
      <alignment horizontal="right"/>
    </xf>
  </cellXfs>
  <cellStyles count="30">
    <cellStyle name="ANCLAS,REZONES Y SUS PARTES,DE FUNDICION,DE HIERRO O DE ACERO" xfId="29"/>
    <cellStyle name="Normal" xfId="0" builtinId="0"/>
    <cellStyle name="Normal__CN-Arg" xfId="1"/>
    <cellStyle name="Normal_ARG96-01" xfId="2"/>
    <cellStyle name="Normal_ARG96-03" xfId="3"/>
    <cellStyle name="Normal_ARG96-04" xfId="4"/>
    <cellStyle name="Normal_ARG96-07" xfId="5"/>
    <cellStyle name="Normal_ARG96-09" xfId="6"/>
    <cellStyle name="Normal_ARG96-10" xfId="7"/>
    <cellStyle name="Normal_ARG96-11" xfId="8"/>
    <cellStyle name="Normal_ARG96-14" xfId="9"/>
    <cellStyle name="Normal_ARG96-15" xfId="10"/>
    <cellStyle name="Normal_ARG96-16" xfId="11"/>
    <cellStyle name="Normal_ARG97-03" xfId="12"/>
    <cellStyle name="Normal_ARG97-09" xfId="13"/>
    <cellStyle name="Normal_BOL96-01" xfId="14"/>
    <cellStyle name="Normal_BOL96-16" xfId="15"/>
    <cellStyle name="Normal_BOL96-17" xfId="16"/>
    <cellStyle name="Normal_CHL_1-2" xfId="17"/>
    <cellStyle name="Normal_Cuad_A-13_Deuda" xfId="18"/>
    <cellStyle name="Normal_ECU96-06" xfId="19"/>
    <cellStyle name="Normal_ECU96-14" xfId="20"/>
    <cellStyle name="Normal_ECU96-15" xfId="21"/>
    <cellStyle name="Normal_MEX96-15" xfId="22"/>
    <cellStyle name="Normal_NIC96-15" xfId="23"/>
    <cellStyle name="Normal_PER96-02" xfId="24"/>
    <cellStyle name="Normal_PER96-16" xfId="25"/>
    <cellStyle name="Normal_PRY96-14" xfId="26"/>
    <cellStyle name="Normal_URY_1-2" xfId="27"/>
    <cellStyle name="Normal_VEN96-15" xfId="28"/>
  </cellStyles>
  <dxfs count="3"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  <dxf>
      <font>
        <b val="0"/>
        <i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3D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C25"/>
  <sheetViews>
    <sheetView showGridLines="0" tabSelected="1" workbookViewId="0">
      <selection activeCell="C6" sqref="C6"/>
    </sheetView>
  </sheetViews>
  <sheetFormatPr defaultRowHeight="11.25"/>
  <cols>
    <col min="1" max="1" width="11.7109375" style="59" bestFit="1" customWidth="1"/>
    <col min="2" max="2" width="54.42578125" style="59" customWidth="1"/>
    <col min="3" max="3" width="51.7109375" style="59" customWidth="1"/>
    <col min="4" max="16384" width="9.140625" style="59"/>
  </cols>
  <sheetData>
    <row r="1" spans="1:3" s="166" customFormat="1" ht="12.75" customHeight="1">
      <c r="A1" s="165"/>
      <c r="B1" s="166" t="s">
        <v>55</v>
      </c>
      <c r="C1" s="166" t="s">
        <v>55</v>
      </c>
    </row>
    <row r="2" spans="1:3" s="168" customFormat="1" ht="12.75" customHeight="1">
      <c r="A2" s="384">
        <f ca="1">NOW()</f>
        <v>40837.537898032409</v>
      </c>
      <c r="B2" s="276" t="s">
        <v>484</v>
      </c>
      <c r="C2" s="277" t="s">
        <v>485</v>
      </c>
    </row>
    <row r="3" spans="1:3" s="168" customFormat="1" ht="12.75" customHeight="1">
      <c r="A3" s="354"/>
      <c r="B3" s="355"/>
      <c r="C3" s="356"/>
    </row>
    <row r="4" spans="1:3">
      <c r="A4" s="173"/>
    </row>
    <row r="5" spans="1:3" ht="16.5" customHeight="1">
      <c r="A5" s="167">
        <v>1</v>
      </c>
      <c r="B5" s="169" t="str">
        <f>+Sur_1!$A$3</f>
        <v>PRINCIPALES INDICADORES ECONÓMICOS</v>
      </c>
      <c r="C5" s="169" t="str">
        <f>+Sur_1!$M$3</f>
        <v>MAIN ECONOMIC INDICATORS</v>
      </c>
    </row>
    <row r="6" spans="1:3" ht="16.5" customHeight="1">
      <c r="A6" s="170">
        <v>2</v>
      </c>
      <c r="B6" s="169" t="str">
        <f>+Sur_2!$A$3</f>
        <v xml:space="preserve">PRODUCTO INTERNO BRUTO POR RAMAS DE ACTIVIDAD ECONÓMICA </v>
      </c>
      <c r="C6" s="169" t="str">
        <f>+Sur_2!$Z$3</f>
        <v xml:space="preserve">GROSS DOMESTIC PRODUCT BY KIND OF ECONOMIC ACTIVITY </v>
      </c>
    </row>
    <row r="7" spans="1:3" ht="16.5" customHeight="1">
      <c r="A7" s="167">
        <v>3</v>
      </c>
      <c r="B7" s="169" t="str">
        <f>+Sur_3!$A$3</f>
        <v>INDICADORES DE LA MINERÍA</v>
      </c>
      <c r="C7" s="169" t="str">
        <f>+Sur_3!$P$3</f>
        <v>MINING OUTPUT</v>
      </c>
    </row>
    <row r="8" spans="1:3" ht="16.5" customHeight="1">
      <c r="A8" s="167">
        <v>4</v>
      </c>
      <c r="B8" s="169" t="str">
        <f>+LEFT(Sur_4!$A$3,16)</f>
        <v>BALANZA DE PAGOS</v>
      </c>
      <c r="C8" s="169" t="str">
        <f>+LEFT(Sur_4!$X$3,20)</f>
        <v xml:space="preserve">BALANCE OF PAYMENTS </v>
      </c>
    </row>
    <row r="9" spans="1:3" ht="16.5" customHeight="1">
      <c r="A9" s="167">
        <v>5</v>
      </c>
      <c r="B9" s="169" t="str">
        <f>+Sur_5!$A$3</f>
        <v>EXPORTACIONES DE BIENES, FOB</v>
      </c>
      <c r="C9" s="169" t="str">
        <f>+Sur_5!$P$3</f>
        <v>EXPORTS OF GOODS, FOB</v>
      </c>
    </row>
    <row r="10" spans="1:3" ht="16.5" customHeight="1">
      <c r="A10" s="167">
        <v>6</v>
      </c>
      <c r="B10" s="169" t="str">
        <f>+Sur_6!$A$3</f>
        <v>IMPORTACIONES DE BIENES, CIF</v>
      </c>
      <c r="C10" s="169" t="str">
        <f>+Sur_6!$P$3</f>
        <v>IMPORTS OF GOODS, CIF</v>
      </c>
    </row>
    <row r="11" spans="1:3" ht="16.5" customHeight="1">
      <c r="A11" s="167">
        <v>7</v>
      </c>
      <c r="B11" s="169" t="str">
        <f>+Sur_7!$A$3</f>
        <v>INDICADORES DEL ENDEUDAMIENTO EXTERNO</v>
      </c>
      <c r="C11" s="169" t="str">
        <f>+Sur_7!$O$3</f>
        <v>EXTERNAL DEBT INDICATORS</v>
      </c>
    </row>
    <row r="12" spans="1:3" ht="16.5" customHeight="1">
      <c r="A12" s="167">
        <v>8</v>
      </c>
      <c r="B12" s="169" t="str">
        <f>+Sur_8!$A$3</f>
        <v>BALANCE MONETARIO</v>
      </c>
      <c r="C12" s="169" t="str">
        <f>+Sur_8!$O$3</f>
        <v>MONETARY SURVEY</v>
      </c>
    </row>
    <row r="13" spans="1:3" ht="16.5" customHeight="1">
      <c r="A13" s="167">
        <v>9</v>
      </c>
      <c r="B13" s="169" t="str">
        <f>+Sur_9!$A$3</f>
        <v>INGRESOS Y GASTOS DEL GOBIERNO CENTRAL</v>
      </c>
      <c r="C13" s="169" t="str">
        <f>+Sur_9!$O$3</f>
        <v>REVENUES AND EXPENDITURES OF THE CENTRAL GOVERNMENT</v>
      </c>
    </row>
    <row r="14" spans="1:3" s="352" customFormat="1" ht="16.5" customHeight="1">
      <c r="A14" s="353">
        <v>10</v>
      </c>
      <c r="B14" s="352" t="str">
        <f>Sur_10!$A$3</f>
        <v>INGRESOS TRIBUTARIOS DEL GOBIERNO CENTRAL</v>
      </c>
      <c r="C14" s="352" t="str">
        <f>Sur_10!$P$3</f>
        <v>TAX REVENUES OF THE CENTRAL GOVERNMENT</v>
      </c>
    </row>
    <row r="15" spans="1:3" s="104" customFormat="1" ht="16.5" customHeight="1"/>
    <row r="16" spans="1:3" s="104" customFormat="1" ht="12.75">
      <c r="B16" s="378"/>
      <c r="C16" s="378"/>
    </row>
    <row r="17" spans="2:3" s="104" customFormat="1" ht="12.75">
      <c r="B17" s="378"/>
      <c r="C17" s="378"/>
    </row>
    <row r="18" spans="2:3" s="104" customFormat="1" ht="12.75">
      <c r="B18" s="378"/>
      <c r="C18" s="378"/>
    </row>
    <row r="19" spans="2:3" s="104" customFormat="1" ht="12.75">
      <c r="B19" s="378"/>
      <c r="C19" s="378"/>
    </row>
    <row r="20" spans="2:3" s="104" customFormat="1" ht="12.75">
      <c r="B20" s="378"/>
      <c r="C20" s="378"/>
    </row>
    <row r="21" spans="2:3" s="104" customFormat="1" ht="12.75">
      <c r="B21" s="378"/>
      <c r="C21" s="378"/>
    </row>
    <row r="22" spans="2:3" s="104" customFormat="1" ht="12.75">
      <c r="B22" s="378"/>
      <c r="C22" s="378"/>
    </row>
    <row r="23" spans="2:3" s="104" customFormat="1" ht="12.75">
      <c r="B23" s="378"/>
      <c r="C23" s="378"/>
    </row>
    <row r="24" spans="2:3" s="104" customFormat="1"/>
    <row r="25" spans="2:3" s="104" customFormat="1"/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/>
  <dimension ref="A1:AD107"/>
  <sheetViews>
    <sheetView showGridLines="0" zoomScale="120" zoomScaleNormal="120" workbookViewId="0"/>
  </sheetViews>
  <sheetFormatPr defaultColWidth="10" defaultRowHeight="11.25"/>
  <cols>
    <col min="1" max="1" width="35.85546875" style="1" customWidth="1"/>
    <col min="2" max="2" width="1.7109375" style="144" customWidth="1"/>
    <col min="3" max="8" width="5.7109375" style="151" customWidth="1"/>
    <col min="9" max="11" width="5.7109375" style="150" customWidth="1"/>
    <col min="12" max="12" width="1.7109375" style="144" customWidth="1"/>
    <col min="13" max="13" width="9.5703125" style="307" customWidth="1"/>
    <col min="14" max="14" width="23.85546875" style="144" customWidth="1"/>
    <col min="15" max="15" width="4" style="144" customWidth="1"/>
    <col min="16" max="16" width="9.140625" style="144" customWidth="1"/>
    <col min="17" max="17" width="3" style="144" customWidth="1"/>
    <col min="18" max="25" width="5.140625" style="144" customWidth="1"/>
    <col min="26" max="16384" width="10" style="144"/>
  </cols>
  <sheetData>
    <row r="1" spans="1:24" s="1" customFormat="1">
      <c r="A1" s="16">
        <v>1</v>
      </c>
      <c r="C1" s="285"/>
      <c r="D1" s="285"/>
      <c r="E1" s="285"/>
      <c r="F1" s="285"/>
      <c r="G1" s="285"/>
      <c r="H1" s="285"/>
      <c r="I1" s="150"/>
      <c r="J1" s="150"/>
      <c r="K1" s="150"/>
      <c r="M1" s="2">
        <v>1</v>
      </c>
    </row>
    <row r="2" spans="1:24">
      <c r="A2" s="3" t="s">
        <v>55</v>
      </c>
      <c r="M2" s="4" t="s">
        <v>55</v>
      </c>
    </row>
    <row r="3" spans="1:24">
      <c r="A3" s="3" t="s">
        <v>75</v>
      </c>
      <c r="M3" s="4" t="s">
        <v>98</v>
      </c>
    </row>
    <row r="4" spans="1:24">
      <c r="A4" s="145"/>
      <c r="B4" s="145"/>
      <c r="C4" s="286"/>
      <c r="D4" s="286"/>
      <c r="E4" s="286"/>
      <c r="F4" s="286"/>
      <c r="G4" s="286"/>
      <c r="H4" s="286"/>
      <c r="I4" s="183"/>
      <c r="J4" s="183"/>
      <c r="K4" s="183"/>
      <c r="L4" s="146"/>
      <c r="M4" s="306"/>
      <c r="N4" s="146"/>
    </row>
    <row r="5" spans="1:24">
      <c r="A5" s="381"/>
      <c r="B5" s="382"/>
      <c r="C5" s="383">
        <v>2002</v>
      </c>
      <c r="D5" s="383">
        <v>2003</v>
      </c>
      <c r="E5" s="383">
        <v>2004</v>
      </c>
      <c r="F5" s="383">
        <v>2005</v>
      </c>
      <c r="G5" s="383">
        <v>2006</v>
      </c>
      <c r="H5" s="383">
        <v>2007</v>
      </c>
      <c r="I5" s="383">
        <v>2008</v>
      </c>
      <c r="J5" s="383">
        <v>2009</v>
      </c>
      <c r="K5" s="383">
        <v>2010</v>
      </c>
      <c r="L5" s="381" t="s">
        <v>9</v>
      </c>
      <c r="M5" s="411"/>
      <c r="N5" s="412"/>
    </row>
    <row r="6" spans="1:24">
      <c r="A6" s="148"/>
      <c r="B6" s="148"/>
      <c r="C6" s="233"/>
      <c r="D6" s="233"/>
      <c r="E6" s="233"/>
      <c r="F6" s="233"/>
      <c r="G6" s="233"/>
      <c r="H6" s="233"/>
      <c r="I6" s="233"/>
      <c r="J6" s="233"/>
      <c r="K6" s="233"/>
      <c r="L6" s="147"/>
    </row>
    <row r="7" spans="1:24">
      <c r="B7" s="235" t="s">
        <v>323</v>
      </c>
      <c r="H7" s="150"/>
      <c r="L7" s="149"/>
      <c r="M7" s="6"/>
      <c r="N7" s="149"/>
      <c r="O7" s="234"/>
      <c r="P7" s="235"/>
      <c r="Q7" s="235"/>
      <c r="R7" s="236"/>
    </row>
    <row r="8" spans="1:24" s="315" customFormat="1">
      <c r="A8" s="294" t="s">
        <v>7</v>
      </c>
      <c r="B8" s="294"/>
      <c r="C8" s="150">
        <v>2.7080957810717843</v>
      </c>
      <c r="D8" s="150">
        <v>6.8314222869831243</v>
      </c>
      <c r="E8" s="150">
        <v>0.54203993348194146</v>
      </c>
      <c r="F8" s="150">
        <v>7.1576227390181879</v>
      </c>
      <c r="G8" s="150">
        <v>3.8660694477935076</v>
      </c>
      <c r="H8" s="150">
        <v>5.1290314484908617</v>
      </c>
      <c r="I8" s="150">
        <v>4.3449456191684499</v>
      </c>
      <c r="J8" s="150">
        <v>2.1668548783072561</v>
      </c>
      <c r="K8" s="150">
        <v>4.3999999939509538</v>
      </c>
      <c r="L8" s="294"/>
      <c r="M8" s="312" t="s">
        <v>99</v>
      </c>
      <c r="N8" s="294"/>
      <c r="O8" s="313"/>
      <c r="P8" s="313"/>
      <c r="Q8" s="313"/>
      <c r="R8" s="313"/>
      <c r="S8" s="314"/>
      <c r="T8" s="314"/>
      <c r="U8" s="314"/>
      <c r="V8" s="314"/>
      <c r="W8" s="314"/>
      <c r="X8" s="314"/>
    </row>
    <row r="9" spans="1:24" s="315" customFormat="1">
      <c r="A9" s="294" t="s">
        <v>8</v>
      </c>
      <c r="B9" s="294"/>
      <c r="C9" s="150">
        <v>1.2133833684574435</v>
      </c>
      <c r="D9" s="150">
        <v>5.515224065788038</v>
      </c>
      <c r="E9" s="150">
        <v>-0.88264484290317968</v>
      </c>
      <c r="F9" s="150">
        <v>5.8717312661501264</v>
      </c>
      <c r="G9" s="150">
        <v>2.8376925225676253</v>
      </c>
      <c r="H9" s="150">
        <v>4.0983546695845252</v>
      </c>
      <c r="I9" s="150">
        <v>3.3318878947105945</v>
      </c>
      <c r="J9" s="150">
        <v>1.1844812737078714</v>
      </c>
      <c r="K9" s="150">
        <v>3.6030534291116023</v>
      </c>
      <c r="L9" s="294"/>
      <c r="M9" s="312" t="s">
        <v>100</v>
      </c>
      <c r="N9" s="294"/>
      <c r="O9" s="313"/>
      <c r="P9" s="313"/>
      <c r="Q9" s="313"/>
      <c r="R9" s="313"/>
      <c r="S9" s="314"/>
      <c r="T9" s="314"/>
      <c r="U9" s="314"/>
      <c r="V9" s="314"/>
      <c r="W9" s="314"/>
      <c r="X9" s="314"/>
    </row>
    <row r="10" spans="1:24" s="315" customFormat="1">
      <c r="A10" s="294" t="s">
        <v>486</v>
      </c>
      <c r="B10" s="294"/>
      <c r="C10" s="150"/>
      <c r="D10" s="150"/>
      <c r="E10" s="150"/>
      <c r="F10" s="150"/>
      <c r="G10" s="150"/>
      <c r="H10" s="150"/>
      <c r="I10" s="150"/>
      <c r="J10" s="150"/>
      <c r="K10" s="150"/>
      <c r="L10" s="294"/>
      <c r="M10" s="312" t="s">
        <v>486</v>
      </c>
      <c r="N10" s="294"/>
      <c r="O10" s="313"/>
      <c r="P10" s="313"/>
      <c r="Q10" s="313"/>
      <c r="R10" s="313"/>
      <c r="S10" s="314"/>
      <c r="T10" s="314"/>
      <c r="U10" s="314"/>
      <c r="V10" s="314"/>
      <c r="W10" s="314"/>
      <c r="X10" s="314"/>
    </row>
    <row r="11" spans="1:24" s="315" customFormat="1">
      <c r="A11" s="294" t="s">
        <v>49</v>
      </c>
      <c r="B11" s="294"/>
      <c r="C11" s="150"/>
      <c r="D11" s="150"/>
      <c r="E11" s="150"/>
      <c r="F11" s="150"/>
      <c r="G11" s="150"/>
      <c r="H11" s="150"/>
      <c r="I11" s="150"/>
      <c r="J11" s="150"/>
      <c r="K11" s="150"/>
      <c r="L11" s="294"/>
      <c r="M11" s="312" t="s">
        <v>101</v>
      </c>
      <c r="N11" s="294"/>
      <c r="O11" s="313"/>
      <c r="P11" s="313"/>
      <c r="Q11" s="313"/>
      <c r="R11" s="313"/>
      <c r="S11" s="314"/>
      <c r="T11" s="314"/>
      <c r="U11" s="314"/>
      <c r="V11" s="314"/>
      <c r="W11" s="314"/>
      <c r="X11" s="314"/>
    </row>
    <row r="12" spans="1:24">
      <c r="A12" s="149" t="s">
        <v>328</v>
      </c>
      <c r="B12" s="149"/>
      <c r="C12" s="287">
        <v>-3.8235294117647034</v>
      </c>
      <c r="D12" s="287">
        <v>3.5588907951070281</v>
      </c>
      <c r="E12" s="287">
        <v>0.9929279468917418</v>
      </c>
      <c r="F12" s="287">
        <v>-4.970760233918126</v>
      </c>
      <c r="G12" s="287">
        <v>5.2307692307692388</v>
      </c>
      <c r="H12" s="287">
        <v>5.555555555555558</v>
      </c>
      <c r="I12" s="287">
        <v>-4.9861495844875314</v>
      </c>
      <c r="J12" s="287">
        <v>5.3034673469387839</v>
      </c>
      <c r="K12" s="287">
        <v>7.9</v>
      </c>
      <c r="L12" s="149"/>
      <c r="M12" s="6" t="s">
        <v>329</v>
      </c>
      <c r="N12" s="149"/>
      <c r="O12" s="238"/>
      <c r="P12" s="238"/>
      <c r="Q12" s="238"/>
      <c r="R12" s="238"/>
      <c r="S12" s="151"/>
      <c r="T12" s="151"/>
      <c r="U12" s="151"/>
      <c r="V12" s="151"/>
      <c r="W12" s="151"/>
      <c r="X12" s="151"/>
    </row>
    <row r="13" spans="1:24">
      <c r="A13" s="149" t="s">
        <v>278</v>
      </c>
      <c r="B13" s="149"/>
      <c r="C13" s="287">
        <v>-8.2608695652173871</v>
      </c>
      <c r="D13" s="287">
        <v>0.25742099526064877</v>
      </c>
      <c r="E13" s="287">
        <v>29.997113690629828</v>
      </c>
      <c r="F13" s="287">
        <v>15.272727272727282</v>
      </c>
      <c r="G13" s="287">
        <v>7.5709779179810699</v>
      </c>
      <c r="H13" s="287">
        <v>18.181818181818187</v>
      </c>
      <c r="I13" s="287">
        <v>4.7146401985111552</v>
      </c>
      <c r="J13" s="287">
        <v>-12.322274881516593</v>
      </c>
      <c r="K13" s="287">
        <v>-2.2999999999999998</v>
      </c>
      <c r="L13" s="149"/>
      <c r="M13" s="6" t="s">
        <v>288</v>
      </c>
      <c r="N13" s="149"/>
      <c r="O13" s="238"/>
      <c r="P13" s="238"/>
      <c r="Q13" s="238"/>
      <c r="R13" s="238"/>
      <c r="S13" s="151"/>
      <c r="T13" s="151"/>
      <c r="U13" s="151"/>
      <c r="V13" s="151"/>
      <c r="W13" s="151"/>
      <c r="X13" s="151"/>
    </row>
    <row r="14" spans="1:24">
      <c r="A14" s="149" t="s">
        <v>279</v>
      </c>
      <c r="B14" s="149"/>
      <c r="C14" s="150">
        <v>-3.6956521739130443</v>
      </c>
      <c r="D14" s="150">
        <v>5.5399042437923152</v>
      </c>
      <c r="E14" s="150">
        <v>10.792238642988018</v>
      </c>
      <c r="F14" s="150">
        <v>10.231660231660221</v>
      </c>
      <c r="G14" s="150">
        <v>1.7513134851138368</v>
      </c>
      <c r="H14" s="150">
        <v>-2.2375215146299476</v>
      </c>
      <c r="I14" s="150">
        <v>-2.6408450704225372</v>
      </c>
      <c r="J14" s="150">
        <v>-0.72332730560579206</v>
      </c>
      <c r="K14" s="150">
        <v>4.5999999999999996</v>
      </c>
      <c r="L14" s="149"/>
      <c r="M14" s="6" t="s">
        <v>289</v>
      </c>
      <c r="N14" s="149"/>
      <c r="O14" s="238"/>
      <c r="P14" s="238"/>
      <c r="Q14" s="238"/>
      <c r="R14" s="238"/>
      <c r="S14" s="151"/>
      <c r="T14" s="151"/>
      <c r="U14" s="151"/>
      <c r="V14" s="151"/>
      <c r="W14" s="151"/>
      <c r="X14" s="151"/>
    </row>
    <row r="15" spans="1:24">
      <c r="A15" s="149" t="s">
        <v>280</v>
      </c>
      <c r="B15" s="149"/>
      <c r="C15" s="150">
        <v>11.578947368421044</v>
      </c>
      <c r="D15" s="150">
        <v>-1.292452830188684</v>
      </c>
      <c r="E15" s="150">
        <v>9.9111153588836931</v>
      </c>
      <c r="F15" s="150">
        <v>3.4782608695652195</v>
      </c>
      <c r="G15" s="150">
        <v>8.4033613445378066</v>
      </c>
      <c r="H15" s="150">
        <v>6.3000000000000167</v>
      </c>
      <c r="I15" s="150">
        <v>7.1998949878579577</v>
      </c>
      <c r="J15" s="150">
        <v>6.3999999999999835</v>
      </c>
      <c r="K15" s="150">
        <v>6.2</v>
      </c>
      <c r="L15" s="149"/>
      <c r="M15" s="6" t="s">
        <v>290</v>
      </c>
      <c r="N15" s="149"/>
      <c r="O15" s="238"/>
      <c r="P15" s="238"/>
      <c r="Q15" s="238"/>
      <c r="R15" s="238"/>
      <c r="S15" s="151"/>
      <c r="T15" s="151"/>
      <c r="U15" s="151"/>
      <c r="V15" s="151"/>
      <c r="W15" s="151"/>
      <c r="X15" s="151"/>
    </row>
    <row r="16" spans="1:24">
      <c r="A16" s="149" t="s">
        <v>281</v>
      </c>
      <c r="B16" s="149"/>
      <c r="C16" s="150">
        <v>0.61728395061728669</v>
      </c>
      <c r="D16" s="150">
        <v>16.993865030674836</v>
      </c>
      <c r="E16" s="150">
        <v>10.12060828526482</v>
      </c>
      <c r="F16" s="150">
        <v>8.5714285714285623</v>
      </c>
      <c r="G16" s="150">
        <v>5.2631578947368363</v>
      </c>
      <c r="H16" s="150">
        <v>15.416666666666657</v>
      </c>
      <c r="I16" s="150">
        <v>4.3321299638989119</v>
      </c>
      <c r="J16" s="150">
        <v>7.2664359861591699</v>
      </c>
      <c r="K16" s="150">
        <v>9.6</v>
      </c>
      <c r="L16" s="149"/>
      <c r="M16" s="6" t="s">
        <v>291</v>
      </c>
      <c r="N16" s="149"/>
      <c r="O16" s="238"/>
      <c r="P16" s="238"/>
      <c r="Q16" s="238"/>
      <c r="R16" s="238"/>
      <c r="S16" s="151"/>
      <c r="T16" s="151"/>
      <c r="U16" s="151"/>
      <c r="V16" s="151"/>
      <c r="W16" s="151"/>
      <c r="X16" s="151"/>
    </row>
    <row r="17" spans="1:24">
      <c r="A17" s="149" t="s">
        <v>282</v>
      </c>
      <c r="B17" s="149"/>
      <c r="C17" s="150"/>
      <c r="D17" s="150"/>
      <c r="E17" s="150"/>
      <c r="F17" s="150"/>
      <c r="G17" s="150"/>
      <c r="H17" s="150"/>
      <c r="L17" s="149"/>
      <c r="M17" s="6" t="s">
        <v>292</v>
      </c>
      <c r="N17" s="149"/>
      <c r="O17" s="238"/>
      <c r="P17" s="238"/>
      <c r="Q17" s="238"/>
      <c r="R17" s="238"/>
    </row>
    <row r="18" spans="1:24">
      <c r="A18" s="149" t="s">
        <v>283</v>
      </c>
      <c r="B18" s="149"/>
      <c r="C18" s="150">
        <v>8.5450346420323342</v>
      </c>
      <c r="D18" s="150">
        <v>32.042553191489361</v>
      </c>
      <c r="E18" s="150">
        <v>8.9268449887205836</v>
      </c>
      <c r="F18" s="150">
        <v>11.686390532544388</v>
      </c>
      <c r="G18" s="150">
        <v>7.1523178807947119</v>
      </c>
      <c r="H18" s="150">
        <v>9.2707045735475937</v>
      </c>
      <c r="I18" s="150">
        <v>15.7239819004525</v>
      </c>
      <c r="J18" s="150">
        <v>7.9450635386119295</v>
      </c>
      <c r="K18" s="150">
        <v>7.1</v>
      </c>
      <c r="L18" s="149"/>
      <c r="M18" s="6" t="s">
        <v>293</v>
      </c>
      <c r="N18" s="149"/>
      <c r="O18" s="238"/>
      <c r="P18" s="238"/>
      <c r="Q18" s="238"/>
      <c r="R18" s="238"/>
      <c r="S18" s="151"/>
      <c r="T18" s="151"/>
      <c r="U18" s="151"/>
      <c r="V18" s="151"/>
      <c r="W18" s="151"/>
      <c r="X18" s="151"/>
    </row>
    <row r="19" spans="1:24">
      <c r="A19" s="149" t="s">
        <v>284</v>
      </c>
      <c r="B19" s="149"/>
      <c r="C19" s="150">
        <v>12.304250559284124</v>
      </c>
      <c r="D19" s="150">
        <v>3.0019920318725246</v>
      </c>
      <c r="E19" s="150">
        <v>7.7223586748409234</v>
      </c>
      <c r="F19" s="150">
        <v>7.8994614003590646</v>
      </c>
      <c r="G19" s="150">
        <v>-1.830282861896837</v>
      </c>
      <c r="H19" s="150">
        <v>2.7118644067796627</v>
      </c>
      <c r="I19" s="150">
        <v>2.64026402640265</v>
      </c>
      <c r="J19" s="150">
        <v>0</v>
      </c>
      <c r="K19" s="150">
        <v>8.5</v>
      </c>
      <c r="L19" s="149"/>
      <c r="M19" s="6" t="s">
        <v>294</v>
      </c>
      <c r="N19" s="149"/>
      <c r="O19" s="238"/>
      <c r="P19" s="238"/>
      <c r="Q19" s="238"/>
      <c r="R19" s="238"/>
      <c r="S19" s="151"/>
      <c r="T19" s="151"/>
      <c r="U19" s="151"/>
      <c r="V19" s="151"/>
      <c r="W19" s="151"/>
      <c r="X19" s="151"/>
    </row>
    <row r="20" spans="1:24">
      <c r="A20" s="149" t="s">
        <v>285</v>
      </c>
      <c r="B20" s="149"/>
      <c r="C20" s="150"/>
      <c r="D20" s="150"/>
      <c r="E20" s="150"/>
      <c r="F20" s="150"/>
      <c r="G20" s="150"/>
      <c r="H20" s="150"/>
      <c r="L20" s="149"/>
      <c r="M20" s="6" t="s">
        <v>295</v>
      </c>
      <c r="N20" s="149"/>
      <c r="O20" s="238"/>
      <c r="P20" s="238"/>
      <c r="Q20" s="238"/>
      <c r="R20" s="238"/>
      <c r="S20" s="151"/>
      <c r="T20" s="151"/>
      <c r="U20" s="151"/>
      <c r="V20" s="151"/>
      <c r="W20" s="151"/>
      <c r="X20" s="151"/>
    </row>
    <row r="21" spans="1:24">
      <c r="A21" s="149" t="s">
        <v>286</v>
      </c>
      <c r="B21" s="149"/>
      <c r="C21" s="150">
        <v>3.2904148783977183</v>
      </c>
      <c r="D21" s="150">
        <v>2.4783431994459981</v>
      </c>
      <c r="E21" s="150">
        <v>5.2854032116012473</v>
      </c>
      <c r="F21" s="150">
        <v>4.3645699614890843</v>
      </c>
      <c r="G21" s="150">
        <v>1.7153628536285437</v>
      </c>
      <c r="H21" s="150">
        <v>1.5785917797040749</v>
      </c>
      <c r="I21" s="150">
        <v>3.0952380952380842</v>
      </c>
      <c r="J21" s="150">
        <v>2.100000000000013</v>
      </c>
      <c r="K21" s="150">
        <v>3.2</v>
      </c>
      <c r="L21" s="149"/>
      <c r="M21" s="6" t="s">
        <v>296</v>
      </c>
      <c r="N21" s="149"/>
      <c r="O21" s="238"/>
      <c r="P21" s="238"/>
      <c r="Q21" s="238"/>
      <c r="R21" s="238"/>
      <c r="S21" s="151"/>
      <c r="T21" s="151"/>
      <c r="U21" s="151"/>
      <c r="V21" s="151"/>
      <c r="W21" s="151"/>
      <c r="X21" s="151"/>
    </row>
    <row r="22" spans="1:24">
      <c r="A22" s="149" t="s">
        <v>287</v>
      </c>
      <c r="B22" s="149"/>
      <c r="C22" s="150">
        <v>0.16094032549729409</v>
      </c>
      <c r="D22" s="150">
        <v>0.678835147773027</v>
      </c>
      <c r="E22" s="150">
        <v>6.2763382049668692E-2</v>
      </c>
      <c r="F22" s="150">
        <v>4.6594982078853153</v>
      </c>
      <c r="G22" s="150">
        <v>4.0034246575342491</v>
      </c>
      <c r="H22" s="150">
        <v>0.1014192103790057</v>
      </c>
      <c r="I22" s="150">
        <v>1.1519812630346182</v>
      </c>
      <c r="J22" s="150">
        <v>1.1565853658536573</v>
      </c>
      <c r="K22" s="150">
        <v>4.0999999999999996</v>
      </c>
      <c r="L22" s="149"/>
      <c r="M22" s="6" t="s">
        <v>297</v>
      </c>
      <c r="N22" s="149"/>
      <c r="O22" s="238"/>
      <c r="P22" s="238"/>
      <c r="Q22" s="238"/>
      <c r="R22" s="238"/>
      <c r="S22" s="151"/>
      <c r="T22" s="151"/>
      <c r="U22" s="151"/>
      <c r="V22" s="151"/>
      <c r="W22" s="151"/>
      <c r="X22" s="151"/>
    </row>
    <row r="23" spans="1:24">
      <c r="A23" s="152"/>
      <c r="C23" s="150"/>
      <c r="D23" s="150"/>
      <c r="E23" s="150"/>
      <c r="F23" s="150"/>
      <c r="G23" s="150"/>
      <c r="H23" s="150"/>
      <c r="L23" s="149"/>
      <c r="M23" s="6"/>
      <c r="N23" s="149"/>
      <c r="O23" s="237"/>
      <c r="P23" s="237"/>
      <c r="Q23" s="237"/>
      <c r="R23" s="237"/>
      <c r="S23" s="151"/>
      <c r="T23" s="151"/>
      <c r="U23" s="151"/>
      <c r="V23" s="151"/>
      <c r="W23" s="151"/>
      <c r="X23" s="151"/>
    </row>
    <row r="24" spans="1:24" s="315" customFormat="1">
      <c r="A24" s="294" t="s">
        <v>0</v>
      </c>
      <c r="B24" s="235" t="s">
        <v>324</v>
      </c>
      <c r="C24" s="150"/>
      <c r="D24" s="150"/>
      <c r="E24" s="150"/>
      <c r="F24" s="150"/>
      <c r="G24" s="150"/>
      <c r="H24" s="150"/>
      <c r="I24" s="150"/>
      <c r="J24" s="150"/>
      <c r="K24" s="150"/>
      <c r="L24" s="294"/>
      <c r="M24" s="312" t="s">
        <v>102</v>
      </c>
      <c r="N24" s="294"/>
      <c r="O24" s="313"/>
      <c r="P24" s="239"/>
      <c r="Q24" s="239"/>
      <c r="R24" s="240"/>
      <c r="S24" s="314"/>
      <c r="T24" s="314"/>
      <c r="U24" s="314"/>
      <c r="V24" s="314"/>
      <c r="W24" s="314"/>
      <c r="X24" s="314"/>
    </row>
    <row r="25" spans="1:24">
      <c r="A25" s="149" t="s">
        <v>376</v>
      </c>
      <c r="B25" s="149"/>
      <c r="C25" s="153">
        <v>-131</v>
      </c>
      <c r="D25" s="153">
        <v>-159</v>
      </c>
      <c r="E25" s="153">
        <v>-136.88</v>
      </c>
      <c r="F25" s="153">
        <v>-99.7</v>
      </c>
      <c r="G25" s="153">
        <v>221.3</v>
      </c>
      <c r="H25" s="153">
        <v>335.3</v>
      </c>
      <c r="I25" s="153">
        <v>344</v>
      </c>
      <c r="J25" s="153">
        <v>209.5</v>
      </c>
      <c r="K25" s="153">
        <v>692.2</v>
      </c>
      <c r="L25" s="149"/>
      <c r="M25" s="6" t="s">
        <v>335</v>
      </c>
      <c r="N25" s="149"/>
      <c r="O25" s="237"/>
      <c r="P25" s="237"/>
      <c r="Q25" s="237"/>
      <c r="R25" s="237"/>
      <c r="S25" s="151"/>
      <c r="T25" s="151"/>
      <c r="U25" s="151"/>
      <c r="V25" s="151"/>
      <c r="W25" s="151"/>
      <c r="X25" s="151"/>
    </row>
    <row r="26" spans="1:24">
      <c r="A26" s="149" t="s">
        <v>1</v>
      </c>
      <c r="B26" s="149"/>
      <c r="C26" s="153">
        <v>47.4</v>
      </c>
      <c r="D26" s="153">
        <v>29.8</v>
      </c>
      <c r="E26" s="153">
        <v>42.1</v>
      </c>
      <c r="F26" s="153">
        <v>69.5</v>
      </c>
      <c r="G26" s="153">
        <v>271.89999999999998</v>
      </c>
      <c r="H26" s="153">
        <v>314.2</v>
      </c>
      <c r="I26" s="153">
        <v>358.4</v>
      </c>
      <c r="J26" s="153">
        <v>108.8</v>
      </c>
      <c r="K26" s="153">
        <v>625.70000000000005</v>
      </c>
      <c r="L26" s="149"/>
      <c r="M26" s="6" t="s">
        <v>336</v>
      </c>
      <c r="N26" s="149"/>
      <c r="O26" s="237"/>
      <c r="P26" s="237"/>
      <c r="Q26" s="237"/>
      <c r="R26" s="237"/>
      <c r="S26" s="151"/>
      <c r="T26" s="151"/>
      <c r="U26" s="151"/>
      <c r="V26" s="151"/>
      <c r="W26" s="151"/>
      <c r="X26" s="151"/>
    </row>
    <row r="27" spans="1:24">
      <c r="A27" s="149" t="s">
        <v>50</v>
      </c>
      <c r="B27" s="149"/>
      <c r="C27" s="153">
        <v>369.3</v>
      </c>
      <c r="D27" s="153">
        <v>487.8</v>
      </c>
      <c r="E27" s="153">
        <v>782.2</v>
      </c>
      <c r="F27" s="153">
        <v>997.4</v>
      </c>
      <c r="G27" s="153">
        <v>1174.5</v>
      </c>
      <c r="H27" s="153">
        <v>1359</v>
      </c>
      <c r="I27" s="153">
        <v>1708.1</v>
      </c>
      <c r="J27" s="153">
        <v>1404.3</v>
      </c>
      <c r="K27" s="153">
        <v>2068.5</v>
      </c>
      <c r="L27" s="149"/>
      <c r="M27" s="6" t="s">
        <v>337</v>
      </c>
      <c r="N27" s="149"/>
      <c r="O27" s="237"/>
      <c r="P27" s="237"/>
      <c r="Q27" s="237"/>
      <c r="R27" s="237"/>
      <c r="S27" s="151"/>
      <c r="T27" s="151"/>
      <c r="U27" s="151"/>
      <c r="V27" s="151"/>
      <c r="W27" s="151"/>
      <c r="X27" s="151"/>
    </row>
    <row r="28" spans="1:24" s="149" customFormat="1">
      <c r="A28" s="149" t="s">
        <v>51</v>
      </c>
      <c r="C28" s="153">
        <v>321.89999999999998</v>
      </c>
      <c r="D28" s="153">
        <v>458</v>
      </c>
      <c r="E28" s="153">
        <v>740.1</v>
      </c>
      <c r="F28" s="153">
        <v>927.9</v>
      </c>
      <c r="G28" s="153">
        <v>902.6</v>
      </c>
      <c r="H28" s="153">
        <v>1044.8</v>
      </c>
      <c r="I28" s="153">
        <v>1349.7</v>
      </c>
      <c r="J28" s="153">
        <v>1295.5</v>
      </c>
      <c r="K28" s="153">
        <v>1442.8</v>
      </c>
      <c r="M28" s="6" t="s">
        <v>338</v>
      </c>
      <c r="O28" s="237"/>
      <c r="P28" s="237"/>
      <c r="Q28" s="237"/>
      <c r="R28" s="237"/>
      <c r="S28" s="151"/>
      <c r="T28" s="151"/>
      <c r="U28" s="151"/>
      <c r="V28" s="151"/>
      <c r="W28" s="151"/>
      <c r="X28" s="151"/>
    </row>
    <row r="29" spans="1:24" s="149" customFormat="1">
      <c r="A29" s="149" t="s">
        <v>2</v>
      </c>
      <c r="C29" s="153">
        <v>-127.6</v>
      </c>
      <c r="D29" s="153">
        <v>-135.6</v>
      </c>
      <c r="E29" s="153">
        <v>-129.78</v>
      </c>
      <c r="F29" s="153">
        <v>-150.79999999999998</v>
      </c>
      <c r="G29" s="153">
        <v>-32.700000000000017</v>
      </c>
      <c r="H29" s="153">
        <v>-64.499999999999972</v>
      </c>
      <c r="I29" s="153">
        <v>-122.5</v>
      </c>
      <c r="J29" s="153">
        <v>1.3999999999999773</v>
      </c>
      <c r="K29" s="153">
        <v>-17</v>
      </c>
      <c r="M29" s="6" t="s">
        <v>339</v>
      </c>
      <c r="O29" s="237"/>
      <c r="P29" s="237"/>
      <c r="Q29" s="237"/>
      <c r="R29" s="237"/>
      <c r="S29" s="151"/>
      <c r="T29" s="151"/>
      <c r="U29" s="151"/>
      <c r="V29" s="151"/>
      <c r="W29" s="151"/>
      <c r="X29" s="151"/>
    </row>
    <row r="30" spans="1:24">
      <c r="A30" s="149" t="s">
        <v>3</v>
      </c>
      <c r="B30" s="149"/>
      <c r="C30" s="153">
        <v>-42.3</v>
      </c>
      <c r="D30" s="153">
        <v>-48.5</v>
      </c>
      <c r="E30" s="153">
        <v>-62.9</v>
      </c>
      <c r="F30" s="153">
        <v>-40.5</v>
      </c>
      <c r="G30" s="153">
        <v>-53.8</v>
      </c>
      <c r="H30" s="153">
        <v>8.1999999999999993</v>
      </c>
      <c r="I30" s="153">
        <v>20.7</v>
      </c>
      <c r="J30" s="153">
        <v>5.3</v>
      </c>
      <c r="K30" s="153">
        <v>-3</v>
      </c>
      <c r="L30" s="149"/>
      <c r="M30" s="6" t="s">
        <v>340</v>
      </c>
      <c r="N30" s="149"/>
      <c r="O30" s="237"/>
      <c r="P30" s="237"/>
      <c r="Q30" s="237"/>
      <c r="R30" s="237"/>
      <c r="S30" s="151"/>
      <c r="T30" s="151"/>
      <c r="U30" s="151"/>
      <c r="V30" s="151"/>
      <c r="W30" s="151"/>
      <c r="X30" s="151"/>
    </row>
    <row r="31" spans="1:24">
      <c r="A31" s="149" t="s">
        <v>4</v>
      </c>
      <c r="B31" s="149"/>
      <c r="C31" s="153">
        <v>-8.5</v>
      </c>
      <c r="D31" s="153">
        <v>-4.7</v>
      </c>
      <c r="E31" s="153">
        <v>13.7</v>
      </c>
      <c r="F31" s="153">
        <v>22.1</v>
      </c>
      <c r="G31" s="153">
        <v>35.9</v>
      </c>
      <c r="H31" s="153">
        <v>77.400000000000006</v>
      </c>
      <c r="I31" s="153">
        <v>87.4</v>
      </c>
      <c r="J31" s="153">
        <v>94</v>
      </c>
      <c r="K31" s="153">
        <v>86.5</v>
      </c>
      <c r="L31" s="149"/>
      <c r="M31" s="6" t="s">
        <v>341</v>
      </c>
      <c r="N31" s="149"/>
      <c r="O31" s="237"/>
      <c r="P31" s="237"/>
      <c r="Q31" s="237"/>
      <c r="R31" s="237"/>
      <c r="S31" s="151"/>
      <c r="T31" s="151"/>
      <c r="U31" s="151"/>
      <c r="V31" s="151"/>
      <c r="W31" s="151"/>
      <c r="X31" s="151"/>
    </row>
    <row r="32" spans="1:24">
      <c r="A32" s="149" t="s">
        <v>377</v>
      </c>
      <c r="B32" s="149"/>
      <c r="C32" s="153">
        <v>111.92799999999998</v>
      </c>
      <c r="D32" s="153">
        <v>166.15700000000001</v>
      </c>
      <c r="E32" s="153">
        <v>174.88</v>
      </c>
      <c r="F32" s="153">
        <v>123.2</v>
      </c>
      <c r="G32" s="153">
        <v>-124.9</v>
      </c>
      <c r="H32" s="153">
        <v>-160.4</v>
      </c>
      <c r="I32" s="153">
        <v>-291.8</v>
      </c>
      <c r="J32" s="153">
        <v>-16.395199999999996</v>
      </c>
      <c r="K32" s="153">
        <v>-657.99999999999989</v>
      </c>
      <c r="L32" s="149"/>
      <c r="M32" s="6" t="s">
        <v>342</v>
      </c>
      <c r="N32" s="149"/>
      <c r="O32" s="237"/>
      <c r="T32" s="151"/>
      <c r="U32" s="151"/>
      <c r="V32" s="151"/>
      <c r="W32" s="151"/>
      <c r="X32" s="151"/>
    </row>
    <row r="33" spans="1:24">
      <c r="A33" s="149" t="s">
        <v>380</v>
      </c>
      <c r="B33" s="149"/>
      <c r="C33" s="153">
        <v>-73.599999999999994</v>
      </c>
      <c r="D33" s="153">
        <v>-76.099999999999994</v>
      </c>
      <c r="E33" s="153">
        <v>-37.299999999999997</v>
      </c>
      <c r="F33" s="153">
        <v>28</v>
      </c>
      <c r="G33" s="153">
        <v>-163.4</v>
      </c>
      <c r="H33" s="153">
        <v>-246.7</v>
      </c>
      <c r="I33" s="153">
        <v>-233.6</v>
      </c>
      <c r="J33" s="153">
        <v>-93.4</v>
      </c>
      <c r="K33" s="153">
        <v>-255.7</v>
      </c>
      <c r="L33" s="149"/>
      <c r="M33" s="6" t="s">
        <v>343</v>
      </c>
      <c r="N33" s="149"/>
      <c r="O33" s="237"/>
      <c r="P33" s="237"/>
      <c r="Q33" s="237"/>
      <c r="R33" s="237"/>
      <c r="S33" s="151"/>
      <c r="T33" s="151"/>
      <c r="U33" s="151"/>
      <c r="V33" s="151"/>
      <c r="W33" s="151"/>
      <c r="X33" s="151"/>
    </row>
    <row r="34" spans="1:24">
      <c r="A34" s="149" t="s">
        <v>301</v>
      </c>
      <c r="B34" s="149"/>
      <c r="C34" s="153">
        <v>185.52799999999996</v>
      </c>
      <c r="D34" s="153">
        <v>242.25700000000001</v>
      </c>
      <c r="E34" s="153">
        <v>212.18</v>
      </c>
      <c r="F34" s="153">
        <v>95.2</v>
      </c>
      <c r="G34" s="153">
        <v>38.5</v>
      </c>
      <c r="H34" s="153">
        <v>86.299999999999983</v>
      </c>
      <c r="I34" s="153">
        <v>-58.200000000000017</v>
      </c>
      <c r="J34" s="153">
        <v>77.004800000000017</v>
      </c>
      <c r="K34" s="153">
        <v>-402.2999999999999</v>
      </c>
      <c r="L34" s="149"/>
      <c r="M34" s="6" t="s">
        <v>302</v>
      </c>
      <c r="N34" s="149"/>
      <c r="O34" s="237"/>
      <c r="P34" s="237"/>
      <c r="Q34" s="237"/>
      <c r="R34" s="237"/>
      <c r="S34" s="151"/>
      <c r="T34" s="151"/>
      <c r="U34" s="151"/>
      <c r="V34" s="151"/>
      <c r="W34" s="151"/>
      <c r="X34" s="151"/>
    </row>
    <row r="35" spans="1:24">
      <c r="A35" s="149" t="s">
        <v>378</v>
      </c>
      <c r="B35" s="149"/>
      <c r="C35" s="153">
        <v>-19.072000000000017</v>
      </c>
      <c r="D35" s="153">
        <v>7.1570000000000107</v>
      </c>
      <c r="E35" s="153">
        <v>38</v>
      </c>
      <c r="F35" s="153">
        <v>23.5</v>
      </c>
      <c r="G35" s="153">
        <v>96.4</v>
      </c>
      <c r="H35" s="153">
        <v>174.9</v>
      </c>
      <c r="I35" s="153">
        <v>52.199999999999989</v>
      </c>
      <c r="J35" s="153">
        <v>193.10480000000001</v>
      </c>
      <c r="K35" s="153">
        <v>34.200000000000159</v>
      </c>
      <c r="L35" s="149"/>
      <c r="M35" s="6" t="s">
        <v>344</v>
      </c>
      <c r="N35" s="149"/>
      <c r="O35" s="241"/>
      <c r="P35" s="241"/>
      <c r="Q35" s="241"/>
      <c r="R35" s="241"/>
      <c r="S35" s="151"/>
      <c r="T35" s="151"/>
      <c r="U35" s="151"/>
      <c r="V35" s="151"/>
      <c r="W35" s="151"/>
      <c r="X35" s="151"/>
    </row>
    <row r="36" spans="1:24">
      <c r="A36" s="149" t="s">
        <v>379</v>
      </c>
      <c r="B36" s="149"/>
      <c r="C36" s="153">
        <v>19.0718</v>
      </c>
      <c r="D36" s="153">
        <v>-7.1566999999999998</v>
      </c>
      <c r="E36" s="153">
        <v>-38</v>
      </c>
      <c r="F36" s="153">
        <v>-23.5</v>
      </c>
      <c r="G36" s="153">
        <v>-96.4</v>
      </c>
      <c r="H36" s="153">
        <v>-174.9</v>
      </c>
      <c r="I36" s="153">
        <v>-52.2</v>
      </c>
      <c r="J36" s="153">
        <v>-193.10499999999999</v>
      </c>
      <c r="K36" s="153">
        <v>-34.200000000000003</v>
      </c>
      <c r="L36" s="149"/>
      <c r="M36" s="6" t="s">
        <v>381</v>
      </c>
      <c r="N36" s="149"/>
      <c r="O36" s="237"/>
      <c r="P36" s="237"/>
      <c r="Q36" s="237"/>
      <c r="R36" s="237"/>
      <c r="S36" s="151"/>
      <c r="T36" s="151"/>
      <c r="U36" s="151"/>
      <c r="V36" s="151"/>
      <c r="W36" s="151"/>
      <c r="X36" s="151"/>
    </row>
    <row r="37" spans="1:24">
      <c r="A37" s="149" t="s">
        <v>486</v>
      </c>
      <c r="B37" s="149"/>
      <c r="C37" s="153"/>
      <c r="D37" s="153"/>
      <c r="E37" s="153"/>
      <c r="F37" s="153"/>
      <c r="G37" s="153"/>
      <c r="H37" s="153"/>
      <c r="I37" s="153"/>
      <c r="J37" s="153"/>
      <c r="K37" s="153"/>
      <c r="L37" s="149"/>
      <c r="M37" s="6" t="s">
        <v>486</v>
      </c>
      <c r="N37" s="149"/>
      <c r="O37" s="237"/>
      <c r="P37" s="238"/>
      <c r="Q37" s="238"/>
      <c r="R37" s="238"/>
      <c r="S37" s="151"/>
      <c r="T37" s="151"/>
      <c r="U37" s="151"/>
      <c r="V37" s="151"/>
      <c r="W37" s="151"/>
      <c r="X37" s="151"/>
    </row>
    <row r="38" spans="1:24" s="319" customFormat="1">
      <c r="A38" s="316" t="s">
        <v>76</v>
      </c>
      <c r="B38" s="316"/>
      <c r="C38" s="385"/>
      <c r="D38" s="385"/>
      <c r="E38" s="385"/>
      <c r="F38" s="385"/>
      <c r="G38" s="385"/>
      <c r="H38" s="385"/>
      <c r="I38" s="385"/>
      <c r="J38" s="385"/>
      <c r="K38" s="385"/>
      <c r="L38" s="316"/>
      <c r="M38" s="5" t="s">
        <v>103</v>
      </c>
      <c r="N38" s="316"/>
      <c r="O38" s="318"/>
      <c r="P38" s="318"/>
      <c r="Q38" s="318"/>
      <c r="R38" s="318"/>
      <c r="S38" s="386"/>
      <c r="T38" s="386"/>
      <c r="U38" s="386"/>
      <c r="V38" s="386"/>
      <c r="W38" s="386"/>
      <c r="X38" s="386"/>
    </row>
    <row r="39" spans="1:24">
      <c r="A39" s="149" t="s">
        <v>372</v>
      </c>
      <c r="B39" s="149"/>
      <c r="C39" s="153">
        <v>69.628</v>
      </c>
      <c r="D39" s="153">
        <v>117.657</v>
      </c>
      <c r="E39" s="153">
        <v>111.98</v>
      </c>
      <c r="F39" s="153">
        <v>82.7</v>
      </c>
      <c r="G39" s="153">
        <v>-178.7</v>
      </c>
      <c r="H39" s="153">
        <v>-152.19999999999999</v>
      </c>
      <c r="I39" s="153">
        <v>-271.10000000000002</v>
      </c>
      <c r="J39" s="153">
        <v>-11.0952</v>
      </c>
      <c r="K39" s="153">
        <v>-661</v>
      </c>
      <c r="L39" s="149"/>
      <c r="M39" s="6" t="s">
        <v>332</v>
      </c>
      <c r="N39" s="149"/>
      <c r="O39" s="237"/>
      <c r="P39" s="237"/>
      <c r="Q39" s="237"/>
      <c r="R39" s="237"/>
    </row>
    <row r="40" spans="1:24">
      <c r="A40" s="149" t="s">
        <v>373</v>
      </c>
      <c r="B40" s="149"/>
      <c r="C40" s="154">
        <f>Sur_7!E9</f>
        <v>372.00599999999997</v>
      </c>
      <c r="D40" s="154">
        <f>Sur_7!F9</f>
        <v>383.185</v>
      </c>
      <c r="E40" s="154">
        <f>Sur_7!G9</f>
        <v>384.17500000000001</v>
      </c>
      <c r="F40" s="154">
        <f>Sur_7!H9</f>
        <v>390.303</v>
      </c>
      <c r="G40" s="154">
        <f>Sur_7!I9</f>
        <v>391.11</v>
      </c>
      <c r="H40" s="154">
        <f>Sur_7!J9</f>
        <v>297.89</v>
      </c>
      <c r="I40" s="154">
        <f>Sur_7!K9</f>
        <v>319.26600000000002</v>
      </c>
      <c r="J40" s="154">
        <f>Sur_7!L9</f>
        <v>269.08999999999997</v>
      </c>
      <c r="K40" s="154">
        <f>Sur_7!M9</f>
        <v>333.93599999999998</v>
      </c>
      <c r="L40" s="149"/>
      <c r="M40" s="6" t="s">
        <v>333</v>
      </c>
      <c r="N40" s="149"/>
      <c r="O40" s="237"/>
      <c r="P40" s="237"/>
      <c r="Q40" s="237"/>
      <c r="R40" s="237"/>
      <c r="S40" s="151"/>
      <c r="T40" s="151"/>
      <c r="U40" s="151"/>
      <c r="V40" s="151"/>
      <c r="W40" s="151"/>
      <c r="X40" s="151"/>
    </row>
    <row r="41" spans="1:24">
      <c r="A41" s="149" t="s">
        <v>486</v>
      </c>
      <c r="B41" s="149"/>
      <c r="C41" s="150"/>
      <c r="D41" s="150"/>
      <c r="E41" s="150"/>
      <c r="F41" s="150"/>
      <c r="G41" s="150"/>
      <c r="H41" s="150"/>
      <c r="L41" s="149"/>
      <c r="M41" s="6" t="s">
        <v>486</v>
      </c>
      <c r="N41" s="149"/>
      <c r="O41" s="237"/>
      <c r="P41" s="237"/>
      <c r="Q41" s="237"/>
      <c r="R41" s="237"/>
      <c r="S41" s="151"/>
      <c r="T41" s="151"/>
      <c r="U41" s="151"/>
      <c r="V41" s="151"/>
      <c r="W41" s="151"/>
      <c r="X41" s="151"/>
    </row>
    <row r="42" spans="1:24" s="315" customFormat="1">
      <c r="A42" s="294" t="s">
        <v>52</v>
      </c>
      <c r="B42" s="235" t="s">
        <v>325</v>
      </c>
      <c r="C42" s="150"/>
      <c r="D42" s="150"/>
      <c r="E42" s="150"/>
      <c r="F42" s="150"/>
      <c r="G42" s="150"/>
      <c r="H42" s="150"/>
      <c r="I42" s="150"/>
      <c r="J42" s="150"/>
      <c r="K42" s="150"/>
      <c r="L42" s="294"/>
      <c r="M42" s="312" t="s">
        <v>104</v>
      </c>
      <c r="N42" s="294"/>
      <c r="O42" s="313"/>
      <c r="P42" s="242"/>
      <c r="Q42" s="313"/>
      <c r="R42" s="243"/>
      <c r="S42" s="314"/>
      <c r="T42" s="314"/>
      <c r="U42" s="314"/>
      <c r="V42" s="314"/>
      <c r="W42" s="314"/>
      <c r="X42" s="314"/>
    </row>
    <row r="43" spans="1:24">
      <c r="A43" s="149" t="s">
        <v>374</v>
      </c>
      <c r="B43" s="149"/>
      <c r="C43" s="150">
        <v>10</v>
      </c>
      <c r="D43" s="150">
        <v>7</v>
      </c>
      <c r="E43" s="150">
        <v>8.3814533188496938</v>
      </c>
      <c r="F43" s="150">
        <v>11.185548061846854</v>
      </c>
      <c r="G43" s="150">
        <v>12.064899071135498</v>
      </c>
      <c r="H43" s="150" t="s">
        <v>78</v>
      </c>
      <c r="I43" s="150" t="s">
        <v>78</v>
      </c>
      <c r="J43" s="150" t="s">
        <v>78</v>
      </c>
      <c r="K43" s="150" t="s">
        <v>78</v>
      </c>
      <c r="L43" s="149"/>
      <c r="M43" s="6" t="s">
        <v>334</v>
      </c>
      <c r="N43" s="149"/>
      <c r="O43" s="237"/>
      <c r="P43" s="237"/>
      <c r="Q43" s="237"/>
      <c r="R43" s="237"/>
      <c r="S43" s="151"/>
      <c r="T43" s="151"/>
      <c r="U43" s="151"/>
      <c r="V43" s="151"/>
      <c r="W43" s="151"/>
      <c r="X43" s="151"/>
    </row>
    <row r="44" spans="1:24">
      <c r="A44" s="149" t="s">
        <v>486</v>
      </c>
      <c r="C44" s="150"/>
      <c r="D44" s="150"/>
      <c r="E44" s="150"/>
      <c r="F44" s="150"/>
      <c r="G44" s="150"/>
      <c r="H44" s="150"/>
      <c r="M44" s="6" t="s">
        <v>486</v>
      </c>
      <c r="O44" s="237"/>
      <c r="P44" s="237"/>
      <c r="Q44" s="237"/>
      <c r="R44" s="237"/>
      <c r="S44" s="151"/>
      <c r="T44" s="151"/>
      <c r="U44" s="151"/>
      <c r="V44" s="151"/>
      <c r="W44" s="151"/>
      <c r="X44" s="151"/>
    </row>
    <row r="45" spans="1:24" s="315" customFormat="1">
      <c r="A45" s="294" t="s">
        <v>5</v>
      </c>
      <c r="B45" s="235" t="s">
        <v>326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294"/>
      <c r="M45" s="312" t="s">
        <v>105</v>
      </c>
      <c r="N45" s="294"/>
      <c r="O45" s="313"/>
      <c r="P45" s="242"/>
      <c r="Q45" s="242"/>
      <c r="R45" s="243"/>
      <c r="S45" s="314"/>
      <c r="T45" s="314"/>
      <c r="U45" s="314"/>
      <c r="V45" s="314"/>
      <c r="W45" s="314"/>
      <c r="X45" s="314"/>
    </row>
    <row r="46" spans="1:24">
      <c r="A46" s="293" t="s">
        <v>490</v>
      </c>
      <c r="B46" s="149"/>
      <c r="C46" s="150"/>
      <c r="D46" s="150"/>
      <c r="E46" s="150"/>
      <c r="F46" s="150"/>
      <c r="G46" s="150"/>
      <c r="H46" s="150"/>
      <c r="L46" s="149"/>
      <c r="M46" s="6" t="s">
        <v>348</v>
      </c>
      <c r="N46" s="149"/>
      <c r="O46" s="237"/>
      <c r="P46" s="237"/>
      <c r="Q46" s="237"/>
      <c r="R46" s="237"/>
      <c r="S46" s="151"/>
      <c r="T46" s="151"/>
      <c r="U46" s="151"/>
      <c r="V46" s="151"/>
      <c r="W46" s="151"/>
      <c r="X46" s="151"/>
    </row>
    <row r="47" spans="1:24">
      <c r="A47" s="149" t="s">
        <v>53</v>
      </c>
      <c r="B47" s="150"/>
      <c r="C47" s="150" t="s">
        <v>10</v>
      </c>
      <c r="D47" s="150" t="s">
        <v>10</v>
      </c>
      <c r="E47" s="150" t="s">
        <v>10</v>
      </c>
      <c r="F47" s="150">
        <v>15.800000000000015</v>
      </c>
      <c r="G47" s="150">
        <v>4.7425440662419271</v>
      </c>
      <c r="H47" s="150">
        <v>8.3234714003944887</v>
      </c>
      <c r="I47" s="150">
        <v>9.4000364166059605</v>
      </c>
      <c r="J47" s="150">
        <v>1.2994632380476823</v>
      </c>
      <c r="K47" s="150">
        <v>10.341463414634134</v>
      </c>
      <c r="L47" s="150"/>
      <c r="M47" s="6" t="s">
        <v>345</v>
      </c>
      <c r="N47" s="150"/>
      <c r="O47" s="237"/>
      <c r="P47" s="237"/>
      <c r="Q47" s="237"/>
      <c r="R47" s="237"/>
      <c r="S47" s="151"/>
      <c r="T47" s="151"/>
      <c r="U47" s="151"/>
      <c r="V47" s="151"/>
      <c r="W47" s="151"/>
      <c r="X47" s="151"/>
    </row>
    <row r="48" spans="1:24">
      <c r="A48" s="293" t="s">
        <v>491</v>
      </c>
      <c r="B48" s="150"/>
      <c r="C48" s="150"/>
      <c r="D48" s="150"/>
      <c r="E48" s="150"/>
      <c r="F48" s="150"/>
      <c r="G48" s="150"/>
      <c r="H48" s="150"/>
      <c r="L48" s="150"/>
      <c r="M48" s="6" t="s">
        <v>346</v>
      </c>
      <c r="N48" s="150"/>
      <c r="O48" s="237"/>
      <c r="P48" s="237"/>
      <c r="Q48" s="237"/>
      <c r="R48" s="237"/>
      <c r="S48" s="151"/>
      <c r="T48" s="151"/>
      <c r="U48" s="151"/>
      <c r="V48" s="151"/>
      <c r="W48" s="151"/>
      <c r="X48" s="151"/>
    </row>
    <row r="49" spans="1:30">
      <c r="A49" s="149" t="s">
        <v>263</v>
      </c>
      <c r="B49" s="149"/>
      <c r="C49" s="150">
        <v>7.7388649562709189</v>
      </c>
      <c r="D49" s="150">
        <v>10.848336351692044</v>
      </c>
      <c r="E49" s="150">
        <v>5.0839313172731826</v>
      </c>
      <c r="F49" s="150">
        <v>-7.0115538212944806E-2</v>
      </c>
      <c r="G49" s="150">
        <v>0.44234289200730803</v>
      </c>
      <c r="H49" s="150">
        <v>4.5558086560371081E-2</v>
      </c>
      <c r="I49" s="150">
        <v>0</v>
      </c>
      <c r="J49" s="150">
        <v>0</v>
      </c>
      <c r="K49" s="150">
        <v>1.5179113539764977E-2</v>
      </c>
      <c r="L49" s="149"/>
      <c r="M49" s="6" t="s">
        <v>347</v>
      </c>
      <c r="N49" s="149"/>
      <c r="O49" s="237"/>
      <c r="P49" s="237"/>
      <c r="Q49" s="237"/>
      <c r="R49" s="237"/>
      <c r="S49" s="151"/>
      <c r="T49" s="151"/>
      <c r="U49" s="151"/>
      <c r="V49" s="151"/>
      <c r="W49" s="151"/>
      <c r="X49" s="151"/>
    </row>
    <row r="50" spans="1:30">
      <c r="A50" s="293" t="s">
        <v>492</v>
      </c>
      <c r="B50" s="149"/>
      <c r="C50" s="150">
        <v>9.0000000000000018</v>
      </c>
      <c r="D50" s="150">
        <v>8.2750000000000004</v>
      </c>
      <c r="E50" s="150">
        <v>8.3416666666666668</v>
      </c>
      <c r="F50" s="150">
        <v>7.9666666666666677</v>
      </c>
      <c r="G50" s="150">
        <v>6.7249999999999988</v>
      </c>
      <c r="H50" s="150">
        <v>6.4166666666666652</v>
      </c>
      <c r="I50" s="150">
        <v>6.3416666666666659</v>
      </c>
      <c r="J50" s="150">
        <v>6.375</v>
      </c>
      <c r="K50" s="150">
        <v>6.1583333333333341</v>
      </c>
      <c r="L50" s="149"/>
      <c r="M50" s="6" t="s">
        <v>349</v>
      </c>
      <c r="N50" s="149"/>
      <c r="O50" s="237"/>
      <c r="S50" s="151"/>
      <c r="T50" s="151"/>
      <c r="U50" s="151"/>
      <c r="V50" s="151"/>
      <c r="W50" s="151"/>
      <c r="X50" s="151"/>
    </row>
    <row r="51" spans="1:30">
      <c r="A51" s="293" t="s">
        <v>493</v>
      </c>
      <c r="B51" s="149"/>
      <c r="C51" s="150">
        <v>22.183333333333337</v>
      </c>
      <c r="D51" s="150">
        <v>21.041666666666668</v>
      </c>
      <c r="E51" s="150">
        <v>20.441666666666666</v>
      </c>
      <c r="F51" s="150">
        <v>18.058333333333334</v>
      </c>
      <c r="G51" s="150">
        <v>15.700000000000001</v>
      </c>
      <c r="H51" s="150">
        <v>13.766666666666666</v>
      </c>
      <c r="I51" s="150">
        <v>12.199999999999998</v>
      </c>
      <c r="J51" s="150">
        <v>11.649999999999999</v>
      </c>
      <c r="K51" s="150">
        <v>11.583333333333334</v>
      </c>
      <c r="L51" s="149"/>
      <c r="M51" s="6" t="s">
        <v>350</v>
      </c>
      <c r="N51" s="149"/>
      <c r="O51" s="237"/>
      <c r="P51" s="237"/>
      <c r="Q51" s="237"/>
      <c r="R51" s="237"/>
      <c r="S51" s="151"/>
      <c r="T51" s="151"/>
      <c r="U51" s="151"/>
      <c r="V51" s="151"/>
      <c r="W51" s="151"/>
      <c r="X51" s="151"/>
    </row>
    <row r="52" spans="1:30">
      <c r="A52" s="149" t="s">
        <v>486</v>
      </c>
      <c r="B52" s="155"/>
      <c r="C52" s="233"/>
      <c r="D52" s="233"/>
      <c r="E52" s="233"/>
      <c r="F52" s="233"/>
      <c r="G52" s="233"/>
      <c r="H52" s="233"/>
      <c r="I52" s="233"/>
      <c r="J52" s="233"/>
      <c r="K52" s="233"/>
      <c r="L52" s="147"/>
      <c r="M52" s="6" t="s">
        <v>486</v>
      </c>
      <c r="N52" s="149"/>
      <c r="O52" s="237"/>
      <c r="P52" s="237"/>
      <c r="Q52" s="237"/>
      <c r="R52" s="237"/>
      <c r="S52" s="151"/>
      <c r="T52" s="151"/>
      <c r="U52" s="151"/>
      <c r="V52" s="151"/>
      <c r="W52" s="151"/>
      <c r="X52" s="151"/>
    </row>
    <row r="53" spans="1:30" s="315" customFormat="1">
      <c r="A53" s="294" t="s">
        <v>47</v>
      </c>
      <c r="B53" s="235" t="s">
        <v>327</v>
      </c>
      <c r="C53" s="150"/>
      <c r="D53" s="150"/>
      <c r="E53" s="150"/>
      <c r="F53" s="150"/>
      <c r="G53" s="150"/>
      <c r="H53" s="150"/>
      <c r="I53" s="150"/>
      <c r="J53" s="150"/>
      <c r="K53" s="150"/>
      <c r="L53" s="313"/>
      <c r="M53" s="312" t="s">
        <v>106</v>
      </c>
      <c r="N53" s="294"/>
      <c r="O53" s="313"/>
      <c r="P53" s="244"/>
      <c r="Q53" s="244"/>
      <c r="R53" s="245"/>
      <c r="S53" s="314"/>
      <c r="T53" s="314"/>
      <c r="U53" s="314"/>
      <c r="V53" s="314"/>
      <c r="W53" s="314"/>
      <c r="X53" s="314"/>
    </row>
    <row r="54" spans="1:30">
      <c r="A54" s="293" t="s">
        <v>364</v>
      </c>
      <c r="B54" s="158"/>
      <c r="C54" s="150">
        <v>30.699154380476269</v>
      </c>
      <c r="D54" s="150">
        <v>31.557872161756805</v>
      </c>
      <c r="E54" s="150">
        <v>37.376214694128009</v>
      </c>
      <c r="F54" s="150">
        <v>37.272652780630352</v>
      </c>
      <c r="G54" s="150">
        <v>39.377135191209931</v>
      </c>
      <c r="H54" s="150">
        <v>46.606057133473492</v>
      </c>
      <c r="I54" s="150">
        <v>37.214503131865129</v>
      </c>
      <c r="J54" s="150">
        <v>49.075010754985072</v>
      </c>
      <c r="K54" s="150">
        <v>42.979145935092966</v>
      </c>
      <c r="L54" s="147"/>
      <c r="M54" s="6" t="s">
        <v>382</v>
      </c>
      <c r="N54" s="149"/>
      <c r="O54" s="237"/>
      <c r="P54" s="237"/>
      <c r="Q54" s="237"/>
      <c r="R54" s="237"/>
      <c r="S54" s="151"/>
      <c r="T54" s="151"/>
      <c r="U54" s="151"/>
      <c r="V54" s="151"/>
      <c r="W54" s="151"/>
      <c r="X54" s="151"/>
    </row>
    <row r="55" spans="1:30">
      <c r="A55" s="149" t="s">
        <v>365</v>
      </c>
      <c r="B55" s="158"/>
      <c r="C55" s="150">
        <v>29.359944504928372</v>
      </c>
      <c r="D55" s="150">
        <v>29.984947487824094</v>
      </c>
      <c r="E55" s="150">
        <v>35.464371052716295</v>
      </c>
      <c r="F55" s="150">
        <v>34.984681232354689</v>
      </c>
      <c r="G55" s="150">
        <v>35.756249196615919</v>
      </c>
      <c r="H55" s="150">
        <v>38.29690795293871</v>
      </c>
      <c r="I55" s="150">
        <v>33.358732955994604</v>
      </c>
      <c r="J55" s="150">
        <v>43.306397906443387</v>
      </c>
      <c r="K55" s="150">
        <v>35.808310131621383</v>
      </c>
      <c r="L55" s="147"/>
      <c r="M55" s="6" t="s">
        <v>383</v>
      </c>
      <c r="N55" s="149"/>
      <c r="O55" s="237"/>
      <c r="S55" s="151"/>
      <c r="T55" s="151"/>
      <c r="U55" s="151"/>
      <c r="V55" s="151"/>
      <c r="W55" s="151"/>
      <c r="X55" s="151"/>
    </row>
    <row r="56" spans="1:30">
      <c r="A56" s="149" t="s">
        <v>366</v>
      </c>
      <c r="B56" s="149"/>
      <c r="C56" s="150">
        <v>24.230770681579923</v>
      </c>
      <c r="D56" s="150">
        <v>25.173648485206375</v>
      </c>
      <c r="E56" s="150">
        <v>29.094843869387571</v>
      </c>
      <c r="F56" s="150">
        <v>27.836100360009659</v>
      </c>
      <c r="G56" s="150">
        <v>28.175019145434693</v>
      </c>
      <c r="H56" s="150">
        <v>30.578456581446694</v>
      </c>
      <c r="I56" s="150">
        <v>27.085205251811818</v>
      </c>
      <c r="J56" s="150">
        <v>31.083626914315932</v>
      </c>
      <c r="K56" s="150">
        <v>25.839472298223797</v>
      </c>
      <c r="L56" s="147"/>
      <c r="M56" s="6" t="s">
        <v>384</v>
      </c>
      <c r="N56" s="149"/>
      <c r="O56" s="237"/>
      <c r="P56" s="237"/>
      <c r="Q56" s="237"/>
      <c r="R56" s="237"/>
      <c r="S56" s="151"/>
      <c r="T56" s="151"/>
      <c r="U56" s="151"/>
      <c r="V56" s="151"/>
      <c r="W56" s="151"/>
      <c r="X56" s="151"/>
    </row>
    <row r="57" spans="1:30">
      <c r="A57" s="149" t="s">
        <v>367</v>
      </c>
      <c r="B57" s="149"/>
      <c r="C57" s="150">
        <v>1.3392098755478958</v>
      </c>
      <c r="D57" s="150">
        <v>1.5729246739327154</v>
      </c>
      <c r="E57" s="150">
        <v>1.9118436414117159</v>
      </c>
      <c r="F57" s="150">
        <v>2.2879715482756677</v>
      </c>
      <c r="G57" s="150">
        <v>3.6208859945940168</v>
      </c>
      <c r="H57" s="150">
        <v>8.3288391075028674</v>
      </c>
      <c r="I57" s="150">
        <v>3.8557701758705267</v>
      </c>
      <c r="J57" s="150">
        <v>5.9190984011123389</v>
      </c>
      <c r="K57" s="150">
        <v>7.1708358034715758</v>
      </c>
      <c r="L57" s="147"/>
      <c r="M57" s="6" t="s">
        <v>351</v>
      </c>
      <c r="N57" s="149"/>
      <c r="O57" s="237"/>
      <c r="P57" s="237"/>
      <c r="Q57" s="237"/>
      <c r="R57" s="237"/>
      <c r="S57" s="151"/>
      <c r="T57" s="151"/>
      <c r="U57" s="151"/>
      <c r="V57" s="151"/>
      <c r="W57" s="151"/>
      <c r="X57" s="151"/>
    </row>
    <row r="58" spans="1:30">
      <c r="A58" s="149" t="s">
        <v>368</v>
      </c>
      <c r="B58" s="149"/>
      <c r="C58" s="150">
        <v>35.734583512536354</v>
      </c>
      <c r="D58" s="150">
        <v>30.749135292370926</v>
      </c>
      <c r="E58" s="150">
        <v>38.470104612667711</v>
      </c>
      <c r="F58" s="150">
        <v>38.108028438954264</v>
      </c>
      <c r="G58" s="150">
        <v>39.967792219078085</v>
      </c>
      <c r="H58" s="150">
        <v>38.592256857460086</v>
      </c>
      <c r="I58" s="150">
        <v>34.923164297843705</v>
      </c>
      <c r="J58" s="150">
        <v>45.379754408527937</v>
      </c>
      <c r="K58" s="150">
        <v>57.641899742191562</v>
      </c>
      <c r="L58" s="147"/>
      <c r="M58" s="6" t="s">
        <v>352</v>
      </c>
      <c r="N58" s="149"/>
      <c r="O58" s="237"/>
      <c r="P58" s="237"/>
      <c r="Q58" s="237"/>
      <c r="R58" s="237"/>
      <c r="S58" s="151"/>
      <c r="T58" s="151"/>
      <c r="U58" s="151"/>
      <c r="V58" s="151"/>
      <c r="W58" s="151"/>
      <c r="X58" s="151"/>
    </row>
    <row r="59" spans="1:30">
      <c r="A59" s="149" t="s">
        <v>369</v>
      </c>
      <c r="B59" s="149"/>
      <c r="C59" s="150">
        <v>32.248173803193339</v>
      </c>
      <c r="D59" s="150">
        <v>27.335991555471178</v>
      </c>
      <c r="E59" s="150">
        <v>33.286446079767899</v>
      </c>
      <c r="F59" s="150">
        <v>31.757577176472839</v>
      </c>
      <c r="G59" s="150">
        <v>33.042847754417025</v>
      </c>
      <c r="H59" s="150">
        <v>32.626208986128248</v>
      </c>
      <c r="I59" s="150">
        <v>27.559275355402452</v>
      </c>
      <c r="J59" s="150">
        <v>35.247060535437321</v>
      </c>
      <c r="K59" s="150">
        <v>41.404314191473404</v>
      </c>
      <c r="L59" s="147"/>
      <c r="M59" s="6" t="s">
        <v>353</v>
      </c>
      <c r="N59" s="149"/>
      <c r="O59" s="237"/>
      <c r="P59" s="237"/>
      <c r="Q59" s="237"/>
      <c r="R59" s="237"/>
      <c r="S59" s="151"/>
      <c r="T59" s="151"/>
      <c r="U59" s="151"/>
      <c r="V59" s="151"/>
      <c r="W59" s="151"/>
      <c r="X59" s="151"/>
    </row>
    <row r="60" spans="1:30">
      <c r="A60" s="149" t="s">
        <v>370</v>
      </c>
      <c r="B60" s="149"/>
      <c r="C60" s="150">
        <v>2.6650276523403127</v>
      </c>
      <c r="D60" s="150">
        <v>2.2617217533673029</v>
      </c>
      <c r="E60" s="150">
        <v>2.2403391124446568</v>
      </c>
      <c r="F60" s="150">
        <v>2.5061269749717199</v>
      </c>
      <c r="G60" s="150">
        <v>2.3083148215536857</v>
      </c>
      <c r="H60" s="150">
        <v>1.9099229159049127</v>
      </c>
      <c r="I60" s="150">
        <v>0.97974488075398636</v>
      </c>
      <c r="J60" s="150">
        <v>1.4714142918019373</v>
      </c>
      <c r="K60" s="150">
        <v>1.3149080577794361</v>
      </c>
      <c r="L60" s="147"/>
      <c r="M60" s="6" t="s">
        <v>354</v>
      </c>
      <c r="N60" s="149"/>
      <c r="O60" s="237"/>
      <c r="P60" s="237"/>
      <c r="Q60" s="237"/>
      <c r="R60" s="237"/>
      <c r="S60" s="151"/>
      <c r="T60" s="151"/>
      <c r="U60" s="151"/>
      <c r="V60" s="151"/>
      <c r="W60" s="151"/>
      <c r="X60" s="151"/>
    </row>
    <row r="61" spans="1:30">
      <c r="A61" s="149" t="s">
        <v>371</v>
      </c>
      <c r="B61" s="149"/>
      <c r="C61" s="150">
        <v>3.298920326766317</v>
      </c>
      <c r="D61" s="150">
        <v>3.0636049204702558</v>
      </c>
      <c r="E61" s="150">
        <v>5.1048196198519014</v>
      </c>
      <c r="F61" s="150">
        <v>6.3504512624814158</v>
      </c>
      <c r="G61" s="150">
        <v>6.9249444646610581</v>
      </c>
      <c r="H61" s="150">
        <v>5.946357944363748</v>
      </c>
      <c r="I61" s="150">
        <v>7.3638889424412532</v>
      </c>
      <c r="J61" s="150">
        <v>10.132693873090615</v>
      </c>
      <c r="K61" s="150">
        <v>15.916503350562708</v>
      </c>
      <c r="L61" s="147"/>
      <c r="M61" s="6" t="s">
        <v>355</v>
      </c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302"/>
      <c r="AB61" s="302"/>
      <c r="AC61" s="302"/>
      <c r="AD61" s="302"/>
    </row>
    <row r="62" spans="1:30">
      <c r="A62" s="149" t="s">
        <v>393</v>
      </c>
      <c r="B62" s="149"/>
      <c r="C62" s="150">
        <v>-5.0354291320600915</v>
      </c>
      <c r="D62" s="150">
        <v>0.80873686938588096</v>
      </c>
      <c r="E62" s="150">
        <v>-1.0938899185396991</v>
      </c>
      <c r="F62" s="150">
        <v>-0.83537565832390892</v>
      </c>
      <c r="G62" s="150">
        <v>-0.59065702786814689</v>
      </c>
      <c r="H62" s="150">
        <v>8.0138002760133951</v>
      </c>
      <c r="I62" s="150">
        <v>2.29133883402142</v>
      </c>
      <c r="J62" s="150">
        <v>3.6952563464571382</v>
      </c>
      <c r="K62" s="150">
        <v>-14.662753807098595</v>
      </c>
      <c r="L62" s="147"/>
      <c r="M62" s="6" t="s">
        <v>394</v>
      </c>
      <c r="N62" s="303"/>
      <c r="O62" s="303"/>
      <c r="P62" s="303"/>
      <c r="Q62" s="303"/>
      <c r="R62" s="303"/>
      <c r="S62" s="303"/>
      <c r="T62" s="303"/>
      <c r="U62" s="303"/>
      <c r="V62" s="303"/>
      <c r="W62" s="303"/>
      <c r="X62" s="303"/>
      <c r="Y62" s="303"/>
      <c r="Z62" s="303"/>
      <c r="AA62" s="303"/>
      <c r="AB62" s="303"/>
      <c r="AC62" s="303"/>
      <c r="AD62" s="303"/>
    </row>
    <row r="63" spans="1:30" ht="12.75">
      <c r="A63" s="149" t="s">
        <v>486</v>
      </c>
      <c r="B63" s="149"/>
      <c r="C63" s="159"/>
      <c r="D63" s="159"/>
      <c r="E63" s="159"/>
      <c r="F63" s="159"/>
      <c r="G63" s="159"/>
      <c r="H63" s="159"/>
      <c r="I63" s="159"/>
      <c r="J63" s="159"/>
      <c r="K63" s="159"/>
      <c r="L63" s="147"/>
      <c r="M63" s="6" t="s">
        <v>486</v>
      </c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3"/>
      <c r="AD63" s="303"/>
    </row>
    <row r="64" spans="1:30" s="319" customFormat="1">
      <c r="A64" s="316" t="s">
        <v>487</v>
      </c>
      <c r="B64" s="155"/>
      <c r="C64" s="317"/>
      <c r="D64" s="317"/>
      <c r="E64" s="317"/>
      <c r="F64" s="317"/>
      <c r="G64" s="317"/>
      <c r="H64" s="317"/>
      <c r="I64" s="317"/>
      <c r="J64" s="317"/>
      <c r="K64" s="317"/>
      <c r="L64" s="318"/>
      <c r="M64" s="5" t="s">
        <v>488</v>
      </c>
      <c r="N64" s="302"/>
      <c r="O64" s="302"/>
      <c r="P64" s="302"/>
      <c r="Q64" s="302"/>
      <c r="R64" s="302"/>
      <c r="S64" s="302"/>
      <c r="T64" s="302"/>
      <c r="U64" s="302"/>
      <c r="V64" s="302"/>
      <c r="W64" s="302"/>
      <c r="X64" s="302"/>
      <c r="Y64" s="302"/>
      <c r="Z64" s="302"/>
      <c r="AA64" s="302"/>
      <c r="AB64" s="302"/>
      <c r="AC64" s="302"/>
      <c r="AD64" s="302"/>
    </row>
    <row r="65" spans="1:30">
      <c r="A65" s="149" t="s">
        <v>385</v>
      </c>
      <c r="B65" s="161"/>
      <c r="C65" s="150">
        <v>32.185097018055025</v>
      </c>
      <c r="D65" s="150">
        <v>30.127710106377549</v>
      </c>
      <c r="E65" s="150">
        <v>38.070982615362681</v>
      </c>
      <c r="F65" s="150">
        <v>35.836551569282442</v>
      </c>
      <c r="G65" s="150">
        <v>36.979656052039374</v>
      </c>
      <c r="H65" s="150">
        <v>37.412239534262341</v>
      </c>
      <c r="I65" s="150">
        <v>36.645619007556363</v>
      </c>
      <c r="J65" s="150">
        <v>46.809868776457705</v>
      </c>
      <c r="K65" s="150">
        <v>49.337185083313898</v>
      </c>
      <c r="L65" s="156"/>
      <c r="M65" s="6" t="s">
        <v>356</v>
      </c>
      <c r="N65" s="303"/>
      <c r="O65" s="303"/>
      <c r="P65" s="303"/>
      <c r="Q65" s="303"/>
      <c r="R65" s="303"/>
      <c r="S65" s="303"/>
      <c r="T65" s="303"/>
      <c r="U65" s="303"/>
      <c r="V65" s="303"/>
      <c r="W65" s="303"/>
      <c r="X65" s="303"/>
      <c r="Y65" s="303"/>
      <c r="Z65" s="303"/>
      <c r="AA65" s="303"/>
      <c r="AB65" s="303"/>
      <c r="AC65" s="303"/>
      <c r="AD65" s="303"/>
    </row>
    <row r="66" spans="1:30">
      <c r="A66" s="149" t="s">
        <v>386</v>
      </c>
      <c r="C66" s="150">
        <v>13.789134307282641</v>
      </c>
      <c r="D66" s="150">
        <v>10.24150102878869</v>
      </c>
      <c r="E66" s="150">
        <v>12.579421992508989</v>
      </c>
      <c r="F66" s="150">
        <v>10.27692170987031</v>
      </c>
      <c r="G66" s="150">
        <v>8.0809236337039305</v>
      </c>
      <c r="H66" s="150">
        <v>2.9708102739676123</v>
      </c>
      <c r="I66" s="150">
        <v>-0.5607459208637936</v>
      </c>
      <c r="J66" s="150">
        <v>2.5888313859217571</v>
      </c>
      <c r="K66" s="150">
        <v>4.3649901940846254</v>
      </c>
      <c r="L66" s="162"/>
      <c r="M66" s="6" t="s">
        <v>357</v>
      </c>
      <c r="N66" s="303"/>
      <c r="O66" s="303"/>
      <c r="P66" s="303"/>
      <c r="Q66" s="303"/>
      <c r="R66" s="303"/>
      <c r="S66" s="303"/>
      <c r="T66" s="303"/>
      <c r="U66" s="303"/>
      <c r="V66" s="303"/>
      <c r="W66" s="303"/>
      <c r="X66" s="303"/>
      <c r="Y66" s="303"/>
      <c r="Z66" s="303"/>
      <c r="AA66" s="303"/>
      <c r="AB66" s="303"/>
      <c r="AC66" s="303"/>
      <c r="AD66" s="303"/>
    </row>
    <row r="67" spans="1:30">
      <c r="A67" s="149" t="s">
        <v>387</v>
      </c>
      <c r="C67" s="150">
        <v>18.315659222601614</v>
      </c>
      <c r="D67" s="150">
        <v>19.565195370060927</v>
      </c>
      <c r="E67" s="150">
        <v>24.999195186095971</v>
      </c>
      <c r="F67" s="150">
        <v>25.180403896149503</v>
      </c>
      <c r="G67" s="150">
        <v>28.519229620295789</v>
      </c>
      <c r="H67" s="150">
        <v>33.900344160233473</v>
      </c>
      <c r="I67" s="150">
        <v>36.572770234971266</v>
      </c>
      <c r="J67" s="150">
        <v>43.359736674521208</v>
      </c>
      <c r="K67" s="150">
        <v>44.042386706464846</v>
      </c>
      <c r="L67" s="162"/>
      <c r="M67" s="6" t="s">
        <v>358</v>
      </c>
      <c r="N67" s="303"/>
      <c r="O67" s="303"/>
      <c r="P67" s="303"/>
      <c r="Q67" s="303"/>
      <c r="R67" s="303"/>
      <c r="S67" s="303"/>
      <c r="T67" s="303"/>
      <c r="U67" s="303"/>
      <c r="V67" s="303"/>
      <c r="W67" s="303"/>
      <c r="X67" s="303"/>
      <c r="Y67" s="303"/>
      <c r="Z67" s="303"/>
      <c r="AA67" s="303"/>
      <c r="AB67" s="303"/>
      <c r="AC67" s="303"/>
      <c r="AD67" s="303"/>
    </row>
    <row r="68" spans="1:30">
      <c r="A68" s="149" t="s">
        <v>388</v>
      </c>
      <c r="C68" s="150">
        <v>8.0289203265431139E-2</v>
      </c>
      <c r="D68" s="150">
        <v>0.32103324057943883</v>
      </c>
      <c r="E68" s="150">
        <v>0.49245413053490233</v>
      </c>
      <c r="F68" s="150">
        <v>0.37920467980636313</v>
      </c>
      <c r="G68" s="150">
        <v>0.37949600887841251</v>
      </c>
      <c r="H68" s="150">
        <v>0.54120520861576071</v>
      </c>
      <c r="I68" s="150">
        <v>0.63351568176495676</v>
      </c>
      <c r="J68" s="150">
        <v>0.86120206437472169</v>
      </c>
      <c r="K68" s="150">
        <v>0.92973785047296575</v>
      </c>
      <c r="L68" s="162"/>
      <c r="M68" s="6" t="s">
        <v>359</v>
      </c>
      <c r="N68" s="303"/>
      <c r="O68" s="303"/>
      <c r="P68" s="303"/>
      <c r="Q68" s="303"/>
      <c r="R68" s="303"/>
      <c r="S68" s="303"/>
      <c r="T68" s="303"/>
      <c r="U68" s="303"/>
      <c r="V68" s="303"/>
      <c r="W68" s="303"/>
      <c r="X68" s="303"/>
      <c r="Y68" s="303"/>
      <c r="Z68" s="303"/>
      <c r="AA68" s="303"/>
      <c r="AB68" s="303"/>
      <c r="AC68" s="303"/>
      <c r="AD68" s="303"/>
    </row>
    <row r="69" spans="1:30">
      <c r="A69" s="149" t="s">
        <v>389</v>
      </c>
      <c r="C69" s="150">
        <v>55.767368709499628</v>
      </c>
      <c r="D69" s="288">
        <v>51.008679240715615</v>
      </c>
      <c r="E69" s="288">
        <v>64.615059152179469</v>
      </c>
      <c r="F69" s="288">
        <v>58.010720476919687</v>
      </c>
      <c r="G69" s="288">
        <v>61.039085653868639</v>
      </c>
      <c r="H69" s="150">
        <v>68.150775221959634</v>
      </c>
      <c r="I69" s="150">
        <v>61.30990626369865</v>
      </c>
      <c r="J69" s="150">
        <v>80.161981792691449</v>
      </c>
      <c r="K69" s="150" t="s">
        <v>78</v>
      </c>
      <c r="L69" s="162"/>
      <c r="M69" s="6" t="s">
        <v>360</v>
      </c>
      <c r="N69" s="302"/>
      <c r="O69" s="302"/>
      <c r="P69" s="302"/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  <c r="AD69" s="302"/>
    </row>
    <row r="70" spans="1:30">
      <c r="A70" s="149" t="s">
        <v>390</v>
      </c>
      <c r="B70" s="157"/>
      <c r="C70" s="150"/>
      <c r="D70" s="150"/>
      <c r="E70" s="150"/>
      <c r="F70" s="150"/>
      <c r="G70" s="150"/>
      <c r="H70" s="150"/>
      <c r="L70" s="163"/>
      <c r="M70" s="6" t="s">
        <v>361</v>
      </c>
      <c r="N70" s="303"/>
      <c r="O70" s="303"/>
      <c r="P70" s="303"/>
      <c r="Q70" s="303"/>
      <c r="R70" s="303"/>
      <c r="S70" s="303"/>
      <c r="T70" s="303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</row>
    <row r="71" spans="1:30">
      <c r="A71" s="149" t="s">
        <v>391</v>
      </c>
      <c r="B71" s="157"/>
      <c r="C71" s="150">
        <v>34.069030510482023</v>
      </c>
      <c r="D71" s="288">
        <v>27.102965677851515</v>
      </c>
      <c r="E71" s="288">
        <v>32.885681605107713</v>
      </c>
      <c r="F71" s="288">
        <v>30.408738135803354</v>
      </c>
      <c r="G71" s="288">
        <v>31.854744537440865</v>
      </c>
      <c r="H71" s="150">
        <v>35.522597243134562</v>
      </c>
      <c r="I71" s="150">
        <v>32.928909395405753</v>
      </c>
      <c r="J71" s="150">
        <v>43.379968621033477</v>
      </c>
      <c r="K71" s="150" t="s">
        <v>78</v>
      </c>
      <c r="L71" s="163"/>
      <c r="M71" s="6" t="s">
        <v>362</v>
      </c>
      <c r="N71" s="303"/>
      <c r="O71" s="303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303"/>
    </row>
    <row r="72" spans="1:30">
      <c r="A72" s="149" t="s">
        <v>392</v>
      </c>
      <c r="B72" s="157"/>
      <c r="C72" s="233">
        <v>21.698338199017613</v>
      </c>
      <c r="D72" s="233">
        <v>23.905713562864097</v>
      </c>
      <c r="E72" s="233">
        <v>31.729377547071756</v>
      </c>
      <c r="F72" s="233">
        <v>27.601982341116337</v>
      </c>
      <c r="G72" s="233">
        <v>29.184341116427781</v>
      </c>
      <c r="H72" s="233">
        <v>32.628177978825057</v>
      </c>
      <c r="I72" s="233">
        <v>28.380996868292897</v>
      </c>
      <c r="J72" s="233">
        <v>36.782013171657979</v>
      </c>
      <c r="K72" s="233" t="s">
        <v>78</v>
      </c>
      <c r="L72" s="163"/>
      <c r="M72" s="6" t="s">
        <v>363</v>
      </c>
      <c r="N72" s="303"/>
      <c r="O72" s="303"/>
      <c r="P72" s="303"/>
      <c r="Q72" s="303"/>
      <c r="R72" s="303"/>
      <c r="S72" s="303"/>
      <c r="T72" s="303"/>
      <c r="U72" s="303"/>
      <c r="V72" s="303"/>
      <c r="W72" s="303"/>
      <c r="X72" s="303"/>
      <c r="Y72" s="303"/>
      <c r="Z72" s="303"/>
      <c r="AA72" s="303"/>
      <c r="AB72" s="303"/>
      <c r="AC72" s="303"/>
      <c r="AD72" s="303"/>
    </row>
    <row r="73" spans="1:30">
      <c r="A73" s="145"/>
      <c r="B73" s="146"/>
      <c r="C73" s="164"/>
      <c r="D73" s="164"/>
      <c r="E73" s="164"/>
      <c r="F73" s="164"/>
      <c r="G73" s="164"/>
      <c r="H73" s="164"/>
      <c r="I73" s="183"/>
      <c r="J73" s="183"/>
      <c r="K73" s="183"/>
      <c r="L73" s="146"/>
      <c r="M73" s="311"/>
      <c r="N73" s="310"/>
      <c r="O73" s="303"/>
      <c r="P73" s="303"/>
      <c r="Q73" s="303"/>
      <c r="R73" s="303"/>
      <c r="S73" s="303"/>
      <c r="T73" s="303"/>
      <c r="U73" s="303"/>
      <c r="V73" s="303"/>
      <c r="W73" s="303"/>
      <c r="X73" s="303"/>
      <c r="Y73" s="303"/>
      <c r="Z73" s="303"/>
      <c r="AA73" s="303"/>
      <c r="AB73" s="303"/>
      <c r="AC73" s="303"/>
      <c r="AD73" s="303"/>
    </row>
    <row r="74" spans="1:30">
      <c r="A74" s="157"/>
      <c r="B74" s="147"/>
      <c r="C74" s="160"/>
      <c r="D74" s="160"/>
      <c r="E74" s="160"/>
      <c r="F74" s="160"/>
      <c r="G74" s="160"/>
      <c r="H74" s="160"/>
      <c r="I74" s="233"/>
      <c r="J74" s="233"/>
      <c r="K74" s="233"/>
      <c r="L74" s="147"/>
      <c r="M74" s="308"/>
      <c r="N74" s="303"/>
      <c r="O74" s="303"/>
      <c r="P74" s="303"/>
      <c r="Q74" s="303"/>
      <c r="R74" s="303"/>
      <c r="S74" s="303"/>
      <c r="T74" s="303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</row>
    <row r="75" spans="1:30">
      <c r="A75" s="295" t="s">
        <v>11</v>
      </c>
      <c r="C75" s="159"/>
      <c r="D75" s="159"/>
      <c r="E75" s="159"/>
      <c r="F75" s="159"/>
      <c r="G75" s="159"/>
      <c r="H75" s="159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</row>
    <row r="76" spans="1:30" ht="12.75">
      <c r="A76" s="293" t="s">
        <v>45</v>
      </c>
      <c r="N76" s="303"/>
      <c r="O76" s="303"/>
      <c r="P76" s="303"/>
      <c r="Q76" s="303"/>
      <c r="R76" s="303"/>
      <c r="S76" s="303"/>
      <c r="T76" s="303"/>
      <c r="U76" s="303"/>
      <c r="V76" s="303"/>
      <c r="W76" s="303"/>
      <c r="X76" s="303"/>
      <c r="Y76" s="303"/>
      <c r="Z76" s="304"/>
      <c r="AA76" s="304"/>
      <c r="AB76" s="303"/>
      <c r="AC76" s="303"/>
      <c r="AD76" s="303"/>
    </row>
    <row r="77" spans="1:30" ht="12.75">
      <c r="A77" s="149" t="s">
        <v>264</v>
      </c>
      <c r="N77" s="303"/>
      <c r="O77" s="303"/>
      <c r="P77" s="303"/>
      <c r="Q77" s="303"/>
      <c r="R77" s="303"/>
      <c r="S77" s="303"/>
      <c r="T77" s="303"/>
      <c r="U77" s="303"/>
      <c r="V77" s="303"/>
      <c r="W77" s="303"/>
      <c r="X77" s="303"/>
      <c r="Y77" s="303"/>
      <c r="Z77" s="304"/>
      <c r="AA77" s="304"/>
      <c r="AB77" s="303"/>
      <c r="AC77" s="303"/>
      <c r="AD77" s="303"/>
    </row>
    <row r="78" spans="1:30" ht="12.75">
      <c r="A78" s="149" t="s">
        <v>6</v>
      </c>
      <c r="N78" s="303"/>
      <c r="O78" s="303"/>
      <c r="P78" s="303"/>
      <c r="Q78" s="303"/>
      <c r="R78" s="303"/>
      <c r="S78" s="303"/>
      <c r="T78" s="303"/>
      <c r="U78" s="303"/>
      <c r="V78" s="303"/>
      <c r="W78" s="303"/>
      <c r="X78" s="303"/>
      <c r="Y78" s="303"/>
      <c r="Z78" s="304"/>
      <c r="AA78" s="304"/>
      <c r="AB78" s="303"/>
      <c r="AC78" s="303"/>
      <c r="AD78" s="303"/>
    </row>
    <row r="79" spans="1:30">
      <c r="A79" s="149" t="s">
        <v>303</v>
      </c>
      <c r="N79" s="303"/>
      <c r="O79" s="303"/>
      <c r="P79" s="303"/>
      <c r="Q79" s="303"/>
      <c r="R79" s="303"/>
      <c r="S79" s="303"/>
      <c r="T79" s="303"/>
      <c r="U79" s="303"/>
      <c r="V79" s="303"/>
      <c r="W79" s="303"/>
      <c r="X79" s="303"/>
      <c r="Y79" s="303"/>
      <c r="Z79" s="303"/>
      <c r="AA79" s="303"/>
      <c r="AB79" s="303"/>
      <c r="AC79" s="303"/>
      <c r="AD79" s="303"/>
    </row>
    <row r="80" spans="1:30">
      <c r="A80" s="149" t="s">
        <v>375</v>
      </c>
      <c r="N80" s="303"/>
      <c r="O80" s="303"/>
      <c r="P80" s="303"/>
      <c r="Q80" s="303"/>
      <c r="R80" s="303"/>
      <c r="S80" s="303"/>
      <c r="T80" s="303"/>
      <c r="U80" s="303"/>
      <c r="V80" s="303"/>
      <c r="W80" s="303"/>
      <c r="X80" s="303"/>
      <c r="Y80" s="303"/>
      <c r="Z80" s="303"/>
      <c r="AA80" s="303"/>
      <c r="AB80" s="303"/>
      <c r="AC80" s="303"/>
      <c r="AD80" s="303"/>
    </row>
    <row r="81" spans="1:30">
      <c r="A81" s="149" t="s">
        <v>304</v>
      </c>
      <c r="N81" s="303"/>
      <c r="O81" s="303"/>
      <c r="P81" s="303"/>
      <c r="Q81" s="303"/>
      <c r="R81" s="303"/>
      <c r="S81" s="303"/>
      <c r="T81" s="303"/>
      <c r="U81" s="303"/>
      <c r="V81" s="303"/>
      <c r="W81" s="303"/>
      <c r="X81" s="303"/>
      <c r="Y81" s="303"/>
      <c r="Z81" s="303"/>
      <c r="AA81" s="303"/>
      <c r="AB81" s="303"/>
      <c r="AC81" s="303"/>
      <c r="AD81" s="303"/>
    </row>
    <row r="82" spans="1:30">
      <c r="A82" s="149" t="s">
        <v>330</v>
      </c>
      <c r="N82" s="303"/>
      <c r="O82" s="303"/>
      <c r="P82" s="303"/>
      <c r="Q82" s="303"/>
      <c r="R82" s="303"/>
      <c r="S82" s="303"/>
      <c r="T82" s="303"/>
      <c r="U82" s="303"/>
      <c r="V82" s="303"/>
      <c r="W82" s="303"/>
      <c r="X82" s="303"/>
      <c r="Y82" s="303"/>
      <c r="Z82" s="303"/>
      <c r="AA82" s="303"/>
      <c r="AB82" s="303"/>
      <c r="AC82" s="303"/>
      <c r="AD82" s="303"/>
    </row>
    <row r="83" spans="1:30">
      <c r="A83" s="149"/>
      <c r="M83" s="309"/>
      <c r="N83" s="302"/>
      <c r="O83" s="302"/>
      <c r="P83" s="302"/>
      <c r="Q83" s="302"/>
      <c r="R83" s="302"/>
      <c r="S83" s="302"/>
      <c r="T83" s="302"/>
      <c r="U83" s="302"/>
      <c r="V83" s="302"/>
      <c r="W83" s="302"/>
      <c r="X83" s="302"/>
      <c r="Y83" s="302"/>
      <c r="Z83" s="302"/>
      <c r="AA83" s="302"/>
      <c r="AB83" s="302"/>
      <c r="AC83" s="302"/>
      <c r="AD83" s="302"/>
    </row>
    <row r="84" spans="1:30">
      <c r="A84" s="379" t="s">
        <v>423</v>
      </c>
      <c r="M84" s="309"/>
      <c r="N84" s="302"/>
      <c r="O84" s="302"/>
      <c r="P84" s="302"/>
      <c r="Q84" s="302"/>
      <c r="R84" s="302"/>
      <c r="S84" s="302"/>
      <c r="T84" s="302"/>
      <c r="U84" s="302"/>
      <c r="V84" s="302"/>
      <c r="W84" s="302"/>
      <c r="X84" s="302"/>
      <c r="Y84" s="302"/>
      <c r="Z84" s="302"/>
      <c r="AA84" s="302"/>
      <c r="AB84" s="302"/>
      <c r="AC84" s="302"/>
      <c r="AD84" s="302"/>
    </row>
    <row r="85" spans="1:30">
      <c r="A85" s="305" t="s">
        <v>111</v>
      </c>
      <c r="M85" s="309"/>
      <c r="N85" s="302"/>
      <c r="O85" s="302"/>
      <c r="P85" s="302"/>
      <c r="Q85" s="302"/>
      <c r="R85" s="302"/>
      <c r="S85" s="302"/>
      <c r="T85" s="302"/>
      <c r="U85" s="302"/>
      <c r="V85" s="302"/>
      <c r="W85" s="302"/>
      <c r="X85" s="302"/>
      <c r="Y85" s="302"/>
      <c r="Z85" s="302"/>
      <c r="AA85" s="302"/>
      <c r="AB85" s="302"/>
      <c r="AC85" s="302"/>
      <c r="AD85" s="302"/>
    </row>
    <row r="86" spans="1:30">
      <c r="A86" s="305" t="s">
        <v>265</v>
      </c>
      <c r="M86" s="308"/>
      <c r="N86" s="303"/>
      <c r="O86" s="303"/>
      <c r="P86" s="303"/>
      <c r="Q86" s="303"/>
      <c r="R86" s="303"/>
      <c r="S86" s="303"/>
      <c r="T86" s="303"/>
      <c r="U86" s="303"/>
      <c r="V86" s="303"/>
      <c r="W86" s="303"/>
      <c r="X86" s="303"/>
      <c r="Y86" s="303"/>
      <c r="Z86" s="303"/>
      <c r="AA86" s="303"/>
      <c r="AB86" s="303"/>
      <c r="AC86" s="303"/>
      <c r="AD86" s="303"/>
    </row>
    <row r="87" spans="1:30">
      <c r="A87" s="305" t="s">
        <v>112</v>
      </c>
      <c r="M87" s="308"/>
      <c r="N87" s="303"/>
      <c r="O87" s="303"/>
      <c r="P87" s="303"/>
      <c r="Q87" s="303"/>
      <c r="R87" s="303"/>
      <c r="S87" s="303"/>
      <c r="T87" s="303"/>
      <c r="U87" s="303"/>
      <c r="V87" s="303"/>
      <c r="W87" s="303"/>
      <c r="X87" s="303"/>
      <c r="Y87" s="303"/>
      <c r="Z87" s="303"/>
      <c r="AA87" s="303"/>
      <c r="AB87" s="303"/>
      <c r="AC87" s="303"/>
      <c r="AD87" s="303"/>
    </row>
    <row r="88" spans="1:30">
      <c r="A88" s="305" t="s">
        <v>305</v>
      </c>
      <c r="M88" s="308"/>
      <c r="N88" s="303"/>
      <c r="O88" s="303"/>
      <c r="P88" s="303"/>
      <c r="Q88" s="303"/>
      <c r="R88" s="303"/>
      <c r="S88" s="303"/>
      <c r="T88" s="303"/>
      <c r="U88" s="303"/>
      <c r="V88" s="303"/>
      <c r="W88" s="303"/>
      <c r="X88" s="303"/>
      <c r="Y88" s="303"/>
      <c r="Z88" s="303"/>
      <c r="AA88" s="303"/>
      <c r="AB88" s="303"/>
      <c r="AC88" s="303"/>
      <c r="AD88" s="303"/>
    </row>
    <row r="89" spans="1:30">
      <c r="A89" s="305" t="s">
        <v>306</v>
      </c>
      <c r="M89" s="308"/>
      <c r="N89" s="303"/>
      <c r="O89" s="303"/>
      <c r="P89" s="303"/>
      <c r="Q89" s="303"/>
      <c r="R89" s="303"/>
      <c r="S89" s="303"/>
      <c r="T89" s="303"/>
      <c r="U89" s="303"/>
      <c r="V89" s="303"/>
      <c r="W89" s="303"/>
      <c r="X89" s="303"/>
      <c r="Y89" s="303"/>
      <c r="Z89" s="303"/>
      <c r="AA89" s="303"/>
      <c r="AB89" s="303"/>
      <c r="AC89" s="303"/>
      <c r="AD89" s="303"/>
    </row>
    <row r="90" spans="1:30">
      <c r="A90" s="6" t="s">
        <v>489</v>
      </c>
      <c r="M90" s="308"/>
      <c r="N90" s="303"/>
      <c r="O90" s="303"/>
      <c r="P90" s="303"/>
      <c r="Q90" s="303"/>
      <c r="R90" s="303"/>
      <c r="S90" s="303"/>
      <c r="T90" s="303"/>
      <c r="U90" s="303"/>
      <c r="V90" s="303"/>
      <c r="W90" s="303"/>
      <c r="X90" s="303"/>
      <c r="Y90" s="303"/>
      <c r="Z90" s="303"/>
      <c r="AA90" s="303"/>
      <c r="AB90" s="303"/>
      <c r="AC90" s="303"/>
      <c r="AD90" s="303"/>
    </row>
    <row r="91" spans="1:30">
      <c r="A91" s="305" t="s">
        <v>331</v>
      </c>
      <c r="M91" s="308"/>
      <c r="N91" s="303"/>
      <c r="O91" s="303"/>
      <c r="P91" s="303"/>
      <c r="Q91" s="303"/>
      <c r="R91" s="303"/>
      <c r="S91" s="303"/>
      <c r="T91" s="303"/>
      <c r="U91" s="303"/>
      <c r="V91" s="303"/>
      <c r="W91" s="303"/>
      <c r="X91" s="303"/>
      <c r="Y91" s="303"/>
      <c r="Z91" s="303"/>
      <c r="AA91" s="303"/>
      <c r="AB91" s="303"/>
      <c r="AC91" s="303"/>
      <c r="AD91" s="303"/>
    </row>
    <row r="92" spans="1:30">
      <c r="M92" s="308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303"/>
      <c r="AA92" s="303"/>
      <c r="AB92" s="303"/>
      <c r="AC92" s="303"/>
      <c r="AD92" s="303"/>
    </row>
    <row r="93" spans="1:30">
      <c r="A93" s="178"/>
      <c r="M93" s="308"/>
      <c r="N93" s="303"/>
      <c r="O93" s="303"/>
      <c r="P93" s="303"/>
      <c r="Q93" s="303"/>
      <c r="R93" s="303"/>
      <c r="S93" s="303"/>
      <c r="T93" s="303"/>
      <c r="U93" s="303"/>
      <c r="V93" s="303"/>
      <c r="W93" s="303"/>
      <c r="X93" s="303"/>
      <c r="Y93" s="303"/>
      <c r="Z93" s="303"/>
      <c r="AA93" s="303"/>
      <c r="AB93" s="303"/>
      <c r="AC93" s="303"/>
      <c r="AD93" s="303"/>
    </row>
    <row r="94" spans="1:30">
      <c r="M94" s="308"/>
      <c r="N94" s="303"/>
      <c r="O94" s="303"/>
      <c r="P94" s="303"/>
      <c r="Q94" s="303"/>
      <c r="R94" s="303"/>
      <c r="S94" s="303"/>
      <c r="T94" s="303"/>
      <c r="U94" s="303"/>
      <c r="V94" s="303"/>
      <c r="W94" s="303"/>
      <c r="X94" s="303"/>
      <c r="Y94" s="303"/>
      <c r="Z94" s="303"/>
      <c r="AA94" s="303"/>
      <c r="AB94" s="303"/>
      <c r="AC94" s="303"/>
      <c r="AD94" s="303"/>
    </row>
    <row r="95" spans="1:30">
      <c r="M95" s="308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303"/>
      <c r="AA95" s="303"/>
      <c r="AB95" s="303"/>
      <c r="AC95" s="303"/>
      <c r="AD95" s="303"/>
    </row>
    <row r="96" spans="1:30">
      <c r="M96" s="308"/>
      <c r="N96" s="303"/>
      <c r="O96" s="303"/>
      <c r="P96" s="303"/>
      <c r="Q96" s="303"/>
      <c r="R96" s="303"/>
      <c r="S96" s="303"/>
      <c r="T96" s="303"/>
      <c r="U96" s="303"/>
      <c r="V96" s="303"/>
      <c r="W96" s="303"/>
      <c r="X96" s="303"/>
      <c r="Y96" s="303"/>
      <c r="Z96" s="303"/>
      <c r="AA96" s="303"/>
      <c r="AB96" s="303"/>
      <c r="AC96" s="303"/>
      <c r="AD96" s="303"/>
    </row>
    <row r="97" spans="13:30">
      <c r="M97" s="308"/>
      <c r="N97" s="303"/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303"/>
      <c r="AA97" s="303"/>
      <c r="AB97" s="303"/>
      <c r="AC97" s="303"/>
      <c r="AD97" s="303"/>
    </row>
    <row r="98" spans="13:30">
      <c r="M98" s="308"/>
      <c r="N98" s="303"/>
      <c r="O98" s="303"/>
      <c r="P98" s="303"/>
      <c r="Q98" s="303"/>
      <c r="R98" s="303"/>
      <c r="S98" s="303"/>
      <c r="T98" s="303"/>
      <c r="U98" s="303"/>
      <c r="V98" s="303"/>
      <c r="W98" s="303"/>
      <c r="X98" s="303"/>
      <c r="Y98" s="303"/>
      <c r="Z98" s="303"/>
      <c r="AA98" s="303"/>
      <c r="AB98" s="303"/>
      <c r="AC98" s="303"/>
      <c r="AD98" s="303"/>
    </row>
    <row r="99" spans="13:30">
      <c r="M99" s="308"/>
      <c r="N99" s="303"/>
      <c r="O99" s="303"/>
      <c r="P99" s="303"/>
      <c r="Q99" s="303"/>
      <c r="R99" s="303"/>
      <c r="S99" s="303"/>
      <c r="T99" s="303"/>
      <c r="U99" s="303"/>
      <c r="V99" s="303"/>
      <c r="W99" s="303"/>
      <c r="X99" s="303"/>
      <c r="Y99" s="303"/>
      <c r="Z99" s="303"/>
      <c r="AA99" s="303"/>
      <c r="AB99" s="303"/>
      <c r="AC99" s="303"/>
      <c r="AD99" s="303"/>
    </row>
    <row r="100" spans="13:30">
      <c r="M100" s="308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3"/>
      <c r="Y100" s="303"/>
      <c r="Z100" s="303"/>
      <c r="AA100" s="303"/>
      <c r="AB100" s="303"/>
      <c r="AC100" s="303"/>
      <c r="AD100" s="303"/>
    </row>
    <row r="101" spans="13:30">
      <c r="M101" s="308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303"/>
      <c r="AA101" s="303"/>
      <c r="AB101" s="303"/>
      <c r="AC101" s="303"/>
      <c r="AD101" s="303"/>
    </row>
    <row r="102" spans="13:30">
      <c r="M102" s="308"/>
      <c r="N102" s="303"/>
      <c r="O102" s="303"/>
      <c r="P102" s="303"/>
      <c r="Q102" s="303"/>
      <c r="R102" s="303"/>
      <c r="S102" s="303"/>
      <c r="T102" s="303"/>
      <c r="U102" s="303"/>
      <c r="V102" s="303"/>
      <c r="W102" s="303"/>
      <c r="X102" s="303"/>
      <c r="Y102" s="303"/>
      <c r="Z102" s="303"/>
      <c r="AA102" s="303"/>
      <c r="AB102" s="303"/>
      <c r="AC102" s="303"/>
      <c r="AD102" s="303"/>
    </row>
    <row r="103" spans="13:30">
      <c r="M103" s="309"/>
      <c r="N103" s="302"/>
      <c r="O103" s="302"/>
      <c r="P103" s="302"/>
      <c r="Q103" s="302"/>
      <c r="R103" s="302"/>
      <c r="S103" s="302"/>
      <c r="T103" s="302"/>
      <c r="U103" s="302"/>
      <c r="V103" s="302"/>
      <c r="W103" s="302"/>
      <c r="X103" s="302"/>
      <c r="Y103" s="302"/>
      <c r="Z103" s="302"/>
      <c r="AA103" s="302"/>
      <c r="AB103" s="302"/>
      <c r="AC103" s="302"/>
      <c r="AD103" s="302"/>
    </row>
    <row r="104" spans="13:30">
      <c r="M104" s="308"/>
      <c r="N104" s="303"/>
      <c r="O104" s="303"/>
      <c r="P104" s="303"/>
      <c r="Q104" s="303"/>
      <c r="R104" s="303"/>
      <c r="S104" s="303"/>
      <c r="T104" s="303"/>
      <c r="U104" s="303"/>
      <c r="V104" s="303"/>
      <c r="W104" s="303"/>
      <c r="X104" s="303"/>
      <c r="Y104" s="303"/>
      <c r="Z104" s="303"/>
      <c r="AA104" s="303"/>
      <c r="AB104" s="303"/>
      <c r="AC104" s="303"/>
      <c r="AD104" s="303"/>
    </row>
    <row r="105" spans="13:30">
      <c r="M105" s="308"/>
      <c r="N105" s="303"/>
      <c r="O105" s="303"/>
      <c r="P105" s="303"/>
      <c r="Q105" s="303"/>
      <c r="R105" s="303"/>
      <c r="S105" s="303"/>
      <c r="T105" s="303"/>
      <c r="U105" s="303"/>
      <c r="V105" s="303"/>
      <c r="W105" s="303"/>
      <c r="X105" s="303"/>
      <c r="Y105" s="303"/>
      <c r="Z105" s="303"/>
      <c r="AA105" s="303"/>
      <c r="AB105" s="303"/>
      <c r="AC105" s="303"/>
      <c r="AD105" s="303"/>
    </row>
    <row r="106" spans="13:30">
      <c r="M106" s="308"/>
      <c r="N106" s="303"/>
      <c r="O106" s="303"/>
      <c r="P106" s="303"/>
      <c r="Q106" s="303"/>
      <c r="R106" s="303"/>
      <c r="S106" s="303"/>
      <c r="T106" s="303"/>
      <c r="U106" s="303"/>
      <c r="V106" s="303"/>
      <c r="W106" s="303"/>
      <c r="X106" s="303"/>
      <c r="Y106" s="303"/>
      <c r="Z106" s="303"/>
      <c r="AA106" s="303"/>
      <c r="AB106" s="303"/>
      <c r="AC106" s="303"/>
      <c r="AD106" s="303"/>
    </row>
    <row r="107" spans="13:30">
      <c r="M107" s="308"/>
      <c r="N107" s="303"/>
      <c r="O107" s="303"/>
      <c r="P107" s="303"/>
      <c r="Q107" s="303"/>
      <c r="R107" s="303"/>
      <c r="S107" s="303"/>
      <c r="T107" s="303"/>
      <c r="U107" s="303"/>
      <c r="V107" s="303"/>
      <c r="W107" s="303"/>
      <c r="X107" s="303"/>
      <c r="Y107" s="303"/>
      <c r="Z107" s="303"/>
      <c r="AA107" s="303"/>
      <c r="AB107" s="303"/>
      <c r="AC107" s="303"/>
      <c r="AD107" s="303"/>
    </row>
  </sheetData>
  <phoneticPr fontId="4" type="noConversion"/>
  <conditionalFormatting sqref="M73:M74 M83:M107 N61:AD107">
    <cfRule type="cellIs" dxfId="2" priority="1" stopIfTrue="1" operator="notBetween">
      <formula>AN61-0.4</formula>
      <formula>AN61+0.4</formula>
    </cfRule>
  </conditionalFormatting>
  <pageMargins left="0" right="0" top="0.35" bottom="0.18" header="0" footer="0"/>
  <pageSetup orientation="landscape" r:id="rId1"/>
  <headerFooter alignWithMargins="0">
    <oddHeader>&amp;R&amp;F  &amp;A  &amp;D  &amp;T</oddHead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AG118"/>
  <sheetViews>
    <sheetView showGridLines="0" workbookViewId="0">
      <selection activeCell="C6" sqref="C6"/>
    </sheetView>
  </sheetViews>
  <sheetFormatPr defaultRowHeight="11.25"/>
  <cols>
    <col min="1" max="1" width="34.28515625" style="59" customWidth="1"/>
    <col min="2" max="2" width="2" style="59" customWidth="1"/>
    <col min="3" max="17" width="5.140625" style="59" customWidth="1"/>
    <col min="18" max="22" width="5.140625" style="95" customWidth="1"/>
    <col min="23" max="23" width="2.28515625" style="95" bestFit="1" customWidth="1"/>
    <col min="24" max="24" width="4.42578125" style="59" bestFit="1" customWidth="1"/>
    <col min="25" max="25" width="2.28515625" style="59" bestFit="1" customWidth="1"/>
    <col min="26" max="26" width="8" style="59" customWidth="1"/>
    <col min="27" max="27" width="31" style="59" customWidth="1"/>
    <col min="28" max="16384" width="9.140625" style="59"/>
  </cols>
  <sheetData>
    <row r="1" spans="1:27">
      <c r="A1" s="122">
        <v>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4"/>
      <c r="S1" s="124"/>
      <c r="T1" s="59"/>
      <c r="U1" s="59"/>
      <c r="V1" s="59"/>
      <c r="W1" s="59"/>
      <c r="X1" s="123"/>
      <c r="Z1" s="9">
        <v>2</v>
      </c>
    </row>
    <row r="2" spans="1:27">
      <c r="A2" s="125" t="s">
        <v>55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4"/>
      <c r="S2" s="124"/>
      <c r="T2" s="59"/>
      <c r="U2" s="59"/>
      <c r="V2" s="59"/>
      <c r="W2" s="59"/>
      <c r="X2" s="123"/>
      <c r="Z2" s="10" t="s">
        <v>55</v>
      </c>
    </row>
    <row r="3" spans="1:27">
      <c r="A3" s="126" t="s">
        <v>254</v>
      </c>
      <c r="B3" s="123"/>
      <c r="C3" s="123"/>
      <c r="D3" s="123"/>
      <c r="E3" s="123"/>
      <c r="F3" s="123"/>
      <c r="G3" s="123"/>
      <c r="H3" s="123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59"/>
      <c r="U3" s="59"/>
      <c r="V3" s="59"/>
      <c r="W3" s="59"/>
      <c r="X3" s="123"/>
      <c r="Z3" s="11" t="s">
        <v>255</v>
      </c>
    </row>
    <row r="4" spans="1:27">
      <c r="A4" s="8" t="s">
        <v>322</v>
      </c>
      <c r="B4" s="123"/>
      <c r="C4" s="123"/>
      <c r="D4" s="123"/>
      <c r="E4" s="123"/>
      <c r="F4" s="123"/>
      <c r="G4" s="123"/>
      <c r="H4" s="123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59"/>
      <c r="U4" s="59"/>
      <c r="V4" s="59"/>
      <c r="W4" s="59"/>
      <c r="X4" s="123"/>
      <c r="Z4" s="128" t="s">
        <v>256</v>
      </c>
    </row>
    <row r="5" spans="1:27">
      <c r="A5" s="129"/>
      <c r="B5" s="130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4"/>
      <c r="R5" s="124"/>
      <c r="S5" s="124"/>
      <c r="T5" s="181"/>
      <c r="U5" s="181"/>
      <c r="V5" s="181"/>
      <c r="W5" s="181"/>
      <c r="X5" s="123"/>
      <c r="Y5" s="65"/>
      <c r="Z5" s="65"/>
      <c r="AA5" s="65"/>
    </row>
    <row r="6" spans="1:27">
      <c r="A6" s="131"/>
      <c r="B6" s="131"/>
      <c r="C6" s="131">
        <v>1990</v>
      </c>
      <c r="D6" s="131">
        <v>1991</v>
      </c>
      <c r="E6" s="131">
        <v>1992</v>
      </c>
      <c r="F6" s="132">
        <v>1993</v>
      </c>
      <c r="G6" s="132">
        <v>1994</v>
      </c>
      <c r="H6" s="132">
        <v>1995</v>
      </c>
      <c r="I6" s="132">
        <v>1996</v>
      </c>
      <c r="J6" s="132">
        <v>1997</v>
      </c>
      <c r="K6" s="132">
        <v>1998</v>
      </c>
      <c r="L6" s="132">
        <v>1999</v>
      </c>
      <c r="M6" s="132">
        <v>2000</v>
      </c>
      <c r="N6" s="132">
        <v>2001</v>
      </c>
      <c r="O6" s="132">
        <v>2002</v>
      </c>
      <c r="P6" s="132" t="s">
        <v>12</v>
      </c>
      <c r="Q6" s="132" t="s">
        <v>13</v>
      </c>
      <c r="R6" s="132">
        <v>2005</v>
      </c>
      <c r="S6" s="132">
        <v>2006</v>
      </c>
      <c r="T6" s="182">
        <v>2007</v>
      </c>
      <c r="U6" s="182">
        <v>2008</v>
      </c>
      <c r="V6" s="182">
        <v>2009</v>
      </c>
      <c r="W6" s="182" t="s">
        <v>9</v>
      </c>
      <c r="X6" s="182">
        <v>2010</v>
      </c>
      <c r="Y6" s="387"/>
    </row>
    <row r="7" spans="1:27">
      <c r="A7" s="13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4"/>
      <c r="S7" s="124"/>
      <c r="T7" s="124"/>
      <c r="U7" s="124"/>
      <c r="V7" s="124"/>
      <c r="W7" s="124"/>
      <c r="X7" s="124"/>
      <c r="Y7" s="124"/>
    </row>
    <row r="8" spans="1:27">
      <c r="A8" s="283" t="s">
        <v>298</v>
      </c>
      <c r="B8" s="134"/>
      <c r="C8" s="135">
        <v>3223.1162559999998</v>
      </c>
      <c r="D8" s="135">
        <v>3300.353314</v>
      </c>
      <c r="E8" s="135">
        <v>3327.3968759999998</v>
      </c>
      <c r="F8" s="135">
        <v>3151.2257519999998</v>
      </c>
      <c r="G8" s="135">
        <v>3045.8966820000001</v>
      </c>
      <c r="H8" s="135">
        <v>3130.3945640000002</v>
      </c>
      <c r="I8" s="135">
        <v>3164.8080239999999</v>
      </c>
      <c r="J8" s="135">
        <v>3235.673941</v>
      </c>
      <c r="K8" s="135">
        <v>3335.5730720000001</v>
      </c>
      <c r="L8" s="135">
        <v>3255.3298759999998</v>
      </c>
      <c r="M8" s="135">
        <v>3318</v>
      </c>
      <c r="N8" s="135">
        <v>3508</v>
      </c>
      <c r="O8" s="135">
        <v>3603</v>
      </c>
      <c r="P8" s="135">
        <v>3849.1361449999999</v>
      </c>
      <c r="Q8" s="135">
        <v>3870</v>
      </c>
      <c r="R8" s="135">
        <v>4147</v>
      </c>
      <c r="S8" s="135">
        <v>4307.3258999999998</v>
      </c>
      <c r="T8" s="135">
        <v>4528.25</v>
      </c>
      <c r="U8" s="135">
        <v>4725</v>
      </c>
      <c r="V8" s="135">
        <v>4827.3838930000002</v>
      </c>
      <c r="W8" s="135"/>
      <c r="X8" s="135" t="s">
        <v>78</v>
      </c>
      <c r="Y8" s="135"/>
      <c r="Z8" s="284" t="s">
        <v>99</v>
      </c>
    </row>
    <row r="9" spans="1:27">
      <c r="A9" s="278" t="s">
        <v>328</v>
      </c>
      <c r="B9" s="123"/>
      <c r="C9" s="136">
        <v>314.10719499999999</v>
      </c>
      <c r="D9" s="136">
        <v>352.2544077</v>
      </c>
      <c r="E9" s="136">
        <v>361.10853809999998</v>
      </c>
      <c r="F9" s="136">
        <v>335.08513620000002</v>
      </c>
      <c r="G9" s="136">
        <v>320.24927459999998</v>
      </c>
      <c r="H9" s="136">
        <v>298.30540780000001</v>
      </c>
      <c r="I9" s="136">
        <v>303.03940290000003</v>
      </c>
      <c r="J9" s="136">
        <v>294.6383884</v>
      </c>
      <c r="K9" s="136">
        <v>275.86369089999999</v>
      </c>
      <c r="L9" s="136">
        <v>288</v>
      </c>
      <c r="M9" s="136">
        <v>305</v>
      </c>
      <c r="N9" s="136">
        <v>340</v>
      </c>
      <c r="O9" s="136">
        <v>327</v>
      </c>
      <c r="P9" s="136">
        <v>338.63757290000001</v>
      </c>
      <c r="Q9" s="136">
        <v>342</v>
      </c>
      <c r="R9" s="136">
        <v>325</v>
      </c>
      <c r="S9" s="136">
        <v>342</v>
      </c>
      <c r="T9" s="136">
        <v>361</v>
      </c>
      <c r="U9" s="136">
        <v>343</v>
      </c>
      <c r="V9" s="136">
        <v>361.19089300000002</v>
      </c>
      <c r="W9" s="136"/>
      <c r="X9" s="136" t="s">
        <v>78</v>
      </c>
      <c r="Y9" s="136"/>
      <c r="Z9" s="280" t="s">
        <v>329</v>
      </c>
    </row>
    <row r="10" spans="1:27">
      <c r="A10" s="278" t="s">
        <v>278</v>
      </c>
      <c r="B10" s="123"/>
      <c r="C10" s="136">
        <v>139.42410910000001</v>
      </c>
      <c r="D10" s="136">
        <v>135</v>
      </c>
      <c r="E10" s="136">
        <v>133.8233932</v>
      </c>
      <c r="F10" s="136">
        <v>131.23175309999999</v>
      </c>
      <c r="G10" s="136">
        <v>149.96784270000001</v>
      </c>
      <c r="H10" s="136">
        <v>152.36084969999999</v>
      </c>
      <c r="I10" s="136">
        <v>160.49891679999999</v>
      </c>
      <c r="J10" s="136">
        <v>180.05964130000001</v>
      </c>
      <c r="K10" s="136">
        <v>191.84655720000001</v>
      </c>
      <c r="L10" s="136">
        <v>202.46967749999999</v>
      </c>
      <c r="M10" s="136">
        <v>184</v>
      </c>
      <c r="N10" s="136">
        <v>230</v>
      </c>
      <c r="O10" s="136">
        <v>211</v>
      </c>
      <c r="P10" s="136">
        <v>211.54315829999999</v>
      </c>
      <c r="Q10" s="136">
        <v>275</v>
      </c>
      <c r="R10" s="136">
        <v>317</v>
      </c>
      <c r="S10" s="136">
        <v>341</v>
      </c>
      <c r="T10" s="136">
        <v>403</v>
      </c>
      <c r="U10" s="136">
        <v>422</v>
      </c>
      <c r="V10" s="136">
        <v>370</v>
      </c>
      <c r="W10" s="136"/>
      <c r="X10" s="136" t="s">
        <v>78</v>
      </c>
      <c r="Y10" s="136"/>
      <c r="Z10" s="281" t="s">
        <v>288</v>
      </c>
    </row>
    <row r="11" spans="1:27">
      <c r="A11" s="278" t="s">
        <v>279</v>
      </c>
      <c r="B11" s="123"/>
      <c r="C11" s="136">
        <v>371.41</v>
      </c>
      <c r="D11" s="136">
        <v>382</v>
      </c>
      <c r="E11" s="136">
        <v>324.40250259999999</v>
      </c>
      <c r="F11" s="136">
        <v>258.74873029999998</v>
      </c>
      <c r="G11" s="136">
        <v>266.01560360000002</v>
      </c>
      <c r="H11" s="136">
        <v>261.60753870000002</v>
      </c>
      <c r="I11" s="136">
        <v>274.08138550000001</v>
      </c>
      <c r="J11" s="136">
        <v>274.76224939999997</v>
      </c>
      <c r="K11" s="136">
        <v>280.65829170000001</v>
      </c>
      <c r="L11" s="136">
        <v>255.52552059999999</v>
      </c>
      <c r="M11" s="136">
        <v>409</v>
      </c>
      <c r="N11" s="136">
        <v>460</v>
      </c>
      <c r="O11" s="136">
        <v>443</v>
      </c>
      <c r="P11" s="136">
        <v>467.54177579999998</v>
      </c>
      <c r="Q11" s="136">
        <v>518</v>
      </c>
      <c r="R11" s="136">
        <v>571</v>
      </c>
      <c r="S11" s="136">
        <v>581</v>
      </c>
      <c r="T11" s="136">
        <v>568</v>
      </c>
      <c r="U11" s="136">
        <v>553</v>
      </c>
      <c r="V11" s="136">
        <v>549</v>
      </c>
      <c r="W11" s="136"/>
      <c r="X11" s="136" t="s">
        <v>78</v>
      </c>
      <c r="Y11" s="136"/>
      <c r="Z11" s="281" t="s">
        <v>289</v>
      </c>
    </row>
    <row r="12" spans="1:27">
      <c r="A12" s="278" t="s">
        <v>280</v>
      </c>
      <c r="B12" s="123"/>
      <c r="C12" s="136">
        <v>169.74</v>
      </c>
      <c r="D12" s="136">
        <v>170</v>
      </c>
      <c r="E12" s="136">
        <v>182.57781370000001</v>
      </c>
      <c r="F12" s="136">
        <v>177.68280759999999</v>
      </c>
      <c r="G12" s="136">
        <v>165.15709459999999</v>
      </c>
      <c r="H12" s="136">
        <v>173.97346730000001</v>
      </c>
      <c r="I12" s="136">
        <v>187.9730303</v>
      </c>
      <c r="J12" s="136">
        <v>194.09048060000001</v>
      </c>
      <c r="K12" s="136">
        <v>207.89556010000001</v>
      </c>
      <c r="L12" s="136">
        <v>196.30826590000001</v>
      </c>
      <c r="M12" s="136">
        <v>181</v>
      </c>
      <c r="N12" s="136">
        <v>190</v>
      </c>
      <c r="O12" s="136">
        <v>212</v>
      </c>
      <c r="P12" s="136">
        <v>209.26</v>
      </c>
      <c r="Q12" s="136">
        <v>230</v>
      </c>
      <c r="R12" s="136">
        <v>238</v>
      </c>
      <c r="S12" s="136">
        <v>258</v>
      </c>
      <c r="T12" s="136">
        <v>274.25400000000002</v>
      </c>
      <c r="U12" s="136">
        <v>294</v>
      </c>
      <c r="V12" s="136">
        <v>312.81599999999997</v>
      </c>
      <c r="W12" s="136"/>
      <c r="X12" s="136" t="s">
        <v>78</v>
      </c>
      <c r="Y12" s="136"/>
      <c r="Z12" s="281" t="s">
        <v>290</v>
      </c>
    </row>
    <row r="13" spans="1:27">
      <c r="A13" s="278" t="s">
        <v>281</v>
      </c>
      <c r="B13" s="123"/>
      <c r="C13" s="136">
        <v>193.38</v>
      </c>
      <c r="D13" s="136">
        <v>198.3528168</v>
      </c>
      <c r="E13" s="136">
        <v>235.9947343</v>
      </c>
      <c r="F13" s="136">
        <v>213.27126699999999</v>
      </c>
      <c r="G13" s="136">
        <v>221.47147480000001</v>
      </c>
      <c r="H13" s="136">
        <v>208.36431540000001</v>
      </c>
      <c r="I13" s="136">
        <v>222.65704700000001</v>
      </c>
      <c r="J13" s="136">
        <v>176.7819891</v>
      </c>
      <c r="K13" s="136">
        <v>206.12490120000001</v>
      </c>
      <c r="L13" s="136">
        <v>175.69521460000001</v>
      </c>
      <c r="M13" s="136">
        <v>155</v>
      </c>
      <c r="N13" s="136">
        <v>162</v>
      </c>
      <c r="O13" s="136">
        <v>163</v>
      </c>
      <c r="P13" s="136">
        <v>190.7</v>
      </c>
      <c r="Q13" s="136">
        <v>210</v>
      </c>
      <c r="R13" s="136">
        <v>228</v>
      </c>
      <c r="S13" s="136">
        <v>240</v>
      </c>
      <c r="T13" s="136">
        <v>277</v>
      </c>
      <c r="U13" s="136">
        <v>289</v>
      </c>
      <c r="V13" s="136">
        <v>310</v>
      </c>
      <c r="W13" s="136"/>
      <c r="X13" s="136" t="s">
        <v>78</v>
      </c>
      <c r="Y13" s="136"/>
      <c r="Z13" s="281" t="s">
        <v>291</v>
      </c>
    </row>
    <row r="14" spans="1:27">
      <c r="A14" s="278" t="s">
        <v>282</v>
      </c>
      <c r="B14" s="123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282" t="s">
        <v>292</v>
      </c>
    </row>
    <row r="15" spans="1:27">
      <c r="A15" s="278" t="s">
        <v>283</v>
      </c>
      <c r="B15" s="123"/>
      <c r="C15" s="93">
        <v>572.51</v>
      </c>
      <c r="D15" s="93">
        <v>594.28785479999999</v>
      </c>
      <c r="E15" s="93">
        <v>621.44657500000005</v>
      </c>
      <c r="F15" s="93">
        <v>589.05200000000002</v>
      </c>
      <c r="G15" s="93">
        <v>505.05466669999998</v>
      </c>
      <c r="H15" s="93">
        <v>597.09517270000003</v>
      </c>
      <c r="I15" s="93">
        <v>561.49717209999994</v>
      </c>
      <c r="J15" s="93">
        <v>624.36174140000003</v>
      </c>
      <c r="K15" s="93">
        <v>637.79517780000003</v>
      </c>
      <c r="L15" s="93">
        <v>601.91228579999995</v>
      </c>
      <c r="M15" s="93">
        <v>507</v>
      </c>
      <c r="N15" s="93">
        <v>433</v>
      </c>
      <c r="O15" s="93">
        <v>470</v>
      </c>
      <c r="P15" s="93">
        <v>620.6</v>
      </c>
      <c r="Q15" s="93">
        <v>676</v>
      </c>
      <c r="R15" s="98">
        <v>755</v>
      </c>
      <c r="S15" s="98">
        <v>809</v>
      </c>
      <c r="T15" s="98">
        <v>884</v>
      </c>
      <c r="U15" s="98">
        <v>1023</v>
      </c>
      <c r="V15" s="98">
        <v>1104.278</v>
      </c>
      <c r="W15" s="98"/>
      <c r="X15" s="98" t="s">
        <v>78</v>
      </c>
      <c r="Y15" s="136"/>
      <c r="Z15" s="282" t="s">
        <v>293</v>
      </c>
    </row>
    <row r="16" spans="1:27">
      <c r="A16" s="278" t="s">
        <v>284</v>
      </c>
      <c r="B16" s="123"/>
      <c r="C16" s="136">
        <v>180.2</v>
      </c>
      <c r="D16" s="136">
        <v>185.52493010000001</v>
      </c>
      <c r="E16" s="136">
        <v>183.72284980000001</v>
      </c>
      <c r="F16" s="136">
        <v>198.13461609999999</v>
      </c>
      <c r="G16" s="136">
        <v>197.2824928</v>
      </c>
      <c r="H16" s="136">
        <v>218.40754010000001</v>
      </c>
      <c r="I16" s="136">
        <v>242.1310326</v>
      </c>
      <c r="J16" s="136">
        <v>258.35170799999997</v>
      </c>
      <c r="K16" s="136">
        <v>272.75447220000001</v>
      </c>
      <c r="L16" s="136">
        <v>277.78982430000002</v>
      </c>
      <c r="M16" s="136">
        <v>347</v>
      </c>
      <c r="N16" s="136">
        <v>447</v>
      </c>
      <c r="O16" s="136">
        <v>502</v>
      </c>
      <c r="P16" s="136">
        <v>517.07000000000005</v>
      </c>
      <c r="Q16" s="136">
        <v>557</v>
      </c>
      <c r="R16" s="136">
        <v>601</v>
      </c>
      <c r="S16" s="136">
        <v>590</v>
      </c>
      <c r="T16" s="136">
        <v>606</v>
      </c>
      <c r="U16" s="136">
        <v>622</v>
      </c>
      <c r="V16" s="136">
        <v>622</v>
      </c>
      <c r="W16" s="136"/>
      <c r="X16" s="136" t="s">
        <v>78</v>
      </c>
      <c r="Y16" s="136"/>
      <c r="Z16" s="281" t="s">
        <v>294</v>
      </c>
    </row>
    <row r="17" spans="1:27">
      <c r="A17" s="279" t="s">
        <v>285</v>
      </c>
      <c r="B17" s="12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8"/>
      <c r="S17" s="98"/>
      <c r="T17" s="98"/>
      <c r="U17" s="98"/>
      <c r="V17" s="98"/>
      <c r="W17" s="98"/>
      <c r="X17" s="98"/>
      <c r="Y17" s="136"/>
      <c r="Z17" s="281" t="s">
        <v>295</v>
      </c>
    </row>
    <row r="18" spans="1:27">
      <c r="A18" s="279" t="s">
        <v>286</v>
      </c>
      <c r="B18" s="123"/>
      <c r="C18" s="136">
        <v>624.35</v>
      </c>
      <c r="D18" s="136">
        <v>629.42131319999999</v>
      </c>
      <c r="E18" s="136">
        <v>637.01614700000005</v>
      </c>
      <c r="F18" s="136">
        <v>649.39877030000002</v>
      </c>
      <c r="G18" s="136">
        <v>661.91923589999999</v>
      </c>
      <c r="H18" s="136">
        <v>662.17814060000001</v>
      </c>
      <c r="I18" s="136">
        <v>685.3744021</v>
      </c>
      <c r="J18" s="136">
        <v>674.61009120000006</v>
      </c>
      <c r="K18" s="136">
        <v>686.656158</v>
      </c>
      <c r="L18" s="136">
        <v>675.09235550000005</v>
      </c>
      <c r="M18" s="136">
        <v>694</v>
      </c>
      <c r="N18" s="136">
        <v>699</v>
      </c>
      <c r="O18" s="136">
        <v>722</v>
      </c>
      <c r="P18" s="136">
        <v>739.89363790000004</v>
      </c>
      <c r="Q18" s="136">
        <v>779</v>
      </c>
      <c r="R18" s="136">
        <v>813</v>
      </c>
      <c r="S18" s="136">
        <v>826.94590000000005</v>
      </c>
      <c r="T18" s="136">
        <v>840</v>
      </c>
      <c r="U18" s="136">
        <v>866</v>
      </c>
      <c r="V18" s="136">
        <v>884.18600000000004</v>
      </c>
      <c r="W18" s="136"/>
      <c r="X18" s="136" t="s">
        <v>78</v>
      </c>
      <c r="Y18" s="136"/>
      <c r="Z18" s="281" t="s">
        <v>296</v>
      </c>
    </row>
    <row r="19" spans="1:27">
      <c r="A19" s="278" t="s">
        <v>287</v>
      </c>
      <c r="B19" s="123"/>
      <c r="C19" s="136">
        <v>598.05495199999996</v>
      </c>
      <c r="D19" s="136">
        <v>586</v>
      </c>
      <c r="E19" s="136">
        <v>581.4</v>
      </c>
      <c r="F19" s="136">
        <v>559.34</v>
      </c>
      <c r="G19" s="136">
        <v>526.14</v>
      </c>
      <c r="H19" s="136">
        <v>524.34</v>
      </c>
      <c r="I19" s="136">
        <v>508.58</v>
      </c>
      <c r="J19" s="136">
        <v>509.94</v>
      </c>
      <c r="K19" s="136">
        <v>525.71</v>
      </c>
      <c r="L19" s="136">
        <v>536</v>
      </c>
      <c r="M19" s="136">
        <v>547</v>
      </c>
      <c r="N19" s="136">
        <v>553</v>
      </c>
      <c r="O19" s="136">
        <v>553.89</v>
      </c>
      <c r="P19" s="136">
        <v>557.65</v>
      </c>
      <c r="Q19" s="136">
        <v>558</v>
      </c>
      <c r="R19" s="136">
        <v>584</v>
      </c>
      <c r="S19" s="136">
        <v>607.38</v>
      </c>
      <c r="T19" s="136">
        <v>607.99599999999998</v>
      </c>
      <c r="U19" s="136">
        <v>615</v>
      </c>
      <c r="V19" s="136">
        <v>622.11300000000006</v>
      </c>
      <c r="W19" s="136"/>
      <c r="X19" s="136" t="s">
        <v>78</v>
      </c>
      <c r="Y19" s="136"/>
      <c r="Z19" s="281" t="s">
        <v>297</v>
      </c>
    </row>
    <row r="20" spans="1:27">
      <c r="A20" s="278" t="s">
        <v>299</v>
      </c>
      <c r="B20" s="123"/>
      <c r="C20" s="136">
        <v>59.94</v>
      </c>
      <c r="D20" s="136">
        <v>67.511991000000023</v>
      </c>
      <c r="E20" s="136">
        <v>65.90432229999999</v>
      </c>
      <c r="F20" s="136">
        <v>39.280671400000017</v>
      </c>
      <c r="G20" s="136">
        <v>32.638996300000002</v>
      </c>
      <c r="H20" s="136">
        <v>33.762131400000015</v>
      </c>
      <c r="I20" s="136">
        <v>18.975634300000024</v>
      </c>
      <c r="J20" s="136">
        <v>48.077651700000018</v>
      </c>
      <c r="K20" s="136">
        <v>50.26826299999999</v>
      </c>
      <c r="L20" s="136">
        <v>46.98970700000001</v>
      </c>
      <c r="M20" s="136">
        <v>-10.567509200000018</v>
      </c>
      <c r="N20" s="136">
        <v>-6.4576409000000012</v>
      </c>
      <c r="O20" s="136">
        <v>-1</v>
      </c>
      <c r="P20" s="136">
        <v>-4</v>
      </c>
      <c r="Q20" s="136">
        <v>-275</v>
      </c>
      <c r="R20" s="136">
        <v>-285</v>
      </c>
      <c r="S20" s="136">
        <v>-288</v>
      </c>
      <c r="T20" s="136">
        <v>-293</v>
      </c>
      <c r="U20" s="136">
        <v>-302</v>
      </c>
      <c r="V20" s="136">
        <v>-308.2</v>
      </c>
      <c r="W20" s="136"/>
      <c r="X20" s="136" t="s">
        <v>78</v>
      </c>
      <c r="Y20" s="136"/>
      <c r="Z20" s="281" t="s">
        <v>300</v>
      </c>
    </row>
    <row r="21" spans="1:27">
      <c r="A21" s="138"/>
      <c r="B21" s="130"/>
      <c r="C21" s="130"/>
      <c r="D21" s="130"/>
      <c r="E21" s="130"/>
      <c r="F21" s="139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39"/>
      <c r="S21" s="139"/>
      <c r="T21" s="139"/>
      <c r="U21" s="139"/>
      <c r="V21" s="139"/>
      <c r="W21" s="139"/>
      <c r="X21" s="140"/>
      <c r="Y21" s="65"/>
      <c r="Z21" s="65"/>
      <c r="AA21" s="65"/>
    </row>
    <row r="22" spans="1:27">
      <c r="A22" s="141"/>
      <c r="B22" s="123"/>
      <c r="C22" s="123"/>
      <c r="D22" s="123"/>
      <c r="E22" s="123"/>
      <c r="F22" s="142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36"/>
      <c r="S22" s="136"/>
      <c r="T22" s="136"/>
      <c r="U22" s="136"/>
      <c r="V22" s="136"/>
      <c r="W22" s="136"/>
      <c r="X22" s="123"/>
    </row>
    <row r="23" spans="1:27">
      <c r="A23" s="143" t="s">
        <v>11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36"/>
      <c r="S23" s="136"/>
      <c r="T23" s="136"/>
      <c r="U23" s="136"/>
      <c r="V23" s="136"/>
      <c r="W23" s="136"/>
      <c r="X23" s="123"/>
    </row>
    <row r="24" spans="1:27">
      <c r="A24" s="194" t="s">
        <v>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36"/>
      <c r="S24" s="136"/>
      <c r="T24" s="136"/>
      <c r="U24" s="136"/>
      <c r="V24" s="401"/>
      <c r="W24" s="401"/>
      <c r="X24" s="123"/>
    </row>
    <row r="25" spans="1:27">
      <c r="A25" s="137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36"/>
      <c r="S25" s="136"/>
      <c r="T25" s="136"/>
      <c r="U25" s="136"/>
      <c r="V25" s="401"/>
      <c r="W25" s="401"/>
      <c r="X25" s="123"/>
    </row>
    <row r="26" spans="1:27">
      <c r="A26" s="7" t="s">
        <v>116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36"/>
      <c r="S26" s="136"/>
      <c r="T26" s="136"/>
      <c r="U26" s="136"/>
      <c r="V26" s="401"/>
      <c r="W26" s="401"/>
      <c r="X26" s="123"/>
    </row>
    <row r="27" spans="1:27">
      <c r="A27" s="305" t="s">
        <v>111</v>
      </c>
      <c r="V27" s="401"/>
      <c r="W27" s="401"/>
    </row>
    <row r="28" spans="1:27">
      <c r="V28" s="401"/>
      <c r="W28" s="401"/>
    </row>
    <row r="29" spans="1:27">
      <c r="V29" s="401"/>
      <c r="W29" s="401"/>
    </row>
    <row r="30" spans="1:27">
      <c r="B30" s="12"/>
      <c r="V30" s="401"/>
      <c r="W30" s="401"/>
    </row>
    <row r="31" spans="1:27">
      <c r="V31" s="401"/>
      <c r="W31" s="401"/>
    </row>
    <row r="64" spans="13:33">
      <c r="M64" s="302"/>
      <c r="N64" s="302"/>
      <c r="O64" s="302"/>
      <c r="P64" s="302"/>
      <c r="Q64" s="302"/>
      <c r="R64" s="302"/>
      <c r="S64" s="302"/>
      <c r="T64" s="302"/>
      <c r="U64" s="302"/>
      <c r="V64" s="302"/>
      <c r="W64" s="302"/>
      <c r="X64" s="302"/>
      <c r="Y64" s="302"/>
      <c r="Z64" s="302"/>
      <c r="AA64" s="302"/>
      <c r="AB64" s="302"/>
      <c r="AC64" s="302"/>
      <c r="AD64" s="302"/>
      <c r="AE64" s="302"/>
      <c r="AF64" s="302"/>
      <c r="AG64" s="302"/>
    </row>
    <row r="65" spans="13:33">
      <c r="M65" s="303"/>
      <c r="N65" s="303"/>
      <c r="O65" s="303"/>
      <c r="P65" s="303"/>
      <c r="Q65" s="303"/>
      <c r="R65" s="303"/>
      <c r="S65" s="303"/>
      <c r="T65" s="303"/>
      <c r="U65" s="303"/>
      <c r="V65" s="303"/>
      <c r="W65" s="303"/>
      <c r="X65" s="303"/>
      <c r="Y65" s="303"/>
      <c r="Z65" s="303"/>
      <c r="AA65" s="303"/>
      <c r="AB65" s="303"/>
      <c r="AC65" s="303"/>
      <c r="AD65" s="303"/>
      <c r="AE65" s="303"/>
      <c r="AF65" s="303"/>
      <c r="AG65" s="303"/>
    </row>
    <row r="66" spans="13:33" ht="12.75"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3"/>
      <c r="AG66" s="303"/>
    </row>
    <row r="67" spans="13:33">
      <c r="M67" s="303"/>
      <c r="N67" s="303"/>
      <c r="O67" s="303"/>
      <c r="P67" s="303"/>
      <c r="Q67" s="303"/>
      <c r="R67" s="303"/>
      <c r="S67" s="303"/>
      <c r="T67" s="303"/>
      <c r="U67" s="303"/>
      <c r="V67" s="303"/>
      <c r="W67" s="303"/>
      <c r="X67" s="303"/>
      <c r="Y67" s="303"/>
      <c r="Z67" s="303"/>
      <c r="AA67" s="303"/>
      <c r="AB67" s="303"/>
      <c r="AC67" s="303"/>
      <c r="AD67" s="303"/>
      <c r="AE67" s="303"/>
      <c r="AF67" s="303"/>
      <c r="AG67" s="303"/>
    </row>
    <row r="68" spans="13:33">
      <c r="M68" s="303"/>
      <c r="N68" s="303"/>
      <c r="O68" s="303"/>
      <c r="P68" s="303"/>
      <c r="Q68" s="303"/>
      <c r="R68" s="303"/>
      <c r="S68" s="303"/>
      <c r="T68" s="303"/>
      <c r="U68" s="303"/>
      <c r="V68" s="303"/>
      <c r="W68" s="303"/>
      <c r="X68" s="303"/>
      <c r="Y68" s="303"/>
      <c r="Z68" s="303"/>
      <c r="AA68" s="303"/>
      <c r="AB68" s="303"/>
      <c r="AC68" s="303"/>
      <c r="AD68" s="303"/>
      <c r="AE68" s="303"/>
      <c r="AF68" s="303"/>
      <c r="AG68" s="303"/>
    </row>
    <row r="69" spans="13:33">
      <c r="M69" s="303"/>
      <c r="N69" s="303"/>
      <c r="O69" s="303"/>
      <c r="P69" s="303"/>
      <c r="Q69" s="303"/>
      <c r="R69" s="303"/>
      <c r="S69" s="303"/>
      <c r="T69" s="303"/>
      <c r="U69" s="303"/>
      <c r="V69" s="303"/>
      <c r="W69" s="303"/>
      <c r="X69" s="303"/>
      <c r="Y69" s="303"/>
      <c r="Z69" s="303"/>
      <c r="AA69" s="303"/>
      <c r="AB69" s="303"/>
      <c r="AC69" s="303"/>
      <c r="AD69" s="303"/>
      <c r="AE69" s="303"/>
      <c r="AF69" s="303"/>
      <c r="AG69" s="303"/>
    </row>
    <row r="70" spans="13:33">
      <c r="M70" s="303"/>
      <c r="N70" s="303"/>
      <c r="O70" s="303"/>
      <c r="P70" s="303"/>
      <c r="Q70" s="303"/>
      <c r="R70" s="303"/>
      <c r="S70" s="303"/>
      <c r="T70" s="303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  <c r="AE70" s="303"/>
      <c r="AF70" s="303"/>
      <c r="AG70" s="303"/>
    </row>
    <row r="71" spans="13:33">
      <c r="M71" s="303"/>
      <c r="N71" s="303"/>
      <c r="O71" s="303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303"/>
      <c r="AE71" s="303"/>
      <c r="AF71" s="303"/>
      <c r="AG71" s="303"/>
    </row>
    <row r="72" spans="13:33">
      <c r="M72" s="303"/>
      <c r="N72" s="303"/>
      <c r="O72" s="303"/>
      <c r="P72" s="303"/>
      <c r="Q72" s="303"/>
      <c r="R72" s="303"/>
      <c r="S72" s="303"/>
      <c r="T72" s="303"/>
      <c r="U72" s="303"/>
      <c r="V72" s="303"/>
      <c r="W72" s="303"/>
      <c r="X72" s="303"/>
      <c r="Y72" s="303"/>
      <c r="Z72" s="303"/>
      <c r="AA72" s="303"/>
      <c r="AB72" s="303"/>
      <c r="AC72" s="303"/>
      <c r="AD72" s="303"/>
      <c r="AE72" s="303"/>
      <c r="AF72" s="303"/>
      <c r="AG72" s="303"/>
    </row>
    <row r="73" spans="13:33">
      <c r="M73" s="303"/>
      <c r="N73" s="303"/>
      <c r="O73" s="303"/>
      <c r="P73" s="303"/>
      <c r="Q73" s="303"/>
      <c r="R73" s="303"/>
      <c r="S73" s="303"/>
      <c r="T73" s="303"/>
      <c r="U73" s="303"/>
      <c r="V73" s="303"/>
      <c r="W73" s="303"/>
      <c r="X73" s="303"/>
      <c r="Y73" s="303"/>
      <c r="Z73" s="303"/>
      <c r="AA73" s="303"/>
      <c r="AB73" s="303"/>
      <c r="AC73" s="303"/>
      <c r="AD73" s="303"/>
      <c r="AE73" s="303"/>
      <c r="AF73" s="303"/>
      <c r="AG73" s="303"/>
    </row>
    <row r="74" spans="13:33">
      <c r="M74" s="303"/>
      <c r="N74" s="303"/>
      <c r="O74" s="303"/>
      <c r="P74" s="303"/>
      <c r="Q74" s="303"/>
      <c r="R74" s="303"/>
      <c r="S74" s="303"/>
      <c r="T74" s="303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</row>
    <row r="75" spans="13:33"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03"/>
    </row>
    <row r="76" spans="13:33">
      <c r="M76" s="302"/>
      <c r="N76" s="302"/>
      <c r="O76" s="302"/>
      <c r="P76" s="302"/>
      <c r="Q76" s="302"/>
      <c r="R76" s="302"/>
      <c r="S76" s="302"/>
      <c r="T76" s="302"/>
      <c r="U76" s="302"/>
      <c r="V76" s="302"/>
      <c r="W76" s="302"/>
      <c r="X76" s="302"/>
      <c r="Y76" s="302"/>
      <c r="Z76" s="302"/>
      <c r="AA76" s="302"/>
      <c r="AB76" s="302"/>
      <c r="AC76" s="302"/>
      <c r="AD76" s="302"/>
      <c r="AE76" s="302"/>
      <c r="AF76" s="302"/>
      <c r="AG76" s="302"/>
    </row>
    <row r="77" spans="13:33">
      <c r="M77" s="303"/>
      <c r="N77" s="303"/>
      <c r="O77" s="303"/>
      <c r="P77" s="303"/>
      <c r="Q77" s="303"/>
      <c r="R77" s="303"/>
      <c r="S77" s="303"/>
      <c r="T77" s="303"/>
      <c r="U77" s="303"/>
      <c r="V77" s="303"/>
      <c r="W77" s="303"/>
      <c r="X77" s="303"/>
      <c r="Y77" s="303"/>
      <c r="Z77" s="303"/>
      <c r="AA77" s="303"/>
      <c r="AB77" s="303"/>
      <c r="AC77" s="303"/>
      <c r="AD77" s="303"/>
      <c r="AE77" s="303"/>
      <c r="AF77" s="303"/>
      <c r="AG77" s="303"/>
    </row>
    <row r="78" spans="13:33">
      <c r="M78" s="303"/>
      <c r="N78" s="303"/>
      <c r="O78" s="303"/>
      <c r="P78" s="303"/>
      <c r="Q78" s="303"/>
      <c r="R78" s="303"/>
      <c r="S78" s="303"/>
      <c r="T78" s="303"/>
      <c r="U78" s="303"/>
      <c r="V78" s="303"/>
      <c r="W78" s="303"/>
      <c r="X78" s="303"/>
      <c r="Y78" s="303"/>
      <c r="Z78" s="303"/>
      <c r="AA78" s="303"/>
      <c r="AB78" s="303"/>
      <c r="AC78" s="303"/>
      <c r="AD78" s="303"/>
      <c r="AE78" s="303"/>
      <c r="AF78" s="303"/>
      <c r="AG78" s="303"/>
    </row>
    <row r="79" spans="13:33">
      <c r="M79" s="303"/>
      <c r="N79" s="303"/>
      <c r="O79" s="303"/>
      <c r="P79" s="303"/>
      <c r="Q79" s="303"/>
      <c r="R79" s="303"/>
      <c r="S79" s="303"/>
      <c r="T79" s="303"/>
      <c r="U79" s="303"/>
      <c r="V79" s="303"/>
      <c r="W79" s="303"/>
      <c r="X79" s="303"/>
      <c r="Y79" s="303"/>
      <c r="Z79" s="303"/>
      <c r="AA79" s="303"/>
      <c r="AB79" s="303"/>
      <c r="AC79" s="303"/>
      <c r="AD79" s="303"/>
      <c r="AE79" s="303"/>
      <c r="AF79" s="303"/>
      <c r="AG79" s="303"/>
    </row>
    <row r="80" spans="13:33">
      <c r="M80" s="303"/>
      <c r="N80" s="303"/>
      <c r="O80" s="303"/>
      <c r="P80" s="303"/>
      <c r="Q80" s="303"/>
      <c r="R80" s="303"/>
      <c r="S80" s="303"/>
      <c r="T80" s="303"/>
      <c r="U80" s="303"/>
      <c r="V80" s="303"/>
      <c r="W80" s="303"/>
      <c r="X80" s="303"/>
      <c r="Y80" s="303"/>
      <c r="Z80" s="303"/>
      <c r="AA80" s="303"/>
      <c r="AB80" s="303"/>
      <c r="AC80" s="303"/>
      <c r="AD80" s="303"/>
      <c r="AE80" s="303"/>
      <c r="AF80" s="303"/>
      <c r="AG80" s="303"/>
    </row>
    <row r="81" spans="13:33">
      <c r="M81" s="303"/>
      <c r="N81" s="303"/>
      <c r="O81" s="303"/>
      <c r="P81" s="303"/>
      <c r="Q81" s="303"/>
      <c r="R81" s="303"/>
      <c r="S81" s="303"/>
      <c r="T81" s="303"/>
      <c r="U81" s="303"/>
      <c r="V81" s="303"/>
      <c r="W81" s="303"/>
      <c r="X81" s="303"/>
      <c r="Y81" s="303"/>
      <c r="Z81" s="303"/>
      <c r="AA81" s="303"/>
      <c r="AB81" s="303"/>
      <c r="AC81" s="303"/>
      <c r="AD81" s="303"/>
      <c r="AE81" s="303"/>
      <c r="AF81" s="303"/>
      <c r="AG81" s="303"/>
    </row>
    <row r="82" spans="13:33">
      <c r="M82" s="303"/>
      <c r="N82" s="303"/>
      <c r="O82" s="303"/>
      <c r="P82" s="303"/>
      <c r="Q82" s="303"/>
      <c r="R82" s="303"/>
      <c r="S82" s="303"/>
      <c r="T82" s="303"/>
      <c r="U82" s="303"/>
      <c r="V82" s="303"/>
      <c r="W82" s="303"/>
      <c r="X82" s="303"/>
      <c r="Y82" s="303"/>
      <c r="Z82" s="303"/>
      <c r="AA82" s="303"/>
      <c r="AB82" s="303"/>
      <c r="AC82" s="303"/>
      <c r="AD82" s="303"/>
      <c r="AE82" s="303"/>
      <c r="AF82" s="303"/>
      <c r="AG82" s="303"/>
    </row>
    <row r="83" spans="13:33" ht="12.75">
      <c r="M83" s="303"/>
      <c r="N83" s="303"/>
      <c r="O83" s="303"/>
      <c r="P83" s="303"/>
      <c r="Q83" s="303"/>
      <c r="R83" s="303"/>
      <c r="S83" s="303"/>
      <c r="T83" s="303"/>
      <c r="U83" s="303"/>
      <c r="V83" s="303"/>
      <c r="W83" s="303"/>
      <c r="X83" s="303"/>
      <c r="Y83" s="303"/>
      <c r="Z83" s="303"/>
      <c r="AA83" s="303"/>
      <c r="AB83" s="303"/>
      <c r="AC83" s="304"/>
      <c r="AD83" s="304"/>
      <c r="AE83" s="303"/>
      <c r="AF83" s="303"/>
      <c r="AG83" s="303"/>
    </row>
    <row r="84" spans="13:33" ht="12.75">
      <c r="M84" s="303"/>
      <c r="N84" s="303"/>
      <c r="O84" s="303"/>
      <c r="P84" s="303"/>
      <c r="Q84" s="303"/>
      <c r="R84" s="303"/>
      <c r="S84" s="303"/>
      <c r="T84" s="303"/>
      <c r="U84" s="303"/>
      <c r="V84" s="303"/>
      <c r="W84" s="303"/>
      <c r="X84" s="303"/>
      <c r="Y84" s="303"/>
      <c r="Z84" s="303"/>
      <c r="AA84" s="303"/>
      <c r="AB84" s="303"/>
      <c r="AC84" s="304"/>
      <c r="AD84" s="304"/>
      <c r="AE84" s="303"/>
      <c r="AF84" s="303"/>
      <c r="AG84" s="303"/>
    </row>
    <row r="85" spans="13:33" ht="12.75">
      <c r="M85" s="303"/>
      <c r="N85" s="303"/>
      <c r="O85" s="303"/>
      <c r="P85" s="303"/>
      <c r="Q85" s="303"/>
      <c r="R85" s="303"/>
      <c r="S85" s="303"/>
      <c r="T85" s="303"/>
      <c r="U85" s="303"/>
      <c r="V85" s="303"/>
      <c r="W85" s="303"/>
      <c r="X85" s="303"/>
      <c r="Y85" s="303"/>
      <c r="Z85" s="303"/>
      <c r="AA85" s="303"/>
      <c r="AB85" s="303"/>
      <c r="AC85" s="304"/>
      <c r="AD85" s="304"/>
      <c r="AE85" s="303"/>
      <c r="AF85" s="303"/>
      <c r="AG85" s="303"/>
    </row>
    <row r="86" spans="13:33">
      <c r="M86" s="303"/>
      <c r="N86" s="303"/>
      <c r="O86" s="303"/>
      <c r="P86" s="303"/>
      <c r="Q86" s="303"/>
      <c r="R86" s="303"/>
      <c r="S86" s="303"/>
      <c r="T86" s="303"/>
      <c r="U86" s="303"/>
      <c r="V86" s="303"/>
      <c r="W86" s="303"/>
      <c r="X86" s="303"/>
      <c r="Y86" s="303"/>
      <c r="Z86" s="303"/>
      <c r="AA86" s="303"/>
      <c r="AB86" s="303"/>
      <c r="AC86" s="303"/>
      <c r="AD86" s="303"/>
      <c r="AE86" s="303"/>
      <c r="AF86" s="303"/>
      <c r="AG86" s="303"/>
    </row>
    <row r="87" spans="13:33">
      <c r="M87" s="303"/>
      <c r="N87" s="303"/>
      <c r="O87" s="303"/>
      <c r="P87" s="303"/>
      <c r="Q87" s="303"/>
      <c r="R87" s="303"/>
      <c r="S87" s="303"/>
      <c r="T87" s="303"/>
      <c r="U87" s="303"/>
      <c r="V87" s="303"/>
      <c r="W87" s="303"/>
      <c r="X87" s="303"/>
      <c r="Y87" s="303"/>
      <c r="Z87" s="303"/>
      <c r="AA87" s="303"/>
      <c r="AB87" s="303"/>
      <c r="AC87" s="303"/>
      <c r="AD87" s="303"/>
      <c r="AE87" s="303"/>
      <c r="AF87" s="303"/>
      <c r="AG87" s="303"/>
    </row>
    <row r="88" spans="13:33">
      <c r="M88" s="303"/>
      <c r="N88" s="303"/>
      <c r="O88" s="303"/>
      <c r="P88" s="303"/>
      <c r="Q88" s="303"/>
      <c r="R88" s="303"/>
      <c r="S88" s="303"/>
      <c r="T88" s="303"/>
      <c r="U88" s="303"/>
      <c r="V88" s="303"/>
      <c r="W88" s="303"/>
      <c r="X88" s="303"/>
      <c r="Y88" s="303"/>
      <c r="Z88" s="303"/>
      <c r="AA88" s="303"/>
      <c r="AB88" s="303"/>
      <c r="AC88" s="303"/>
      <c r="AD88" s="303"/>
      <c r="AE88" s="303"/>
      <c r="AF88" s="303"/>
      <c r="AG88" s="303"/>
    </row>
    <row r="89" spans="13:33">
      <c r="M89" s="302"/>
      <c r="N89" s="302"/>
      <c r="O89" s="302"/>
      <c r="P89" s="302"/>
      <c r="Q89" s="302"/>
      <c r="R89" s="302"/>
      <c r="S89" s="302"/>
      <c r="T89" s="302"/>
      <c r="U89" s="302"/>
      <c r="V89" s="302"/>
      <c r="W89" s="302"/>
      <c r="X89" s="302"/>
      <c r="Y89" s="302"/>
      <c r="Z89" s="302"/>
      <c r="AA89" s="302"/>
      <c r="AB89" s="302"/>
      <c r="AC89" s="302"/>
      <c r="AD89" s="302"/>
      <c r="AE89" s="302"/>
      <c r="AF89" s="302"/>
      <c r="AG89" s="302"/>
    </row>
    <row r="90" spans="13:33">
      <c r="M90" s="303"/>
      <c r="N90" s="303"/>
      <c r="O90" s="303"/>
      <c r="P90" s="303"/>
      <c r="Q90" s="303"/>
      <c r="R90" s="303"/>
      <c r="S90" s="303"/>
      <c r="T90" s="303"/>
      <c r="U90" s="303"/>
      <c r="V90" s="303"/>
      <c r="W90" s="303"/>
      <c r="X90" s="303"/>
      <c r="Y90" s="303"/>
      <c r="Z90" s="303"/>
      <c r="AA90" s="303"/>
      <c r="AB90" s="303"/>
      <c r="AC90" s="303"/>
      <c r="AD90" s="303"/>
      <c r="AE90" s="303"/>
      <c r="AF90" s="303"/>
      <c r="AG90" s="303"/>
    </row>
    <row r="91" spans="13:33">
      <c r="M91" s="303"/>
      <c r="N91" s="303"/>
      <c r="O91" s="303"/>
      <c r="P91" s="303"/>
      <c r="Q91" s="303"/>
      <c r="R91" s="303"/>
      <c r="S91" s="303"/>
      <c r="T91" s="303"/>
      <c r="U91" s="303"/>
      <c r="V91" s="303"/>
      <c r="W91" s="303"/>
      <c r="X91" s="303"/>
      <c r="Y91" s="303"/>
      <c r="Z91" s="303"/>
      <c r="AA91" s="303"/>
      <c r="AB91" s="303"/>
      <c r="AC91" s="303"/>
      <c r="AD91" s="303"/>
      <c r="AE91" s="303"/>
      <c r="AF91" s="303"/>
      <c r="AG91" s="303"/>
    </row>
    <row r="92" spans="13:33">
      <c r="M92" s="302"/>
      <c r="N92" s="302"/>
      <c r="O92" s="302"/>
      <c r="P92" s="302"/>
      <c r="Q92" s="302"/>
      <c r="R92" s="302"/>
      <c r="S92" s="302"/>
      <c r="T92" s="302"/>
      <c r="U92" s="302"/>
      <c r="V92" s="302"/>
      <c r="W92" s="302"/>
      <c r="X92" s="302"/>
      <c r="Y92" s="302"/>
      <c r="Z92" s="302"/>
      <c r="AA92" s="302"/>
      <c r="AB92" s="302"/>
      <c r="AC92" s="302"/>
      <c r="AD92" s="302"/>
      <c r="AE92" s="302"/>
      <c r="AF92" s="302"/>
      <c r="AG92" s="302"/>
    </row>
    <row r="93" spans="13:33">
      <c r="M93" s="302"/>
      <c r="N93" s="302"/>
      <c r="O93" s="302"/>
      <c r="P93" s="302"/>
      <c r="Q93" s="302"/>
      <c r="R93" s="302"/>
      <c r="S93" s="302"/>
      <c r="T93" s="302"/>
      <c r="U93" s="302"/>
      <c r="V93" s="302"/>
      <c r="W93" s="302"/>
      <c r="X93" s="302"/>
      <c r="Y93" s="302"/>
      <c r="Z93" s="302"/>
      <c r="AA93" s="302"/>
      <c r="AB93" s="302"/>
      <c r="AC93" s="302"/>
      <c r="AD93" s="302"/>
      <c r="AE93" s="302"/>
      <c r="AF93" s="302"/>
      <c r="AG93" s="302"/>
    </row>
    <row r="94" spans="13:33"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302"/>
      <c r="Z94" s="302"/>
      <c r="AA94" s="302"/>
      <c r="AB94" s="302"/>
      <c r="AC94" s="302"/>
      <c r="AD94" s="302"/>
      <c r="AE94" s="302"/>
      <c r="AF94" s="302"/>
      <c r="AG94" s="302"/>
    </row>
    <row r="95" spans="13:33"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303"/>
      <c r="AA95" s="303"/>
      <c r="AB95" s="303"/>
      <c r="AC95" s="303"/>
      <c r="AD95" s="303"/>
      <c r="AE95" s="303"/>
      <c r="AF95" s="303"/>
      <c r="AG95" s="303"/>
    </row>
    <row r="96" spans="13:33">
      <c r="M96" s="303"/>
      <c r="N96" s="303"/>
      <c r="O96" s="303"/>
      <c r="P96" s="303"/>
      <c r="Q96" s="303"/>
      <c r="R96" s="303"/>
      <c r="S96" s="303"/>
      <c r="T96" s="303"/>
      <c r="U96" s="303"/>
      <c r="V96" s="303"/>
      <c r="W96" s="303"/>
      <c r="X96" s="303"/>
      <c r="Y96" s="303"/>
      <c r="Z96" s="303"/>
      <c r="AA96" s="303"/>
      <c r="AB96" s="303"/>
      <c r="AC96" s="303"/>
      <c r="AD96" s="303"/>
      <c r="AE96" s="303"/>
      <c r="AF96" s="303"/>
      <c r="AG96" s="303"/>
    </row>
    <row r="97" spans="13:33">
      <c r="M97" s="303"/>
      <c r="N97" s="303"/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303"/>
      <c r="AA97" s="303"/>
      <c r="AB97" s="303"/>
      <c r="AC97" s="303"/>
      <c r="AD97" s="303"/>
      <c r="AE97" s="303"/>
      <c r="AF97" s="303"/>
      <c r="AG97" s="303"/>
    </row>
    <row r="98" spans="13:33">
      <c r="M98" s="303"/>
      <c r="N98" s="303"/>
      <c r="O98" s="303"/>
      <c r="P98" s="303"/>
      <c r="Q98" s="303"/>
      <c r="R98" s="303"/>
      <c r="S98" s="303"/>
      <c r="T98" s="303"/>
      <c r="U98" s="303"/>
      <c r="V98" s="303"/>
      <c r="W98" s="303"/>
      <c r="X98" s="303"/>
      <c r="Y98" s="303"/>
      <c r="Z98" s="303"/>
      <c r="AA98" s="303"/>
      <c r="AB98" s="303"/>
      <c r="AC98" s="303"/>
      <c r="AD98" s="303"/>
      <c r="AE98" s="303"/>
      <c r="AF98" s="303"/>
      <c r="AG98" s="303"/>
    </row>
    <row r="99" spans="13:33">
      <c r="M99" s="303"/>
      <c r="N99" s="303"/>
      <c r="O99" s="303"/>
      <c r="P99" s="303"/>
      <c r="Q99" s="303"/>
      <c r="R99" s="303"/>
      <c r="S99" s="303"/>
      <c r="T99" s="303"/>
      <c r="U99" s="303"/>
      <c r="V99" s="303"/>
      <c r="W99" s="303"/>
      <c r="X99" s="303"/>
      <c r="Y99" s="303"/>
      <c r="Z99" s="303"/>
      <c r="AA99" s="303"/>
      <c r="AB99" s="303"/>
      <c r="AC99" s="303"/>
      <c r="AD99" s="303"/>
      <c r="AE99" s="303"/>
      <c r="AF99" s="303"/>
      <c r="AG99" s="303"/>
    </row>
    <row r="100" spans="13:33"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3"/>
      <c r="Y100" s="303"/>
      <c r="Z100" s="303"/>
      <c r="AA100" s="303"/>
      <c r="AB100" s="303"/>
      <c r="AC100" s="303"/>
      <c r="AD100" s="303"/>
      <c r="AE100" s="303"/>
      <c r="AF100" s="303"/>
      <c r="AG100" s="303"/>
    </row>
    <row r="101" spans="13:33">
      <c r="M101" s="303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303"/>
      <c r="AA101" s="303"/>
      <c r="AB101" s="303"/>
      <c r="AC101" s="303"/>
      <c r="AD101" s="303"/>
      <c r="AE101" s="303"/>
      <c r="AF101" s="303"/>
      <c r="AG101" s="303"/>
    </row>
    <row r="102" spans="13:33">
      <c r="M102" s="303"/>
      <c r="N102" s="303"/>
      <c r="O102" s="303"/>
      <c r="P102" s="303"/>
      <c r="Q102" s="303"/>
      <c r="R102" s="303"/>
      <c r="S102" s="303"/>
      <c r="T102" s="303"/>
      <c r="U102" s="303"/>
      <c r="V102" s="303"/>
      <c r="W102" s="303"/>
      <c r="X102" s="303"/>
      <c r="Y102" s="303"/>
      <c r="Z102" s="303"/>
      <c r="AA102" s="303"/>
      <c r="AB102" s="303"/>
      <c r="AC102" s="303"/>
      <c r="AD102" s="303"/>
      <c r="AE102" s="303"/>
      <c r="AF102" s="303"/>
      <c r="AG102" s="303"/>
    </row>
    <row r="103" spans="13:33">
      <c r="M103" s="303"/>
      <c r="N103" s="303"/>
      <c r="O103" s="303"/>
      <c r="P103" s="303"/>
      <c r="Q103" s="303"/>
      <c r="R103" s="303"/>
      <c r="S103" s="303"/>
      <c r="T103" s="303"/>
      <c r="U103" s="303"/>
      <c r="V103" s="303"/>
      <c r="W103" s="303"/>
      <c r="X103" s="303"/>
      <c r="Y103" s="303"/>
      <c r="Z103" s="303"/>
      <c r="AA103" s="303"/>
      <c r="AB103" s="303"/>
      <c r="AC103" s="303"/>
      <c r="AD103" s="303"/>
      <c r="AE103" s="303"/>
      <c r="AF103" s="303"/>
      <c r="AG103" s="303"/>
    </row>
    <row r="104" spans="13:33">
      <c r="M104" s="303"/>
      <c r="N104" s="303"/>
      <c r="O104" s="303"/>
      <c r="P104" s="303"/>
      <c r="Q104" s="303"/>
      <c r="R104" s="303"/>
      <c r="S104" s="303"/>
      <c r="T104" s="303"/>
      <c r="U104" s="303"/>
      <c r="V104" s="303"/>
      <c r="W104" s="303"/>
      <c r="X104" s="303"/>
      <c r="Y104" s="303"/>
      <c r="Z104" s="303"/>
      <c r="AA104" s="303"/>
      <c r="AB104" s="303"/>
      <c r="AC104" s="303"/>
      <c r="AD104" s="303"/>
      <c r="AE104" s="303"/>
      <c r="AF104" s="303"/>
      <c r="AG104" s="303"/>
    </row>
    <row r="105" spans="13:33">
      <c r="M105" s="303"/>
      <c r="N105" s="303"/>
      <c r="O105" s="303"/>
      <c r="P105" s="303"/>
      <c r="Q105" s="303"/>
      <c r="R105" s="303"/>
      <c r="S105" s="303"/>
      <c r="T105" s="303"/>
      <c r="U105" s="303"/>
      <c r="V105" s="303"/>
      <c r="W105" s="303"/>
      <c r="X105" s="303"/>
      <c r="Y105" s="303"/>
      <c r="Z105" s="303"/>
      <c r="AA105" s="303"/>
      <c r="AB105" s="303"/>
      <c r="AC105" s="303"/>
      <c r="AD105" s="303"/>
      <c r="AE105" s="303"/>
      <c r="AF105" s="303"/>
      <c r="AG105" s="303"/>
    </row>
    <row r="106" spans="13:33">
      <c r="M106" s="303"/>
      <c r="N106" s="303"/>
      <c r="O106" s="303"/>
      <c r="P106" s="303"/>
      <c r="Q106" s="303"/>
      <c r="R106" s="303"/>
      <c r="S106" s="303"/>
      <c r="T106" s="303"/>
      <c r="U106" s="303"/>
      <c r="V106" s="303"/>
      <c r="W106" s="303"/>
      <c r="X106" s="303"/>
      <c r="Y106" s="303"/>
      <c r="Z106" s="303"/>
      <c r="AA106" s="303"/>
      <c r="AB106" s="303"/>
      <c r="AC106" s="303"/>
      <c r="AD106" s="303"/>
      <c r="AE106" s="303"/>
      <c r="AF106" s="303"/>
      <c r="AG106" s="303"/>
    </row>
    <row r="107" spans="13:33">
      <c r="M107" s="303"/>
      <c r="N107" s="303"/>
      <c r="O107" s="303"/>
      <c r="P107" s="303"/>
      <c r="Q107" s="303"/>
      <c r="R107" s="303"/>
      <c r="S107" s="303"/>
      <c r="T107" s="303"/>
      <c r="U107" s="303"/>
      <c r="V107" s="303"/>
      <c r="W107" s="303"/>
      <c r="X107" s="303"/>
      <c r="Y107" s="303"/>
      <c r="Z107" s="303"/>
      <c r="AA107" s="303"/>
      <c r="AB107" s="303"/>
      <c r="AC107" s="303"/>
      <c r="AD107" s="303"/>
      <c r="AE107" s="303"/>
      <c r="AF107" s="303"/>
      <c r="AG107" s="303"/>
    </row>
    <row r="108" spans="13:33">
      <c r="M108" s="303"/>
      <c r="N108" s="303"/>
      <c r="O108" s="303"/>
      <c r="P108" s="303"/>
      <c r="Q108" s="303"/>
      <c r="R108" s="303"/>
      <c r="S108" s="303"/>
      <c r="T108" s="303"/>
      <c r="U108" s="303"/>
      <c r="V108" s="303"/>
      <c r="W108" s="303"/>
      <c r="X108" s="303"/>
      <c r="Y108" s="303"/>
      <c r="Z108" s="303"/>
      <c r="AA108" s="303"/>
      <c r="AB108" s="303"/>
      <c r="AC108" s="303"/>
      <c r="AD108" s="303"/>
      <c r="AE108" s="303"/>
      <c r="AF108" s="303"/>
      <c r="AG108" s="303"/>
    </row>
    <row r="109" spans="13:33">
      <c r="M109" s="303"/>
      <c r="N109" s="303"/>
      <c r="O109" s="303"/>
      <c r="P109" s="303"/>
      <c r="Q109" s="303"/>
      <c r="R109" s="303"/>
      <c r="S109" s="303"/>
      <c r="T109" s="303"/>
      <c r="U109" s="303"/>
      <c r="V109" s="303"/>
      <c r="W109" s="303"/>
      <c r="X109" s="303"/>
      <c r="Y109" s="303"/>
      <c r="Z109" s="303"/>
      <c r="AA109" s="303"/>
      <c r="AB109" s="303"/>
      <c r="AC109" s="303"/>
      <c r="AD109" s="303"/>
      <c r="AE109" s="303"/>
      <c r="AF109" s="303"/>
      <c r="AG109" s="303"/>
    </row>
    <row r="110" spans="13:33">
      <c r="M110" s="303"/>
      <c r="N110" s="303"/>
      <c r="O110" s="303"/>
      <c r="P110" s="303"/>
      <c r="Q110" s="303"/>
      <c r="R110" s="303"/>
      <c r="S110" s="303"/>
      <c r="T110" s="303"/>
      <c r="U110" s="303"/>
      <c r="V110" s="303"/>
      <c r="W110" s="303"/>
      <c r="X110" s="303"/>
      <c r="Y110" s="303"/>
      <c r="Z110" s="303"/>
      <c r="AA110" s="303"/>
      <c r="AB110" s="303"/>
      <c r="AC110" s="303"/>
      <c r="AD110" s="303"/>
      <c r="AE110" s="303"/>
      <c r="AF110" s="303"/>
      <c r="AG110" s="303"/>
    </row>
    <row r="111" spans="13:33"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3"/>
      <c r="X111" s="303"/>
      <c r="Y111" s="303"/>
      <c r="Z111" s="303"/>
      <c r="AA111" s="303"/>
      <c r="AB111" s="303"/>
      <c r="AC111" s="303"/>
      <c r="AD111" s="303"/>
      <c r="AE111" s="303"/>
      <c r="AF111" s="303"/>
      <c r="AG111" s="303"/>
    </row>
    <row r="112" spans="13:33">
      <c r="M112" s="303"/>
      <c r="N112" s="303"/>
      <c r="O112" s="303"/>
      <c r="P112" s="303"/>
      <c r="Q112" s="303"/>
      <c r="R112" s="303"/>
      <c r="S112" s="303"/>
      <c r="T112" s="303"/>
      <c r="U112" s="303"/>
      <c r="V112" s="303"/>
      <c r="W112" s="303"/>
      <c r="X112" s="303"/>
      <c r="Y112" s="303"/>
      <c r="Z112" s="303"/>
      <c r="AA112" s="303"/>
      <c r="AB112" s="303"/>
      <c r="AC112" s="303"/>
      <c r="AD112" s="303"/>
      <c r="AE112" s="303"/>
      <c r="AF112" s="303"/>
      <c r="AG112" s="303"/>
    </row>
    <row r="113" spans="13:33">
      <c r="M113" s="303"/>
      <c r="N113" s="303"/>
      <c r="O113" s="303"/>
      <c r="P113" s="303"/>
      <c r="Q113" s="303"/>
      <c r="R113" s="303"/>
      <c r="S113" s="303"/>
      <c r="T113" s="303"/>
      <c r="U113" s="303"/>
      <c r="V113" s="303"/>
      <c r="W113" s="303"/>
      <c r="X113" s="303"/>
      <c r="Y113" s="303"/>
      <c r="Z113" s="303"/>
      <c r="AA113" s="303"/>
      <c r="AB113" s="303"/>
      <c r="AC113" s="303"/>
      <c r="AD113" s="303"/>
      <c r="AE113" s="303"/>
      <c r="AF113" s="303"/>
      <c r="AG113" s="303"/>
    </row>
    <row r="114" spans="13:33">
      <c r="M114" s="302"/>
      <c r="N114" s="302"/>
      <c r="O114" s="302"/>
      <c r="P114" s="302"/>
      <c r="Q114" s="302"/>
      <c r="R114" s="302"/>
      <c r="S114" s="302"/>
      <c r="T114" s="302"/>
      <c r="U114" s="302"/>
      <c r="V114" s="302"/>
      <c r="W114" s="302"/>
      <c r="X114" s="302"/>
      <c r="Y114" s="302"/>
      <c r="Z114" s="302"/>
      <c r="AA114" s="302"/>
      <c r="AB114" s="302"/>
      <c r="AC114" s="302"/>
      <c r="AD114" s="302"/>
      <c r="AE114" s="302"/>
      <c r="AF114" s="302"/>
      <c r="AG114" s="302"/>
    </row>
    <row r="115" spans="13:33">
      <c r="M115" s="303"/>
      <c r="N115" s="303"/>
      <c r="O115" s="303"/>
      <c r="P115" s="303"/>
      <c r="Q115" s="303"/>
      <c r="R115" s="303"/>
      <c r="S115" s="303"/>
      <c r="T115" s="303"/>
      <c r="U115" s="303"/>
      <c r="V115" s="303"/>
      <c r="W115" s="303"/>
      <c r="X115" s="303"/>
      <c r="Y115" s="303"/>
      <c r="Z115" s="303"/>
      <c r="AA115" s="303"/>
      <c r="AB115" s="303"/>
      <c r="AC115" s="303"/>
      <c r="AD115" s="303"/>
      <c r="AE115" s="303"/>
      <c r="AF115" s="303"/>
      <c r="AG115" s="303"/>
    </row>
    <row r="116" spans="13:33">
      <c r="M116" s="303"/>
      <c r="N116" s="303"/>
      <c r="O116" s="303"/>
      <c r="P116" s="303"/>
      <c r="Q116" s="303"/>
      <c r="R116" s="303"/>
      <c r="S116" s="303"/>
      <c r="T116" s="303"/>
      <c r="U116" s="303"/>
      <c r="V116" s="303"/>
      <c r="W116" s="303"/>
      <c r="X116" s="303"/>
      <c r="Y116" s="303"/>
      <c r="Z116" s="303"/>
      <c r="AA116" s="303"/>
      <c r="AB116" s="303"/>
      <c r="AC116" s="303"/>
      <c r="AD116" s="303"/>
      <c r="AE116" s="303"/>
      <c r="AF116" s="303"/>
      <c r="AG116" s="303"/>
    </row>
    <row r="117" spans="13:33">
      <c r="M117" s="303"/>
      <c r="N117" s="303"/>
      <c r="O117" s="303"/>
      <c r="P117" s="303"/>
      <c r="Q117" s="303"/>
      <c r="R117" s="303"/>
      <c r="S117" s="303"/>
      <c r="T117" s="303"/>
      <c r="U117" s="303"/>
      <c r="V117" s="303"/>
      <c r="W117" s="303"/>
      <c r="X117" s="303"/>
      <c r="Y117" s="303"/>
      <c r="Z117" s="303"/>
      <c r="AA117" s="303"/>
      <c r="AB117" s="303"/>
      <c r="AC117" s="303"/>
      <c r="AD117" s="303"/>
      <c r="AE117" s="303"/>
      <c r="AF117" s="303"/>
      <c r="AG117" s="303"/>
    </row>
    <row r="118" spans="13:33">
      <c r="M118" s="303"/>
      <c r="N118" s="303"/>
      <c r="O118" s="303"/>
      <c r="P118" s="303"/>
      <c r="Q118" s="303"/>
      <c r="R118" s="303"/>
      <c r="S118" s="303"/>
      <c r="T118" s="303"/>
      <c r="U118" s="303"/>
      <c r="V118" s="303"/>
      <c r="W118" s="303"/>
      <c r="X118" s="303"/>
      <c r="Y118" s="303"/>
      <c r="Z118" s="303"/>
      <c r="AA118" s="303"/>
      <c r="AB118" s="303"/>
      <c r="AC118" s="303"/>
      <c r="AD118" s="303"/>
      <c r="AE118" s="303"/>
      <c r="AF118" s="303"/>
      <c r="AG118" s="303"/>
    </row>
  </sheetData>
  <phoneticPr fontId="0" type="noConversion"/>
  <conditionalFormatting sqref="X64:AG118">
    <cfRule type="cellIs" dxfId="1" priority="1" stopIfTrue="1" operator="notBetween">
      <formula>AY64-0.4</formula>
      <formula>AY64+0.4</formula>
    </cfRule>
  </conditionalFormatting>
  <conditionalFormatting sqref="M64:W118">
    <cfRule type="cellIs" dxfId="0" priority="2" stopIfTrue="1" operator="notBetween">
      <formula>AO64-0.4</formula>
      <formula>AO64+0.4</formula>
    </cfRule>
  </conditionalFormatting>
  <pageMargins left="0" right="0" top="0.5" bottom="0" header="0" footer="0"/>
  <pageSetup scale="74"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P18"/>
  <sheetViews>
    <sheetView showGridLines="0" workbookViewId="0">
      <selection activeCell="D3" sqref="D3"/>
    </sheetView>
  </sheetViews>
  <sheetFormatPr defaultRowHeight="11.25"/>
  <cols>
    <col min="1" max="1" width="24.42578125" style="59" customWidth="1"/>
    <col min="2" max="2" width="3.42578125" style="59" customWidth="1"/>
    <col min="3" max="14" width="5.7109375" style="59" customWidth="1"/>
    <col min="15" max="15" width="2.140625" style="59" customWidth="1"/>
    <col min="16" max="16" width="23.5703125" style="59" customWidth="1"/>
    <col min="17" max="16384" width="9.140625" style="59"/>
  </cols>
  <sheetData>
    <row r="1" spans="1:16" ht="12.95" customHeight="1">
      <c r="A1" s="94">
        <v>3</v>
      </c>
      <c r="P1" s="119">
        <v>3</v>
      </c>
    </row>
    <row r="2" spans="1:16" ht="12.95" customHeight="1">
      <c r="A2" s="96" t="s">
        <v>55</v>
      </c>
      <c r="P2" s="120" t="s">
        <v>55</v>
      </c>
    </row>
    <row r="3" spans="1:16" ht="12.95" customHeight="1">
      <c r="A3" s="96" t="s">
        <v>172</v>
      </c>
      <c r="P3" s="121" t="s">
        <v>113</v>
      </c>
    </row>
    <row r="4" spans="1:16" ht="12.95" customHeight="1">
      <c r="A4" s="96"/>
    </row>
    <row r="5" spans="1:16" ht="12.9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232"/>
      <c r="L5" s="232"/>
      <c r="M5" s="232"/>
      <c r="N5" s="232"/>
      <c r="O5" s="65"/>
      <c r="P5" s="65"/>
    </row>
    <row r="6" spans="1:16" ht="12.95" customHeight="1">
      <c r="A6" s="97"/>
      <c r="B6" s="97"/>
      <c r="C6" s="97">
        <v>1999</v>
      </c>
      <c r="D6" s="97">
        <v>2000</v>
      </c>
      <c r="E6" s="97">
        <v>2001</v>
      </c>
      <c r="F6" s="97">
        <v>2002</v>
      </c>
      <c r="G6" s="97">
        <v>2003</v>
      </c>
      <c r="H6" s="97">
        <v>2004</v>
      </c>
      <c r="I6" s="97">
        <v>2005</v>
      </c>
      <c r="J6" s="97">
        <v>2006</v>
      </c>
      <c r="K6" s="231">
        <v>2007</v>
      </c>
      <c r="L6" s="231">
        <v>2008</v>
      </c>
      <c r="M6" s="231">
        <v>2009</v>
      </c>
      <c r="N6" s="231">
        <v>2010</v>
      </c>
      <c r="O6" s="402" t="s">
        <v>9</v>
      </c>
    </row>
    <row r="7" spans="1:16" ht="12.95" customHeight="1"/>
    <row r="8" spans="1:16" ht="12.95" customHeight="1">
      <c r="A8" s="59" t="s">
        <v>82</v>
      </c>
      <c r="C8" s="98">
        <v>3745</v>
      </c>
      <c r="D8" s="98">
        <v>3610.4</v>
      </c>
      <c r="E8" s="98">
        <v>4393.6000000000004</v>
      </c>
      <c r="F8" s="98">
        <v>4002</v>
      </c>
      <c r="G8" s="98">
        <v>4203</v>
      </c>
      <c r="H8" s="98">
        <v>4087</v>
      </c>
      <c r="I8" s="98">
        <v>4757</v>
      </c>
      <c r="J8" s="98">
        <v>4945</v>
      </c>
      <c r="K8" s="98">
        <v>5300</v>
      </c>
      <c r="L8" s="98">
        <v>5333</v>
      </c>
      <c r="M8" s="98">
        <v>3388</v>
      </c>
      <c r="N8" s="98">
        <v>3103</v>
      </c>
      <c r="O8" s="98"/>
      <c r="P8" s="12" t="s">
        <v>167</v>
      </c>
    </row>
    <row r="9" spans="1:16" ht="12.95" customHeight="1">
      <c r="A9" s="59" t="s">
        <v>81</v>
      </c>
      <c r="C9" s="98">
        <v>1853</v>
      </c>
      <c r="D9" s="98">
        <v>1906</v>
      </c>
      <c r="E9" s="98">
        <v>1893</v>
      </c>
      <c r="F9" s="98">
        <v>1903</v>
      </c>
      <c r="G9" s="98">
        <v>2005</v>
      </c>
      <c r="H9" s="98">
        <v>2015</v>
      </c>
      <c r="I9" s="98">
        <v>1940</v>
      </c>
      <c r="J9" s="98">
        <v>2133</v>
      </c>
      <c r="K9" s="98">
        <v>2178</v>
      </c>
      <c r="L9" s="98">
        <v>2153</v>
      </c>
      <c r="M9" s="98">
        <v>1536</v>
      </c>
      <c r="N9" s="98">
        <v>1486</v>
      </c>
      <c r="O9" s="98"/>
      <c r="P9" s="12" t="s">
        <v>114</v>
      </c>
    </row>
    <row r="10" spans="1:16" ht="12.95" customHeight="1">
      <c r="A10" s="59" t="s">
        <v>58</v>
      </c>
      <c r="C10" s="98">
        <v>4400</v>
      </c>
      <c r="D10" s="98">
        <v>4500</v>
      </c>
      <c r="E10" s="98">
        <v>4700</v>
      </c>
      <c r="F10" s="98">
        <v>4550</v>
      </c>
      <c r="G10" s="98">
        <v>4300</v>
      </c>
      <c r="H10" s="98">
        <v>4100</v>
      </c>
      <c r="I10" s="98">
        <v>4300</v>
      </c>
      <c r="J10" s="98">
        <v>4800</v>
      </c>
      <c r="K10" s="98">
        <v>5400</v>
      </c>
      <c r="L10" s="98" t="s">
        <v>78</v>
      </c>
      <c r="M10" s="98" t="s">
        <v>78</v>
      </c>
      <c r="N10" s="98" t="s">
        <v>78</v>
      </c>
      <c r="O10" s="98"/>
      <c r="P10" s="12" t="s">
        <v>231</v>
      </c>
    </row>
    <row r="11" spans="1:16" ht="12.95" customHeight="1">
      <c r="A11" s="59" t="s">
        <v>59</v>
      </c>
      <c r="C11" s="98">
        <v>233.6</v>
      </c>
      <c r="D11" s="98">
        <v>218.9</v>
      </c>
      <c r="E11" s="98">
        <v>153.4</v>
      </c>
      <c r="F11" s="98">
        <v>145.6</v>
      </c>
      <c r="G11" s="98">
        <v>413.4</v>
      </c>
      <c r="H11" s="98">
        <v>674.1</v>
      </c>
      <c r="I11" s="98">
        <v>690.6</v>
      </c>
      <c r="J11" s="98">
        <v>723.2</v>
      </c>
      <c r="K11" s="98" t="s">
        <v>78</v>
      </c>
      <c r="L11" s="98" t="s">
        <v>78</v>
      </c>
      <c r="M11" s="98" t="s">
        <v>78</v>
      </c>
      <c r="N11" s="98" t="s">
        <v>78</v>
      </c>
      <c r="O11" s="98"/>
      <c r="P11" s="12" t="s">
        <v>115</v>
      </c>
    </row>
    <row r="12" spans="1:16" ht="12.95" customHeight="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2.95" customHeight="1"/>
    <row r="14" spans="1:16" ht="12.95" customHeight="1">
      <c r="A14" s="13" t="s">
        <v>11</v>
      </c>
    </row>
    <row r="15" spans="1:16" ht="12.95" customHeight="1">
      <c r="A15" s="194" t="s">
        <v>45</v>
      </c>
    </row>
    <row r="16" spans="1:16" ht="12.95" customHeight="1">
      <c r="A16" s="194"/>
    </row>
    <row r="17" spans="1:1" ht="12.95" customHeight="1">
      <c r="A17" s="7" t="s">
        <v>116</v>
      </c>
    </row>
    <row r="18" spans="1:1">
      <c r="A18" s="305" t="s">
        <v>111</v>
      </c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X77"/>
  <sheetViews>
    <sheetView showGridLines="0" zoomScaleNormal="100" workbookViewId="0">
      <selection activeCell="C6" sqref="C6"/>
    </sheetView>
  </sheetViews>
  <sheetFormatPr defaultRowHeight="12" customHeight="1"/>
  <cols>
    <col min="1" max="1" width="31.42578125" style="59" customWidth="1"/>
    <col min="2" max="22" width="5.140625" style="59" customWidth="1"/>
    <col min="23" max="23" width="2.140625" style="59" customWidth="1"/>
    <col min="24" max="24" width="19" style="59" customWidth="1"/>
    <col min="25" max="25" width="2.140625" style="59" customWidth="1"/>
    <col min="26" max="16384" width="9.140625" style="59"/>
  </cols>
  <sheetData>
    <row r="1" spans="1:24" ht="12" customHeight="1">
      <c r="A1" s="94">
        <v>4</v>
      </c>
      <c r="X1" s="14">
        <v>4</v>
      </c>
    </row>
    <row r="2" spans="1:24" ht="12" customHeight="1">
      <c r="A2" s="96" t="s">
        <v>55</v>
      </c>
      <c r="X2" s="15" t="s">
        <v>55</v>
      </c>
    </row>
    <row r="3" spans="1:24" ht="12" customHeight="1">
      <c r="A3" s="96" t="s">
        <v>311</v>
      </c>
      <c r="X3" s="15" t="s">
        <v>312</v>
      </c>
    </row>
    <row r="4" spans="1:24" ht="12" customHeight="1">
      <c r="A4" s="59" t="s">
        <v>319</v>
      </c>
      <c r="X4" s="12" t="s">
        <v>148</v>
      </c>
    </row>
    <row r="5" spans="1:24" ht="12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181"/>
      <c r="S5" s="232"/>
      <c r="T5" s="232"/>
      <c r="U5" s="232"/>
      <c r="V5" s="232"/>
      <c r="W5" s="65"/>
      <c r="X5" s="65"/>
    </row>
    <row r="6" spans="1:24" s="116" customFormat="1" ht="14.25" customHeight="1">
      <c r="A6" s="388"/>
      <c r="B6" s="117">
        <v>1990</v>
      </c>
      <c r="C6" s="117" t="s">
        <v>14</v>
      </c>
      <c r="D6" s="117" t="s">
        <v>15</v>
      </c>
      <c r="E6" s="117" t="s">
        <v>16</v>
      </c>
      <c r="F6" s="117" t="s">
        <v>17</v>
      </c>
      <c r="G6" s="117" t="s">
        <v>18</v>
      </c>
      <c r="H6" s="117">
        <v>1996</v>
      </c>
      <c r="I6" s="117">
        <v>1997</v>
      </c>
      <c r="J6" s="117">
        <v>1998</v>
      </c>
      <c r="K6" s="117">
        <v>1999</v>
      </c>
      <c r="L6" s="117">
        <v>2000</v>
      </c>
      <c r="M6" s="117">
        <v>2001</v>
      </c>
      <c r="N6" s="117">
        <v>2002</v>
      </c>
      <c r="O6" s="117">
        <v>2003</v>
      </c>
      <c r="P6" s="117">
        <v>2004</v>
      </c>
      <c r="Q6" s="117">
        <v>2005</v>
      </c>
      <c r="R6" s="182">
        <v>2006</v>
      </c>
      <c r="S6" s="231">
        <v>2007</v>
      </c>
      <c r="T6" s="231">
        <v>2008</v>
      </c>
      <c r="U6" s="231">
        <v>2009</v>
      </c>
      <c r="V6" s="231">
        <v>2010</v>
      </c>
      <c r="W6" s="118" t="s">
        <v>318</v>
      </c>
    </row>
    <row r="7" spans="1:24" ht="12" customHeight="1">
      <c r="R7" s="181"/>
      <c r="S7" s="181"/>
      <c r="T7" s="181"/>
      <c r="U7" s="181"/>
      <c r="V7" s="181"/>
    </row>
    <row r="8" spans="1:24" ht="12" customHeight="1">
      <c r="A8" s="184" t="s">
        <v>19</v>
      </c>
      <c r="B8" s="186">
        <v>66.8</v>
      </c>
      <c r="C8" s="186">
        <v>-133.4</v>
      </c>
      <c r="D8" s="186">
        <v>25.4</v>
      </c>
      <c r="E8" s="186">
        <v>44</v>
      </c>
      <c r="F8" s="186">
        <v>58.6</v>
      </c>
      <c r="G8" s="186">
        <v>73.400000000000006</v>
      </c>
      <c r="H8" s="186">
        <v>-63.5</v>
      </c>
      <c r="I8" s="186">
        <v>-67.7</v>
      </c>
      <c r="J8" s="186">
        <v>-154.9</v>
      </c>
      <c r="K8" s="186">
        <v>-29.1</v>
      </c>
      <c r="L8" s="186">
        <v>32.31</v>
      </c>
      <c r="M8" s="186">
        <v>-83.6</v>
      </c>
      <c r="N8" s="186">
        <v>-131</v>
      </c>
      <c r="O8" s="186">
        <v>-159</v>
      </c>
      <c r="P8" s="186">
        <v>-136.88</v>
      </c>
      <c r="Q8" s="186">
        <v>-99.7</v>
      </c>
      <c r="R8" s="186">
        <v>221.3</v>
      </c>
      <c r="S8" s="186">
        <v>335.3</v>
      </c>
      <c r="T8" s="186">
        <v>344</v>
      </c>
      <c r="U8" s="186">
        <v>209.5</v>
      </c>
      <c r="V8" s="186">
        <v>692.2</v>
      </c>
      <c r="W8" s="185"/>
      <c r="X8" s="187" t="s">
        <v>117</v>
      </c>
    </row>
    <row r="9" spans="1:24" ht="12" customHeight="1">
      <c r="A9" s="184" t="s">
        <v>20</v>
      </c>
      <c r="B9" s="186">
        <v>831.6</v>
      </c>
      <c r="C9" s="186">
        <v>617.5</v>
      </c>
      <c r="D9" s="186">
        <v>608.6</v>
      </c>
      <c r="E9" s="186">
        <v>298.3</v>
      </c>
      <c r="F9" s="186">
        <v>293.60000000000002</v>
      </c>
      <c r="G9" s="186">
        <v>415.6</v>
      </c>
      <c r="H9" s="186">
        <v>397.2</v>
      </c>
      <c r="I9" s="186">
        <v>401.6</v>
      </c>
      <c r="J9" s="186">
        <v>349.7</v>
      </c>
      <c r="K9" s="186">
        <v>342</v>
      </c>
      <c r="L9" s="186">
        <v>399.1</v>
      </c>
      <c r="M9" s="186">
        <v>437</v>
      </c>
      <c r="N9" s="186">
        <v>369.3</v>
      </c>
      <c r="O9" s="186">
        <v>487.8</v>
      </c>
      <c r="P9" s="186">
        <v>782.2</v>
      </c>
      <c r="Q9" s="186">
        <v>997.4</v>
      </c>
      <c r="R9" s="186">
        <v>1174.5</v>
      </c>
      <c r="S9" s="186">
        <v>1359</v>
      </c>
      <c r="T9" s="186">
        <v>1708.1</v>
      </c>
      <c r="U9" s="186">
        <v>1404.3</v>
      </c>
      <c r="V9" s="186">
        <v>2068.5</v>
      </c>
      <c r="W9" s="185"/>
      <c r="X9" s="187" t="s">
        <v>118</v>
      </c>
    </row>
    <row r="10" spans="1:24" ht="12" customHeight="1">
      <c r="A10" s="184" t="s">
        <v>21</v>
      </c>
      <c r="B10" s="186">
        <v>-668.3</v>
      </c>
      <c r="C10" s="186">
        <v>-619.5</v>
      </c>
      <c r="D10" s="186">
        <v>-486.5</v>
      </c>
      <c r="E10" s="186">
        <v>-213.9</v>
      </c>
      <c r="F10" s="186">
        <v>-194.3</v>
      </c>
      <c r="G10" s="186">
        <v>-292.60000000000002</v>
      </c>
      <c r="H10" s="186">
        <v>-398.8</v>
      </c>
      <c r="I10" s="186">
        <v>-365.5</v>
      </c>
      <c r="J10" s="186">
        <v>-376.9</v>
      </c>
      <c r="K10" s="186">
        <v>-297.89999999999998</v>
      </c>
      <c r="L10" s="186">
        <v>-246.1</v>
      </c>
      <c r="M10" s="186">
        <v>-297.2</v>
      </c>
      <c r="N10" s="186">
        <v>-321.89999999999998</v>
      </c>
      <c r="O10" s="186">
        <v>-458</v>
      </c>
      <c r="P10" s="186">
        <v>-740.1</v>
      </c>
      <c r="Q10" s="186">
        <v>-927.9</v>
      </c>
      <c r="R10" s="186">
        <v>-902.6</v>
      </c>
      <c r="S10" s="186">
        <v>-1044.8</v>
      </c>
      <c r="T10" s="186">
        <v>-1349.7</v>
      </c>
      <c r="U10" s="186">
        <v>-1295.5</v>
      </c>
      <c r="V10" s="186">
        <v>-1442.8</v>
      </c>
      <c r="W10" s="185"/>
      <c r="X10" s="187" t="s">
        <v>119</v>
      </c>
    </row>
    <row r="11" spans="1:24" ht="12" customHeight="1">
      <c r="A11" s="184" t="s">
        <v>22</v>
      </c>
      <c r="B11" s="186">
        <v>163.30000000000001</v>
      </c>
      <c r="C11" s="186">
        <v>-2</v>
      </c>
      <c r="D11" s="186">
        <v>122.1</v>
      </c>
      <c r="E11" s="186">
        <v>84.4</v>
      </c>
      <c r="F11" s="186">
        <v>99.3</v>
      </c>
      <c r="G11" s="186">
        <v>123</v>
      </c>
      <c r="H11" s="186">
        <v>-1.6</v>
      </c>
      <c r="I11" s="186">
        <v>36.1</v>
      </c>
      <c r="J11" s="186">
        <v>-27.2</v>
      </c>
      <c r="K11" s="186">
        <v>44.1</v>
      </c>
      <c r="L11" s="186">
        <v>153</v>
      </c>
      <c r="M11" s="186">
        <v>139.80000000000001</v>
      </c>
      <c r="N11" s="186">
        <v>47.4</v>
      </c>
      <c r="O11" s="186">
        <v>29.8</v>
      </c>
      <c r="P11" s="186">
        <v>42.1</v>
      </c>
      <c r="Q11" s="186">
        <v>69.5</v>
      </c>
      <c r="R11" s="186">
        <v>271.89999999999998</v>
      </c>
      <c r="S11" s="186">
        <v>314.2</v>
      </c>
      <c r="T11" s="186">
        <v>358.4</v>
      </c>
      <c r="U11" s="186">
        <v>108.8</v>
      </c>
      <c r="V11" s="186">
        <v>625.70000000000005</v>
      </c>
      <c r="W11" s="185"/>
      <c r="X11" s="187" t="s">
        <v>120</v>
      </c>
    </row>
    <row r="12" spans="1:24" ht="12" customHeight="1">
      <c r="A12" s="184" t="s">
        <v>180</v>
      </c>
      <c r="B12" s="186">
        <v>37</v>
      </c>
      <c r="C12" s="186">
        <v>39.799999999999997</v>
      </c>
      <c r="D12" s="186">
        <v>40.4</v>
      </c>
      <c r="E12" s="186">
        <v>46.5</v>
      </c>
      <c r="F12" s="186">
        <v>72.599999999999994</v>
      </c>
      <c r="G12" s="186">
        <v>104.1</v>
      </c>
      <c r="H12" s="186">
        <v>103.8</v>
      </c>
      <c r="I12" s="186">
        <v>91.6</v>
      </c>
      <c r="J12" s="186">
        <v>72</v>
      </c>
      <c r="K12" s="186">
        <v>79.099999999999994</v>
      </c>
      <c r="L12" s="186">
        <v>90.91</v>
      </c>
      <c r="M12" s="186">
        <v>59.4</v>
      </c>
      <c r="N12" s="186">
        <v>38.5</v>
      </c>
      <c r="O12" s="186">
        <v>59</v>
      </c>
      <c r="P12" s="186">
        <v>141.22</v>
      </c>
      <c r="Q12" s="186">
        <v>204.1</v>
      </c>
      <c r="R12" s="186">
        <v>236.6</v>
      </c>
      <c r="S12" s="186">
        <v>253.4</v>
      </c>
      <c r="T12" s="186">
        <v>284.60000000000002</v>
      </c>
      <c r="U12" s="186">
        <v>286.7</v>
      </c>
      <c r="V12" s="186">
        <v>241.2</v>
      </c>
      <c r="W12" s="185"/>
      <c r="X12" s="187" t="s">
        <v>121</v>
      </c>
    </row>
    <row r="13" spans="1:24" ht="12" customHeight="1">
      <c r="A13" s="184" t="s">
        <v>23</v>
      </c>
      <c r="B13" s="186">
        <v>6.23</v>
      </c>
      <c r="C13" s="186">
        <v>8.1999999999999993</v>
      </c>
      <c r="D13" s="186">
        <v>4.83</v>
      </c>
      <c r="E13" s="186">
        <v>18.5</v>
      </c>
      <c r="F13" s="186">
        <v>35.159999999999997</v>
      </c>
      <c r="G13" s="186">
        <v>41.43</v>
      </c>
      <c r="H13" s="186">
        <v>36.75</v>
      </c>
      <c r="I13" s="186">
        <v>37</v>
      </c>
      <c r="J13" s="186">
        <v>45.85</v>
      </c>
      <c r="K13" s="186">
        <v>48.9</v>
      </c>
      <c r="L13" s="186">
        <v>37.090000000000003</v>
      </c>
      <c r="M13" s="186">
        <v>19</v>
      </c>
      <c r="N13" s="186">
        <v>23.2</v>
      </c>
      <c r="O13" s="186">
        <v>26.15</v>
      </c>
      <c r="P13" s="186">
        <v>49.37</v>
      </c>
      <c r="Q13" s="186">
        <v>70.099999999999994</v>
      </c>
      <c r="R13" s="186">
        <v>24.6</v>
      </c>
      <c r="S13" s="186">
        <v>20.399999999999999</v>
      </c>
      <c r="T13" s="186">
        <v>19</v>
      </c>
      <c r="U13" s="186">
        <v>19.03</v>
      </c>
      <c r="V13" s="186">
        <v>30.8</v>
      </c>
      <c r="W13" s="185"/>
      <c r="X13" s="187" t="s">
        <v>122</v>
      </c>
    </row>
    <row r="14" spans="1:24" ht="12" customHeight="1">
      <c r="A14" s="184" t="s">
        <v>24</v>
      </c>
      <c r="B14" s="186">
        <v>1</v>
      </c>
      <c r="C14" s="186">
        <v>1.6</v>
      </c>
      <c r="D14" s="186">
        <v>3.8</v>
      </c>
      <c r="E14" s="186">
        <v>8</v>
      </c>
      <c r="F14" s="186">
        <v>11.2</v>
      </c>
      <c r="G14" s="186">
        <v>21.2</v>
      </c>
      <c r="H14" s="186">
        <v>13.8</v>
      </c>
      <c r="I14" s="186">
        <v>8.5</v>
      </c>
      <c r="J14" s="186">
        <v>1.9</v>
      </c>
      <c r="K14" s="186">
        <v>9.3000000000000007</v>
      </c>
      <c r="L14" s="186">
        <v>15.8</v>
      </c>
      <c r="M14" s="186">
        <v>14.4</v>
      </c>
      <c r="N14" s="186">
        <v>3.4</v>
      </c>
      <c r="O14" s="186">
        <v>3.8</v>
      </c>
      <c r="P14" s="186">
        <v>17</v>
      </c>
      <c r="Q14" s="186">
        <v>44.6</v>
      </c>
      <c r="R14" s="186">
        <v>94.8</v>
      </c>
      <c r="S14" s="186">
        <v>66.599999999999994</v>
      </c>
      <c r="T14" s="186">
        <v>77.400000000000006</v>
      </c>
      <c r="U14" s="186">
        <v>63.6</v>
      </c>
      <c r="V14" s="186">
        <v>60.9</v>
      </c>
      <c r="W14" s="185"/>
      <c r="X14" s="187" t="s">
        <v>123</v>
      </c>
    </row>
    <row r="15" spans="1:24" ht="12" customHeight="1">
      <c r="A15" s="184" t="s">
        <v>25</v>
      </c>
      <c r="B15" s="186">
        <v>29.77</v>
      </c>
      <c r="C15" s="186">
        <v>30</v>
      </c>
      <c r="D15" s="186">
        <v>31.77</v>
      </c>
      <c r="E15" s="186">
        <v>20</v>
      </c>
      <c r="F15" s="186">
        <v>26.24</v>
      </c>
      <c r="G15" s="186">
        <v>41.47</v>
      </c>
      <c r="H15" s="186">
        <v>53.25</v>
      </c>
      <c r="I15" s="186">
        <v>46.1</v>
      </c>
      <c r="J15" s="186">
        <v>24.25</v>
      </c>
      <c r="K15" s="186">
        <v>20.9</v>
      </c>
      <c r="L15" s="186">
        <v>38.020000000000003</v>
      </c>
      <c r="M15" s="186">
        <v>26</v>
      </c>
      <c r="N15" s="186">
        <v>11.9</v>
      </c>
      <c r="O15" s="186">
        <v>29.05</v>
      </c>
      <c r="P15" s="186">
        <v>74.930000000000007</v>
      </c>
      <c r="Q15" s="186">
        <v>89.4</v>
      </c>
      <c r="R15" s="186">
        <v>117.2</v>
      </c>
      <c r="S15" s="186">
        <v>166.4</v>
      </c>
      <c r="T15" s="186">
        <v>188.2</v>
      </c>
      <c r="U15" s="186">
        <v>204.07</v>
      </c>
      <c r="V15" s="186">
        <v>149.5</v>
      </c>
      <c r="W15" s="185"/>
      <c r="X15" s="187" t="s">
        <v>181</v>
      </c>
    </row>
    <row r="16" spans="1:24" ht="12" customHeight="1">
      <c r="A16" s="184" t="s">
        <v>182</v>
      </c>
      <c r="B16" s="186">
        <v>-171.3</v>
      </c>
      <c r="C16" s="186">
        <v>-174.4</v>
      </c>
      <c r="D16" s="186">
        <v>-176.1</v>
      </c>
      <c r="E16" s="186">
        <v>-101.6</v>
      </c>
      <c r="F16" s="186">
        <v>-113.5</v>
      </c>
      <c r="G16" s="186">
        <v>-161.4</v>
      </c>
      <c r="H16" s="186">
        <v>-169.5</v>
      </c>
      <c r="I16" s="186">
        <v>-193.8</v>
      </c>
      <c r="J16" s="186">
        <v>-196.9</v>
      </c>
      <c r="K16" s="186">
        <v>-151.1</v>
      </c>
      <c r="L16" s="186">
        <v>-215.5</v>
      </c>
      <c r="M16" s="186">
        <v>-174.3</v>
      </c>
      <c r="N16" s="186">
        <v>-166.1</v>
      </c>
      <c r="O16" s="186">
        <v>-194.6</v>
      </c>
      <c r="P16" s="186">
        <v>-271</v>
      </c>
      <c r="Q16" s="186">
        <v>-354.9</v>
      </c>
      <c r="R16" s="186">
        <v>-269.3</v>
      </c>
      <c r="S16" s="186">
        <v>-317.89999999999998</v>
      </c>
      <c r="T16" s="186">
        <v>-407.1</v>
      </c>
      <c r="U16" s="186">
        <v>-285.3</v>
      </c>
      <c r="V16" s="186">
        <v>-258.2</v>
      </c>
      <c r="W16" s="185"/>
      <c r="X16" s="187" t="s">
        <v>124</v>
      </c>
    </row>
    <row r="17" spans="1:24" ht="12" customHeight="1">
      <c r="A17" s="184" t="s">
        <v>23</v>
      </c>
      <c r="B17" s="186">
        <v>-68.849999999999994</v>
      </c>
      <c r="C17" s="186">
        <v>-63.44</v>
      </c>
      <c r="D17" s="186">
        <v>-54.23</v>
      </c>
      <c r="E17" s="186">
        <v>-49.01</v>
      </c>
      <c r="F17" s="186">
        <v>-56.92</v>
      </c>
      <c r="G17" s="186">
        <v>-77.8</v>
      </c>
      <c r="H17" s="186">
        <v>-71.33</v>
      </c>
      <c r="I17" s="186">
        <v>-78.77</v>
      </c>
      <c r="J17" s="186">
        <v>-91.49</v>
      </c>
      <c r="K17" s="186">
        <v>-67.5</v>
      </c>
      <c r="L17" s="186">
        <v>-88.71</v>
      </c>
      <c r="M17" s="186">
        <v>-63.8</v>
      </c>
      <c r="N17" s="186">
        <v>-72.27</v>
      </c>
      <c r="O17" s="186">
        <v>-109.72</v>
      </c>
      <c r="P17" s="186">
        <v>-129.13999999999999</v>
      </c>
      <c r="Q17" s="186">
        <v>-135</v>
      </c>
      <c r="R17" s="186">
        <v>-63.1</v>
      </c>
      <c r="S17" s="186">
        <v>-65.599999999999994</v>
      </c>
      <c r="T17" s="186">
        <v>-90</v>
      </c>
      <c r="U17" s="186">
        <v>-63.1</v>
      </c>
      <c r="V17" s="186">
        <v>-72.599999999999994</v>
      </c>
      <c r="W17" s="185"/>
      <c r="X17" s="187" t="s">
        <v>122</v>
      </c>
    </row>
    <row r="18" spans="1:24" ht="12" customHeight="1">
      <c r="A18" s="184" t="s">
        <v>24</v>
      </c>
      <c r="B18" s="186">
        <v>-21.9</v>
      </c>
      <c r="C18" s="186">
        <v>-29</v>
      </c>
      <c r="D18" s="186">
        <v>-20.5</v>
      </c>
      <c r="E18" s="186">
        <v>-2.9</v>
      </c>
      <c r="F18" s="186">
        <v>-3.1</v>
      </c>
      <c r="G18" s="186">
        <v>-3.4</v>
      </c>
      <c r="H18" s="186">
        <v>-7.7</v>
      </c>
      <c r="I18" s="186">
        <v>-11.1</v>
      </c>
      <c r="J18" s="186">
        <v>-10.8</v>
      </c>
      <c r="K18" s="186">
        <v>-12.9</v>
      </c>
      <c r="L18" s="186">
        <v>-22.9</v>
      </c>
      <c r="M18" s="186">
        <v>-23.4</v>
      </c>
      <c r="N18" s="186">
        <v>-9.9</v>
      </c>
      <c r="O18" s="186">
        <v>-5.6</v>
      </c>
      <c r="P18" s="186">
        <v>-14.4</v>
      </c>
      <c r="Q18" s="186">
        <v>-16.899999999999999</v>
      </c>
      <c r="R18" s="186">
        <v>-18.3</v>
      </c>
      <c r="S18" s="186">
        <v>-22</v>
      </c>
      <c r="T18" s="186">
        <v>-30.3</v>
      </c>
      <c r="U18" s="186">
        <v>-32</v>
      </c>
      <c r="V18" s="186">
        <v>-39.200000000000003</v>
      </c>
      <c r="W18" s="185"/>
      <c r="X18" s="187" t="s">
        <v>123</v>
      </c>
    </row>
    <row r="19" spans="1:24" ht="12" customHeight="1">
      <c r="A19" s="184" t="s">
        <v>25</v>
      </c>
      <c r="B19" s="186">
        <v>-80.55</v>
      </c>
      <c r="C19" s="186">
        <v>-81.96</v>
      </c>
      <c r="D19" s="186">
        <v>-101.37</v>
      </c>
      <c r="E19" s="186">
        <v>-49.69</v>
      </c>
      <c r="F19" s="186">
        <v>-53.48</v>
      </c>
      <c r="G19" s="186">
        <v>-80.2</v>
      </c>
      <c r="H19" s="186">
        <v>-90.47</v>
      </c>
      <c r="I19" s="186">
        <v>-103.93</v>
      </c>
      <c r="J19" s="186">
        <v>-94.61</v>
      </c>
      <c r="K19" s="186">
        <v>-70.7</v>
      </c>
      <c r="L19" s="186">
        <v>-103.89</v>
      </c>
      <c r="M19" s="186">
        <v>-87.1</v>
      </c>
      <c r="N19" s="186">
        <v>-83.93</v>
      </c>
      <c r="O19" s="186">
        <v>-79.28</v>
      </c>
      <c r="P19" s="186">
        <v>-127.46</v>
      </c>
      <c r="Q19" s="186">
        <v>-203</v>
      </c>
      <c r="R19" s="186">
        <v>-187.9</v>
      </c>
      <c r="S19" s="186">
        <v>-230.3</v>
      </c>
      <c r="T19" s="186">
        <v>-286.8</v>
      </c>
      <c r="U19" s="186">
        <v>-190.2</v>
      </c>
      <c r="V19" s="186">
        <v>-146.5</v>
      </c>
      <c r="W19" s="185"/>
      <c r="X19" s="187" t="s">
        <v>125</v>
      </c>
    </row>
    <row r="20" spans="1:24" ht="12" customHeight="1">
      <c r="A20" s="184" t="s">
        <v>26</v>
      </c>
      <c r="B20" s="186">
        <v>29</v>
      </c>
      <c r="C20" s="186">
        <v>-136.6</v>
      </c>
      <c r="D20" s="186">
        <v>-13.6</v>
      </c>
      <c r="E20" s="186">
        <v>29.3</v>
      </c>
      <c r="F20" s="186">
        <v>58.4</v>
      </c>
      <c r="G20" s="186">
        <v>65.7</v>
      </c>
      <c r="H20" s="186">
        <v>-67.3</v>
      </c>
      <c r="I20" s="186">
        <v>-66.099999999999994</v>
      </c>
      <c r="J20" s="186">
        <v>-152.1</v>
      </c>
      <c r="K20" s="186">
        <v>-27.9</v>
      </c>
      <c r="L20" s="186">
        <v>28.41</v>
      </c>
      <c r="M20" s="186">
        <v>24.9</v>
      </c>
      <c r="N20" s="186">
        <v>-80.2</v>
      </c>
      <c r="O20" s="186">
        <v>-105.8</v>
      </c>
      <c r="P20" s="186">
        <v>-87.68</v>
      </c>
      <c r="Q20" s="186">
        <v>-81.3</v>
      </c>
      <c r="R20" s="186">
        <v>239.2</v>
      </c>
      <c r="S20" s="186">
        <v>249.7</v>
      </c>
      <c r="T20" s="186">
        <v>235.9</v>
      </c>
      <c r="U20" s="186">
        <v>110.2</v>
      </c>
      <c r="V20" s="186">
        <v>608.70000000000005</v>
      </c>
      <c r="W20" s="185"/>
      <c r="X20" s="187" t="s">
        <v>126</v>
      </c>
    </row>
    <row r="21" spans="1:24" ht="12" customHeight="1">
      <c r="A21" s="184" t="s">
        <v>183</v>
      </c>
      <c r="B21" s="186">
        <v>4</v>
      </c>
      <c r="C21" s="186">
        <v>2.5</v>
      </c>
      <c r="D21" s="186">
        <v>1.3</v>
      </c>
      <c r="E21" s="186">
        <v>0.2</v>
      </c>
      <c r="F21" s="186">
        <v>0.9</v>
      </c>
      <c r="G21" s="186">
        <v>2.7</v>
      </c>
      <c r="H21" s="186">
        <v>7</v>
      </c>
      <c r="I21" s="186">
        <v>7.4</v>
      </c>
      <c r="J21" s="186">
        <v>6.5</v>
      </c>
      <c r="K21" s="186">
        <v>7.9</v>
      </c>
      <c r="L21" s="186">
        <v>13.2</v>
      </c>
      <c r="M21" s="186">
        <v>5.4</v>
      </c>
      <c r="N21" s="186">
        <v>8.4</v>
      </c>
      <c r="O21" s="186">
        <v>11.7</v>
      </c>
      <c r="P21" s="186">
        <v>15.6</v>
      </c>
      <c r="Q21" s="186">
        <v>24</v>
      </c>
      <c r="R21" s="186">
        <v>25</v>
      </c>
      <c r="S21" s="186">
        <v>43.6</v>
      </c>
      <c r="T21" s="186">
        <v>42.2</v>
      </c>
      <c r="U21" s="186">
        <v>29.8</v>
      </c>
      <c r="V21" s="186">
        <v>26.1</v>
      </c>
      <c r="W21" s="185"/>
      <c r="X21" s="187" t="s">
        <v>127</v>
      </c>
    </row>
    <row r="22" spans="1:24" ht="12" customHeight="1">
      <c r="A22" s="184" t="s">
        <v>27</v>
      </c>
      <c r="B22" s="186" t="s">
        <v>78</v>
      </c>
      <c r="C22" s="186" t="s">
        <v>78</v>
      </c>
      <c r="D22" s="186" t="s">
        <v>78</v>
      </c>
      <c r="E22" s="186" t="s">
        <v>78</v>
      </c>
      <c r="F22" s="186" t="s">
        <v>78</v>
      </c>
      <c r="G22" s="186" t="s">
        <v>78</v>
      </c>
      <c r="H22" s="186" t="s">
        <v>78</v>
      </c>
      <c r="I22" s="186" t="s">
        <v>78</v>
      </c>
      <c r="J22" s="186">
        <v>8.7407000000000004</v>
      </c>
      <c r="K22" s="186">
        <v>8.0944000000000003</v>
      </c>
      <c r="L22" s="186">
        <v>6.6517999999999997</v>
      </c>
      <c r="M22" s="186">
        <v>12.985200000000001</v>
      </c>
      <c r="N22" s="186">
        <v>3.3155000000000001</v>
      </c>
      <c r="O22" s="186">
        <v>5.2161</v>
      </c>
      <c r="P22" s="186">
        <v>2</v>
      </c>
      <c r="Q22" s="186">
        <v>2.4</v>
      </c>
      <c r="R22" s="186">
        <v>2</v>
      </c>
      <c r="S22" s="186">
        <v>2.4</v>
      </c>
      <c r="T22" s="186">
        <v>2.1</v>
      </c>
      <c r="U22" s="186">
        <v>8.9405999999999999</v>
      </c>
      <c r="V22" s="186">
        <v>3.6</v>
      </c>
      <c r="W22" s="185"/>
      <c r="X22" s="187" t="s">
        <v>128</v>
      </c>
    </row>
    <row r="23" spans="1:24" ht="12" customHeight="1">
      <c r="A23" s="184" t="s">
        <v>28</v>
      </c>
      <c r="B23" s="186">
        <v>4</v>
      </c>
      <c r="C23" s="186">
        <v>2.5</v>
      </c>
      <c r="D23" s="186">
        <v>1.3</v>
      </c>
      <c r="E23" s="186">
        <v>0.2</v>
      </c>
      <c r="F23" s="186">
        <v>0.9</v>
      </c>
      <c r="G23" s="186">
        <v>2.7</v>
      </c>
      <c r="H23" s="186">
        <v>7</v>
      </c>
      <c r="I23" s="186">
        <v>7.4</v>
      </c>
      <c r="J23" s="186">
        <v>-2.2406999999999999</v>
      </c>
      <c r="K23" s="186">
        <v>-0.19439999999999999</v>
      </c>
      <c r="L23" s="186">
        <v>6.5480999999999998</v>
      </c>
      <c r="M23" s="186">
        <v>-7.5852000000000004</v>
      </c>
      <c r="N23" s="186">
        <v>5.0843999999999996</v>
      </c>
      <c r="O23" s="186">
        <v>6.4837999999999996</v>
      </c>
      <c r="P23" s="186">
        <v>13.6</v>
      </c>
      <c r="Q23" s="186">
        <v>21.6</v>
      </c>
      <c r="R23" s="186">
        <v>23</v>
      </c>
      <c r="S23" s="186">
        <v>41.2</v>
      </c>
      <c r="T23" s="186">
        <v>40.1</v>
      </c>
      <c r="U23" s="186">
        <v>20.859300000000001</v>
      </c>
      <c r="V23" s="186">
        <v>22.5</v>
      </c>
      <c r="W23" s="185"/>
      <c r="X23" s="187" t="s">
        <v>129</v>
      </c>
    </row>
    <row r="24" spans="1:24" ht="12" hidden="1" customHeight="1">
      <c r="A24" s="184" t="s">
        <v>184</v>
      </c>
      <c r="B24" s="186" t="s">
        <v>78</v>
      </c>
      <c r="C24" s="186" t="s">
        <v>78</v>
      </c>
      <c r="D24" s="186" t="s">
        <v>78</v>
      </c>
      <c r="E24" s="186" t="s">
        <v>78</v>
      </c>
      <c r="F24" s="186" t="s">
        <v>78</v>
      </c>
      <c r="G24" s="186" t="s">
        <v>78</v>
      </c>
      <c r="H24" s="186" t="s">
        <v>78</v>
      </c>
      <c r="I24" s="186" t="s">
        <v>78</v>
      </c>
      <c r="J24" s="186" t="s">
        <v>78</v>
      </c>
      <c r="K24" s="186" t="s">
        <v>78</v>
      </c>
      <c r="L24" s="186" t="s">
        <v>78</v>
      </c>
      <c r="M24" s="186" t="s">
        <v>78</v>
      </c>
      <c r="N24" s="186" t="s">
        <v>78</v>
      </c>
      <c r="O24" s="186" t="s">
        <v>78</v>
      </c>
      <c r="P24" s="186" t="s">
        <v>78</v>
      </c>
      <c r="Q24" s="186" t="s">
        <v>78</v>
      </c>
      <c r="R24" s="186" t="s">
        <v>78</v>
      </c>
      <c r="S24" s="186" t="s">
        <v>78</v>
      </c>
      <c r="T24" s="186" t="s">
        <v>78</v>
      </c>
      <c r="U24" s="186" t="s">
        <v>78</v>
      </c>
      <c r="V24" s="186" t="s">
        <v>78</v>
      </c>
      <c r="W24" s="185"/>
      <c r="X24" s="187" t="s">
        <v>130</v>
      </c>
    </row>
    <row r="25" spans="1:24" ht="12" customHeight="1">
      <c r="A25" s="184" t="s">
        <v>185</v>
      </c>
      <c r="B25" s="186" t="s">
        <v>78</v>
      </c>
      <c r="C25" s="186">
        <v>1.5074000000000001</v>
      </c>
      <c r="D25" s="186">
        <v>1.5074000000000001</v>
      </c>
      <c r="E25" s="186">
        <v>1.4777</v>
      </c>
      <c r="F25" s="186">
        <v>1.5629</v>
      </c>
      <c r="G25" s="186">
        <v>1.6148</v>
      </c>
      <c r="H25" s="186">
        <v>1.7518</v>
      </c>
      <c r="I25" s="186">
        <v>1.6333</v>
      </c>
      <c r="J25" s="186">
        <v>1.6258999999999999</v>
      </c>
      <c r="K25" s="186">
        <v>0.77769999999999995</v>
      </c>
      <c r="L25" s="186">
        <v>1.1880999999999999</v>
      </c>
      <c r="M25" s="186">
        <v>1.1880999999999999</v>
      </c>
      <c r="N25" s="186">
        <v>0.71619999999999995</v>
      </c>
      <c r="O25" s="186">
        <v>0.69450000000000001</v>
      </c>
      <c r="P25" s="186" t="s">
        <v>78</v>
      </c>
      <c r="Q25" s="186" t="s">
        <v>78</v>
      </c>
      <c r="R25" s="186" t="s">
        <v>78</v>
      </c>
      <c r="S25" s="186" t="s">
        <v>78</v>
      </c>
      <c r="T25" s="186" t="s">
        <v>78</v>
      </c>
      <c r="U25" s="186">
        <v>2.4668999999999999</v>
      </c>
      <c r="V25" s="186">
        <v>8.3000000000000007</v>
      </c>
      <c r="W25" s="185"/>
      <c r="X25" s="187" t="s">
        <v>186</v>
      </c>
    </row>
    <row r="26" spans="1:24" ht="12" customHeight="1">
      <c r="A26" s="184" t="s">
        <v>29</v>
      </c>
      <c r="B26" s="186">
        <v>4</v>
      </c>
      <c r="C26" s="186">
        <v>0.99250000000000005</v>
      </c>
      <c r="D26" s="186">
        <v>-0.2074</v>
      </c>
      <c r="E26" s="186">
        <v>-1.2777000000000001</v>
      </c>
      <c r="F26" s="186">
        <v>-0.66290000000000004</v>
      </c>
      <c r="G26" s="186">
        <v>1.0851</v>
      </c>
      <c r="H26" s="186">
        <v>5.2481</v>
      </c>
      <c r="I26" s="186">
        <v>5.7666000000000004</v>
      </c>
      <c r="J26" s="186">
        <v>-3.8666</v>
      </c>
      <c r="K26" s="186">
        <v>-0.97219999999999995</v>
      </c>
      <c r="L26" s="186">
        <v>5.36</v>
      </c>
      <c r="M26" s="186">
        <v>-8.7733000000000008</v>
      </c>
      <c r="N26" s="186">
        <v>4.3681999999999999</v>
      </c>
      <c r="O26" s="186">
        <v>5.7892999999999999</v>
      </c>
      <c r="P26" s="186">
        <v>13.6</v>
      </c>
      <c r="Q26" s="186">
        <v>21.6</v>
      </c>
      <c r="R26" s="186">
        <v>23</v>
      </c>
      <c r="S26" s="186">
        <v>41.2</v>
      </c>
      <c r="T26" s="186">
        <v>40.1</v>
      </c>
      <c r="U26" s="186">
        <v>18.392299999999999</v>
      </c>
      <c r="V26" s="186">
        <v>14.2</v>
      </c>
      <c r="W26" s="185"/>
      <c r="X26" s="187" t="s">
        <v>131</v>
      </c>
    </row>
    <row r="27" spans="1:24" ht="12" customHeight="1">
      <c r="A27" s="184" t="s">
        <v>187</v>
      </c>
      <c r="B27" s="186">
        <v>-19.2</v>
      </c>
      <c r="C27" s="186">
        <v>-22.5</v>
      </c>
      <c r="D27" s="186">
        <v>-14.6</v>
      </c>
      <c r="E27" s="186">
        <v>-6.4</v>
      </c>
      <c r="F27" s="186">
        <v>-4.7</v>
      </c>
      <c r="G27" s="186">
        <v>-5.3</v>
      </c>
      <c r="H27" s="186">
        <v>-4.3</v>
      </c>
      <c r="I27" s="186">
        <v>-10</v>
      </c>
      <c r="J27" s="186">
        <v>-7</v>
      </c>
      <c r="K27" s="186">
        <v>-7.6</v>
      </c>
      <c r="L27" s="186">
        <v>-7.2</v>
      </c>
      <c r="M27" s="186">
        <v>-113</v>
      </c>
      <c r="N27" s="186">
        <v>-50.7</v>
      </c>
      <c r="O27" s="186">
        <v>-60.2</v>
      </c>
      <c r="P27" s="186">
        <v>-78.5</v>
      </c>
      <c r="Q27" s="186">
        <v>-64.5</v>
      </c>
      <c r="R27" s="186">
        <v>-78.8</v>
      </c>
      <c r="S27" s="186">
        <v>-35.4</v>
      </c>
      <c r="T27" s="186">
        <v>-21.5</v>
      </c>
      <c r="U27" s="186">
        <v>-24.5</v>
      </c>
      <c r="V27" s="186">
        <v>-29.1</v>
      </c>
      <c r="W27" s="185"/>
      <c r="X27" s="187" t="s">
        <v>132</v>
      </c>
    </row>
    <row r="28" spans="1:24" ht="12" customHeight="1">
      <c r="A28" s="184" t="s">
        <v>27</v>
      </c>
      <c r="B28" s="186">
        <v>-1.6666000000000001</v>
      </c>
      <c r="C28" s="186" t="s">
        <v>78</v>
      </c>
      <c r="D28" s="186" t="s">
        <v>78</v>
      </c>
      <c r="E28" s="186" t="s">
        <v>78</v>
      </c>
      <c r="F28" s="186" t="s">
        <v>78</v>
      </c>
      <c r="G28" s="186">
        <v>-0.2074</v>
      </c>
      <c r="H28" s="186" t="s">
        <v>78</v>
      </c>
      <c r="I28" s="186" t="s">
        <v>78</v>
      </c>
      <c r="J28" s="186" t="s">
        <v>78</v>
      </c>
      <c r="K28" s="186" t="s">
        <v>78</v>
      </c>
      <c r="L28" s="186" t="s">
        <v>78</v>
      </c>
      <c r="M28" s="186" t="s">
        <v>78</v>
      </c>
      <c r="N28" s="186" t="s">
        <v>78</v>
      </c>
      <c r="O28" s="186" t="s">
        <v>78</v>
      </c>
      <c r="P28" s="186">
        <v>-3.3</v>
      </c>
      <c r="Q28" s="186">
        <v>-4.2</v>
      </c>
      <c r="R28" s="186">
        <v>-2.6</v>
      </c>
      <c r="S28" s="186">
        <v>-4.4000000000000004</v>
      </c>
      <c r="T28" s="186">
        <v>-6.6</v>
      </c>
      <c r="U28" s="186" t="s">
        <v>78</v>
      </c>
      <c r="V28" s="186">
        <v>-0.3</v>
      </c>
      <c r="W28" s="185"/>
      <c r="X28" s="187" t="s">
        <v>128</v>
      </c>
    </row>
    <row r="29" spans="1:24" ht="12" customHeight="1">
      <c r="A29" s="184" t="s">
        <v>28</v>
      </c>
      <c r="B29" s="186">
        <v>-17.533300000000001</v>
      </c>
      <c r="C29" s="186">
        <v>-22.5</v>
      </c>
      <c r="D29" s="186">
        <v>-14.6</v>
      </c>
      <c r="E29" s="186">
        <v>-6.4</v>
      </c>
      <c r="F29" s="186">
        <v>-4.7</v>
      </c>
      <c r="G29" s="186">
        <v>-5.0925000000000002</v>
      </c>
      <c r="H29" s="186">
        <v>-4.3</v>
      </c>
      <c r="I29" s="186">
        <v>-10</v>
      </c>
      <c r="J29" s="186">
        <v>-7</v>
      </c>
      <c r="K29" s="186">
        <v>-7.6</v>
      </c>
      <c r="L29" s="186">
        <v>-7.2</v>
      </c>
      <c r="M29" s="186">
        <v>-113</v>
      </c>
      <c r="N29" s="186">
        <v>-50.7</v>
      </c>
      <c r="O29" s="186">
        <v>-60.2</v>
      </c>
      <c r="P29" s="186">
        <v>-73.2</v>
      </c>
      <c r="Q29" s="186">
        <v>-60.3</v>
      </c>
      <c r="R29" s="186">
        <v>-76.2</v>
      </c>
      <c r="S29" s="186">
        <v>-31</v>
      </c>
      <c r="T29" s="186">
        <v>-14.9</v>
      </c>
      <c r="U29" s="186">
        <v>-24.5</v>
      </c>
      <c r="V29" s="186">
        <v>-28.8</v>
      </c>
      <c r="W29" s="185"/>
      <c r="X29" s="187" t="s">
        <v>129</v>
      </c>
    </row>
    <row r="30" spans="1:24" ht="12" customHeight="1">
      <c r="A30" s="184" t="s">
        <v>184</v>
      </c>
      <c r="B30" s="186">
        <v>-19.081499999999998</v>
      </c>
      <c r="C30" s="186">
        <v>-15.225899999999999</v>
      </c>
      <c r="D30" s="186">
        <v>-15.4</v>
      </c>
      <c r="E30" s="186">
        <v>-15.411099999999999</v>
      </c>
      <c r="F30" s="186">
        <v>-15.8444</v>
      </c>
      <c r="G30" s="186">
        <v>-13.174099999999999</v>
      </c>
      <c r="H30" s="186">
        <v>-15.0556</v>
      </c>
      <c r="I30" s="186">
        <v>-15.0815</v>
      </c>
      <c r="J30" s="186">
        <v>-15.514799999999999</v>
      </c>
      <c r="K30" s="186">
        <v>-22.101099999999999</v>
      </c>
      <c r="L30" s="186">
        <v>-22.245200000000001</v>
      </c>
      <c r="M30" s="186">
        <v>-26.2196</v>
      </c>
      <c r="N30" s="186">
        <v>-24.130400000000002</v>
      </c>
      <c r="O30" s="186">
        <v>-23.875299999999999</v>
      </c>
      <c r="P30" s="186">
        <v>-62</v>
      </c>
      <c r="Q30" s="186">
        <v>-45</v>
      </c>
      <c r="R30" s="186">
        <v>-55.4</v>
      </c>
      <c r="S30" s="186">
        <v>-15</v>
      </c>
      <c r="T30" s="186" t="s">
        <v>78</v>
      </c>
      <c r="U30" s="186">
        <v>-38.225499999999997</v>
      </c>
      <c r="V30" s="186">
        <v>-1.3</v>
      </c>
      <c r="W30" s="185"/>
      <c r="X30" s="187" t="s">
        <v>130</v>
      </c>
    </row>
    <row r="31" spans="1:24" ht="12" hidden="1" customHeight="1">
      <c r="A31" s="184" t="s">
        <v>185</v>
      </c>
      <c r="B31" s="186" t="s">
        <v>78</v>
      </c>
      <c r="C31" s="186" t="s">
        <v>78</v>
      </c>
      <c r="D31" s="186" t="s">
        <v>78</v>
      </c>
      <c r="E31" s="186" t="s">
        <v>78</v>
      </c>
      <c r="F31" s="186" t="s">
        <v>78</v>
      </c>
      <c r="G31" s="186" t="s">
        <v>78</v>
      </c>
      <c r="H31" s="186" t="s">
        <v>78</v>
      </c>
      <c r="I31" s="186" t="s">
        <v>78</v>
      </c>
      <c r="J31" s="186" t="s">
        <v>78</v>
      </c>
      <c r="K31" s="186" t="s">
        <v>78</v>
      </c>
      <c r="L31" s="186" t="s">
        <v>78</v>
      </c>
      <c r="M31" s="186" t="s">
        <v>78</v>
      </c>
      <c r="N31" s="186" t="s">
        <v>78</v>
      </c>
      <c r="O31" s="186" t="s">
        <v>78</v>
      </c>
      <c r="P31" s="186" t="s">
        <v>78</v>
      </c>
      <c r="Q31" s="186" t="s">
        <v>78</v>
      </c>
      <c r="R31" s="186" t="s">
        <v>78</v>
      </c>
      <c r="S31" s="186" t="s">
        <v>78</v>
      </c>
      <c r="T31" s="186" t="s">
        <v>78</v>
      </c>
      <c r="U31" s="186">
        <v>-3.0194000000000001</v>
      </c>
      <c r="V31" s="186" t="s">
        <v>78</v>
      </c>
      <c r="W31" s="185"/>
      <c r="X31" s="187" t="s">
        <v>186</v>
      </c>
    </row>
    <row r="32" spans="1:24" ht="12" customHeight="1">
      <c r="A32" s="184" t="s">
        <v>30</v>
      </c>
      <c r="B32" s="186">
        <v>1.5481</v>
      </c>
      <c r="C32" s="186">
        <v>-7.2740999999999998</v>
      </c>
      <c r="D32" s="186">
        <v>0.8</v>
      </c>
      <c r="E32" s="186">
        <v>9.0111000000000008</v>
      </c>
      <c r="F32" s="186">
        <v>11.144399999999999</v>
      </c>
      <c r="G32" s="186">
        <v>8.0815000000000001</v>
      </c>
      <c r="H32" s="186">
        <v>10.755599999999999</v>
      </c>
      <c r="I32" s="186">
        <v>5.0815000000000001</v>
      </c>
      <c r="J32" s="186">
        <v>8.5147999999999993</v>
      </c>
      <c r="K32" s="186">
        <v>14.501099999999999</v>
      </c>
      <c r="L32" s="186">
        <v>15.045199999999999</v>
      </c>
      <c r="M32" s="186">
        <v>-86.7804</v>
      </c>
      <c r="N32" s="186">
        <v>-26.569600000000001</v>
      </c>
      <c r="O32" s="186">
        <v>-36.3247</v>
      </c>
      <c r="P32" s="186">
        <v>-11.2</v>
      </c>
      <c r="Q32" s="186">
        <v>-15.3</v>
      </c>
      <c r="R32" s="186">
        <v>-20.8</v>
      </c>
      <c r="S32" s="186">
        <v>-16</v>
      </c>
      <c r="T32" s="186">
        <v>-14.9</v>
      </c>
      <c r="U32" s="186">
        <v>16.744900000000001</v>
      </c>
      <c r="V32" s="186">
        <v>-27.5</v>
      </c>
      <c r="W32" s="185"/>
      <c r="X32" s="187" t="s">
        <v>168</v>
      </c>
    </row>
    <row r="33" spans="1:24" ht="12" customHeight="1">
      <c r="A33" s="184" t="s">
        <v>31</v>
      </c>
      <c r="B33" s="186">
        <v>-15.2</v>
      </c>
      <c r="C33" s="186">
        <v>-20</v>
      </c>
      <c r="D33" s="186">
        <v>-13.3</v>
      </c>
      <c r="E33" s="186">
        <v>-6.2</v>
      </c>
      <c r="F33" s="186">
        <v>-3.8</v>
      </c>
      <c r="G33" s="186">
        <v>-2.6</v>
      </c>
      <c r="H33" s="186">
        <v>2.7</v>
      </c>
      <c r="I33" s="186">
        <v>-2.6</v>
      </c>
      <c r="J33" s="186">
        <v>-0.5</v>
      </c>
      <c r="K33" s="186">
        <v>0.3</v>
      </c>
      <c r="L33" s="186">
        <v>6</v>
      </c>
      <c r="M33" s="186">
        <v>-107.6</v>
      </c>
      <c r="N33" s="186">
        <v>-42.3</v>
      </c>
      <c r="O33" s="186">
        <v>-48.5</v>
      </c>
      <c r="P33" s="186">
        <v>-62.9</v>
      </c>
      <c r="Q33" s="186">
        <v>-40.5</v>
      </c>
      <c r="R33" s="186">
        <v>-53.8</v>
      </c>
      <c r="S33" s="186">
        <v>8.1999999999999993</v>
      </c>
      <c r="T33" s="186">
        <v>20.7</v>
      </c>
      <c r="U33" s="186">
        <v>5.3</v>
      </c>
      <c r="V33" s="186">
        <v>-3</v>
      </c>
      <c r="W33" s="185"/>
      <c r="X33" s="187" t="s">
        <v>133</v>
      </c>
    </row>
    <row r="34" spans="1:24" ht="12" customHeight="1">
      <c r="A34" s="184" t="s">
        <v>188</v>
      </c>
      <c r="B34" s="186">
        <v>63.4</v>
      </c>
      <c r="C34" s="186">
        <v>36.5</v>
      </c>
      <c r="D34" s="186">
        <v>67.7</v>
      </c>
      <c r="E34" s="186">
        <v>26.7</v>
      </c>
      <c r="F34" s="186">
        <v>6.2</v>
      </c>
      <c r="G34" s="186">
        <v>12.6</v>
      </c>
      <c r="H34" s="186">
        <v>3.6</v>
      </c>
      <c r="I34" s="186">
        <v>4</v>
      </c>
      <c r="J34" s="186">
        <v>1.3</v>
      </c>
      <c r="K34" s="186">
        <v>1.8</v>
      </c>
      <c r="L34" s="186">
        <v>1.2</v>
      </c>
      <c r="M34" s="186">
        <v>2.1</v>
      </c>
      <c r="N34" s="186">
        <v>12.9</v>
      </c>
      <c r="O34" s="186">
        <v>24.8</v>
      </c>
      <c r="P34" s="186">
        <v>76.7</v>
      </c>
      <c r="Q34" s="186">
        <v>52.3</v>
      </c>
      <c r="R34" s="186">
        <v>73.5</v>
      </c>
      <c r="S34" s="186">
        <v>139.80000000000001</v>
      </c>
      <c r="T34" s="186">
        <v>137.9</v>
      </c>
      <c r="U34" s="186">
        <v>147.19999999999999</v>
      </c>
      <c r="V34" s="186">
        <v>141.80000000000001</v>
      </c>
      <c r="W34" s="185"/>
      <c r="X34" s="187" t="s">
        <v>134</v>
      </c>
    </row>
    <row r="35" spans="1:24" ht="12" customHeight="1">
      <c r="A35" s="184" t="s">
        <v>189</v>
      </c>
      <c r="B35" s="186">
        <v>-10.4</v>
      </c>
      <c r="C35" s="186">
        <v>-13.3</v>
      </c>
      <c r="D35" s="186">
        <v>-15.4</v>
      </c>
      <c r="E35" s="186">
        <v>-5.8</v>
      </c>
      <c r="F35" s="186">
        <v>-2.2000000000000002</v>
      </c>
      <c r="G35" s="186">
        <v>-2.2999999999999998</v>
      </c>
      <c r="H35" s="186">
        <v>-2.5</v>
      </c>
      <c r="I35" s="186">
        <v>-3</v>
      </c>
      <c r="J35" s="186">
        <v>-3.6</v>
      </c>
      <c r="K35" s="186">
        <v>-3.3</v>
      </c>
      <c r="L35" s="186">
        <v>-3.3</v>
      </c>
      <c r="M35" s="186">
        <v>-3</v>
      </c>
      <c r="N35" s="186">
        <v>-21.4</v>
      </c>
      <c r="O35" s="186">
        <v>-29.5</v>
      </c>
      <c r="P35" s="186">
        <v>-63</v>
      </c>
      <c r="Q35" s="186">
        <v>-30.2</v>
      </c>
      <c r="R35" s="186">
        <v>-37.6</v>
      </c>
      <c r="S35" s="186">
        <v>-62.4</v>
      </c>
      <c r="T35" s="186">
        <v>-50.5</v>
      </c>
      <c r="U35" s="186">
        <v>-53.2</v>
      </c>
      <c r="V35" s="186">
        <v>-55.3</v>
      </c>
      <c r="W35" s="185"/>
      <c r="X35" s="187" t="s">
        <v>135</v>
      </c>
    </row>
    <row r="36" spans="1:24" ht="12" customHeight="1">
      <c r="A36" s="184" t="s">
        <v>316</v>
      </c>
      <c r="B36" s="186">
        <v>53</v>
      </c>
      <c r="C36" s="186">
        <v>23.2</v>
      </c>
      <c r="D36" s="186">
        <v>52.3</v>
      </c>
      <c r="E36" s="186">
        <v>20.9</v>
      </c>
      <c r="F36" s="186">
        <v>4</v>
      </c>
      <c r="G36" s="186">
        <v>10.3</v>
      </c>
      <c r="H36" s="186">
        <v>1.1000000000000001</v>
      </c>
      <c r="I36" s="186">
        <v>1</v>
      </c>
      <c r="J36" s="186">
        <v>-2.2999999999999998</v>
      </c>
      <c r="K36" s="186">
        <v>-1.5</v>
      </c>
      <c r="L36" s="186">
        <v>-2.1</v>
      </c>
      <c r="M36" s="186">
        <v>-0.9</v>
      </c>
      <c r="N36" s="186">
        <v>-8.5</v>
      </c>
      <c r="O36" s="186">
        <v>-4.7</v>
      </c>
      <c r="P36" s="186">
        <v>13.7</v>
      </c>
      <c r="Q36" s="186">
        <v>22.1</v>
      </c>
      <c r="R36" s="186">
        <v>35.9</v>
      </c>
      <c r="S36" s="186">
        <v>77.400000000000006</v>
      </c>
      <c r="T36" s="186">
        <v>87.4</v>
      </c>
      <c r="U36" s="186">
        <v>94</v>
      </c>
      <c r="V36" s="186">
        <v>86.5</v>
      </c>
      <c r="W36" s="185"/>
      <c r="X36" s="187" t="s">
        <v>190</v>
      </c>
    </row>
    <row r="37" spans="1:24" ht="12" customHeight="1">
      <c r="A37" s="184" t="s">
        <v>315</v>
      </c>
      <c r="B37" s="186">
        <v>-5</v>
      </c>
      <c r="C37" s="186">
        <v>-1.9</v>
      </c>
      <c r="D37" s="186">
        <v>-5.7</v>
      </c>
      <c r="E37" s="186">
        <v>0.5</v>
      </c>
      <c r="F37" s="186">
        <v>-0.2</v>
      </c>
      <c r="G37" s="186">
        <v>22.1</v>
      </c>
      <c r="H37" s="186">
        <v>41.6</v>
      </c>
      <c r="I37" s="186">
        <v>14.6</v>
      </c>
      <c r="J37" s="186">
        <v>6.6</v>
      </c>
      <c r="K37" s="186">
        <v>3.5</v>
      </c>
      <c r="L37" s="186">
        <v>2.2999999999999998</v>
      </c>
      <c r="M37" s="186">
        <v>1.5</v>
      </c>
      <c r="N37" s="186">
        <v>5.9</v>
      </c>
      <c r="O37" s="186">
        <v>9</v>
      </c>
      <c r="P37" s="186">
        <v>18.899999999999999</v>
      </c>
      <c r="Q37" s="186">
        <v>14.5</v>
      </c>
      <c r="R37" s="186">
        <v>19.3</v>
      </c>
      <c r="S37" s="186">
        <v>8.1</v>
      </c>
      <c r="T37" s="186">
        <v>31.9</v>
      </c>
      <c r="U37" s="186">
        <v>87.4</v>
      </c>
      <c r="V37" s="186">
        <v>53.9</v>
      </c>
      <c r="W37" s="185"/>
      <c r="X37" s="187" t="s">
        <v>313</v>
      </c>
    </row>
    <row r="38" spans="1:24" ht="12" customHeight="1">
      <c r="A38" s="184" t="s">
        <v>317</v>
      </c>
      <c r="B38" s="186">
        <v>-26.7</v>
      </c>
      <c r="C38" s="186">
        <v>57.9</v>
      </c>
      <c r="D38" s="186">
        <v>-86.6</v>
      </c>
      <c r="E38" s="186">
        <v>-73.099999999999994</v>
      </c>
      <c r="F38" s="186">
        <v>-84.1</v>
      </c>
      <c r="G38" s="186">
        <v>-29.5</v>
      </c>
      <c r="H38" s="186">
        <v>27.7</v>
      </c>
      <c r="I38" s="186">
        <v>26.9</v>
      </c>
      <c r="J38" s="186">
        <v>30.5</v>
      </c>
      <c r="K38" s="186">
        <v>-21.6</v>
      </c>
      <c r="L38" s="186">
        <v>-139.1</v>
      </c>
      <c r="M38" s="186">
        <v>104.1</v>
      </c>
      <c r="N38" s="186">
        <v>-38.1</v>
      </c>
      <c r="O38" s="186">
        <v>-36.5</v>
      </c>
      <c r="P38" s="186">
        <v>-32.6</v>
      </c>
      <c r="Q38" s="186">
        <v>105.2</v>
      </c>
      <c r="R38" s="186">
        <v>-182.8</v>
      </c>
      <c r="S38" s="186">
        <v>-185.1</v>
      </c>
      <c r="T38" s="186">
        <v>-75.599999999999994</v>
      </c>
      <c r="U38" s="186">
        <v>-62.636499999999998</v>
      </c>
      <c r="V38" s="186">
        <v>-1102</v>
      </c>
      <c r="W38" s="185"/>
      <c r="X38" s="187" t="s">
        <v>314</v>
      </c>
    </row>
    <row r="39" spans="1:24" ht="12" hidden="1" customHeight="1">
      <c r="A39" s="184" t="s">
        <v>191</v>
      </c>
      <c r="B39" s="186" t="s">
        <v>78</v>
      </c>
      <c r="C39" s="186" t="s">
        <v>78</v>
      </c>
      <c r="D39" s="186" t="s">
        <v>78</v>
      </c>
      <c r="E39" s="186" t="s">
        <v>78</v>
      </c>
      <c r="F39" s="186" t="s">
        <v>78</v>
      </c>
      <c r="G39" s="186" t="s">
        <v>78</v>
      </c>
      <c r="H39" s="186" t="s">
        <v>78</v>
      </c>
      <c r="I39" s="186" t="s">
        <v>78</v>
      </c>
      <c r="J39" s="186" t="s">
        <v>78</v>
      </c>
      <c r="K39" s="186" t="s">
        <v>78</v>
      </c>
      <c r="L39" s="186" t="s">
        <v>78</v>
      </c>
      <c r="M39" s="186" t="s">
        <v>78</v>
      </c>
      <c r="N39" s="186" t="s">
        <v>78</v>
      </c>
      <c r="O39" s="186" t="s">
        <v>78</v>
      </c>
      <c r="P39" s="186" t="s">
        <v>78</v>
      </c>
      <c r="Q39" s="186" t="s">
        <v>78</v>
      </c>
      <c r="R39" s="186" t="s">
        <v>78</v>
      </c>
      <c r="S39" s="186" t="s">
        <v>78</v>
      </c>
      <c r="T39" s="186" t="s">
        <v>78</v>
      </c>
      <c r="U39" s="186" t="s">
        <v>78</v>
      </c>
      <c r="V39" s="186" t="s">
        <v>78</v>
      </c>
      <c r="W39" s="185"/>
      <c r="X39" s="187" t="s">
        <v>192</v>
      </c>
    </row>
    <row r="40" spans="1:24" ht="12" customHeight="1">
      <c r="A40" s="184" t="s">
        <v>32</v>
      </c>
      <c r="B40" s="186">
        <v>-76.8</v>
      </c>
      <c r="C40" s="186">
        <v>18.5</v>
      </c>
      <c r="D40" s="186">
        <v>-54.3</v>
      </c>
      <c r="E40" s="186">
        <v>-46.6</v>
      </c>
      <c r="F40" s="186">
        <v>-30.2</v>
      </c>
      <c r="G40" s="186">
        <v>-20.6</v>
      </c>
      <c r="H40" s="186">
        <v>19.100000000000001</v>
      </c>
      <c r="I40" s="186">
        <v>-9.1999999999999993</v>
      </c>
      <c r="J40" s="186">
        <v>9.1</v>
      </c>
      <c r="K40" s="186">
        <v>-61.5</v>
      </c>
      <c r="L40" s="186">
        <v>-148</v>
      </c>
      <c r="M40" s="186">
        <v>-26.8</v>
      </c>
      <c r="N40" s="186">
        <v>-73.599999999999994</v>
      </c>
      <c r="O40" s="186">
        <v>-76.099999999999994</v>
      </c>
      <c r="P40" s="186">
        <v>-37.299999999999997</v>
      </c>
      <c r="Q40" s="186">
        <v>28</v>
      </c>
      <c r="R40" s="186">
        <v>-163.4</v>
      </c>
      <c r="S40" s="186">
        <v>-246.7</v>
      </c>
      <c r="T40" s="186">
        <v>-233.6</v>
      </c>
      <c r="U40" s="186">
        <v>-93.4</v>
      </c>
      <c r="V40" s="186">
        <v>-255.7</v>
      </c>
      <c r="W40" s="185"/>
      <c r="X40" s="187" t="s">
        <v>136</v>
      </c>
    </row>
    <row r="41" spans="1:24" ht="12" hidden="1" customHeight="1">
      <c r="A41" s="184" t="s">
        <v>193</v>
      </c>
      <c r="B41" s="186" t="s">
        <v>78</v>
      </c>
      <c r="C41" s="186" t="s">
        <v>78</v>
      </c>
      <c r="D41" s="186" t="s">
        <v>78</v>
      </c>
      <c r="E41" s="186" t="s">
        <v>78</v>
      </c>
      <c r="F41" s="186" t="s">
        <v>78</v>
      </c>
      <c r="G41" s="186" t="s">
        <v>78</v>
      </c>
      <c r="H41" s="186" t="s">
        <v>78</v>
      </c>
      <c r="I41" s="186" t="s">
        <v>78</v>
      </c>
      <c r="J41" s="186" t="s">
        <v>78</v>
      </c>
      <c r="K41" s="186" t="s">
        <v>78</v>
      </c>
      <c r="L41" s="186" t="s">
        <v>78</v>
      </c>
      <c r="M41" s="186" t="s">
        <v>78</v>
      </c>
      <c r="N41" s="186" t="s">
        <v>78</v>
      </c>
      <c r="O41" s="186" t="s">
        <v>78</v>
      </c>
      <c r="P41" s="186" t="s">
        <v>78</v>
      </c>
      <c r="Q41" s="186" t="s">
        <v>78</v>
      </c>
      <c r="R41" s="186" t="s">
        <v>78</v>
      </c>
      <c r="S41" s="186" t="s">
        <v>78</v>
      </c>
      <c r="T41" s="186" t="s">
        <v>78</v>
      </c>
      <c r="U41" s="186">
        <v>-9.9</v>
      </c>
      <c r="V41" s="186">
        <v>-2.2999999999999998</v>
      </c>
      <c r="W41" s="185"/>
      <c r="X41" s="187" t="s">
        <v>194</v>
      </c>
    </row>
    <row r="42" spans="1:24" ht="12" hidden="1" customHeight="1">
      <c r="A42" s="184" t="s">
        <v>195</v>
      </c>
      <c r="B42" s="186" t="s">
        <v>78</v>
      </c>
      <c r="C42" s="186" t="s">
        <v>78</v>
      </c>
      <c r="D42" s="186" t="s">
        <v>78</v>
      </c>
      <c r="E42" s="186" t="s">
        <v>78</v>
      </c>
      <c r="F42" s="186" t="s">
        <v>78</v>
      </c>
      <c r="G42" s="186" t="s">
        <v>78</v>
      </c>
      <c r="H42" s="186" t="s">
        <v>78</v>
      </c>
      <c r="I42" s="186" t="s">
        <v>78</v>
      </c>
      <c r="J42" s="186" t="s">
        <v>78</v>
      </c>
      <c r="K42" s="186" t="s">
        <v>78</v>
      </c>
      <c r="L42" s="186" t="s">
        <v>78</v>
      </c>
      <c r="M42" s="186" t="s">
        <v>78</v>
      </c>
      <c r="N42" s="186" t="s">
        <v>78</v>
      </c>
      <c r="O42" s="186" t="s">
        <v>78</v>
      </c>
      <c r="P42" s="186" t="s">
        <v>78</v>
      </c>
      <c r="Q42" s="186" t="s">
        <v>78</v>
      </c>
      <c r="R42" s="186" t="s">
        <v>78</v>
      </c>
      <c r="S42" s="186" t="s">
        <v>78</v>
      </c>
      <c r="T42" s="186" t="s">
        <v>78</v>
      </c>
      <c r="U42" s="186" t="s">
        <v>78</v>
      </c>
      <c r="V42" s="186" t="s">
        <v>78</v>
      </c>
      <c r="W42" s="185"/>
      <c r="X42" s="187" t="s">
        <v>196</v>
      </c>
    </row>
    <row r="43" spans="1:24" ht="12" hidden="1" customHeight="1">
      <c r="A43" s="184" t="s">
        <v>33</v>
      </c>
      <c r="B43" s="186" t="s">
        <v>78</v>
      </c>
      <c r="C43" s="186" t="s">
        <v>78</v>
      </c>
      <c r="D43" s="186" t="s">
        <v>78</v>
      </c>
      <c r="E43" s="186" t="s">
        <v>78</v>
      </c>
      <c r="F43" s="186" t="s">
        <v>78</v>
      </c>
      <c r="G43" s="186" t="s">
        <v>78</v>
      </c>
      <c r="H43" s="186" t="s">
        <v>78</v>
      </c>
      <c r="I43" s="186" t="s">
        <v>78</v>
      </c>
      <c r="J43" s="186" t="s">
        <v>78</v>
      </c>
      <c r="K43" s="186" t="s">
        <v>78</v>
      </c>
      <c r="L43" s="186" t="s">
        <v>78</v>
      </c>
      <c r="M43" s="186" t="s">
        <v>78</v>
      </c>
      <c r="N43" s="186" t="s">
        <v>78</v>
      </c>
      <c r="O43" s="186" t="s">
        <v>78</v>
      </c>
      <c r="P43" s="186" t="s">
        <v>78</v>
      </c>
      <c r="Q43" s="186" t="s">
        <v>78</v>
      </c>
      <c r="R43" s="186" t="s">
        <v>78</v>
      </c>
      <c r="S43" s="186" t="s">
        <v>78</v>
      </c>
      <c r="T43" s="186" t="s">
        <v>78</v>
      </c>
      <c r="U43" s="186">
        <v>-9.9</v>
      </c>
      <c r="V43" s="186">
        <v>-2.2999999999999998</v>
      </c>
      <c r="W43" s="185"/>
      <c r="X43" s="187" t="s">
        <v>137</v>
      </c>
    </row>
    <row r="44" spans="1:24" ht="12" customHeight="1">
      <c r="A44" s="184" t="s">
        <v>34</v>
      </c>
      <c r="B44" s="186">
        <v>0.9</v>
      </c>
      <c r="C44" s="186">
        <v>-4.0999999999999996</v>
      </c>
      <c r="D44" s="186">
        <v>2.6</v>
      </c>
      <c r="E44" s="186" t="s">
        <v>78</v>
      </c>
      <c r="F44" s="186" t="s">
        <v>78</v>
      </c>
      <c r="G44" s="186" t="s">
        <v>78</v>
      </c>
      <c r="H44" s="186" t="s">
        <v>78</v>
      </c>
      <c r="I44" s="186" t="s">
        <v>78</v>
      </c>
      <c r="J44" s="186" t="s">
        <v>78</v>
      </c>
      <c r="K44" s="186" t="s">
        <v>78</v>
      </c>
      <c r="L44" s="186" t="s">
        <v>78</v>
      </c>
      <c r="M44" s="186" t="s">
        <v>78</v>
      </c>
      <c r="N44" s="186" t="s">
        <v>78</v>
      </c>
      <c r="O44" s="186" t="s">
        <v>78</v>
      </c>
      <c r="P44" s="186">
        <v>-0.1</v>
      </c>
      <c r="Q44" s="186">
        <v>-1</v>
      </c>
      <c r="R44" s="186">
        <v>-0.3</v>
      </c>
      <c r="S44" s="186">
        <v>-1.3</v>
      </c>
      <c r="T44" s="186">
        <v>-1.7</v>
      </c>
      <c r="U44" s="186">
        <v>-0.9</v>
      </c>
      <c r="V44" s="186">
        <v>-9.6999999999999993</v>
      </c>
      <c r="W44" s="185"/>
      <c r="X44" s="187" t="s">
        <v>138</v>
      </c>
    </row>
    <row r="45" spans="1:24" ht="12" hidden="1" customHeight="1">
      <c r="A45" s="184" t="s">
        <v>195</v>
      </c>
      <c r="B45" s="186" t="s">
        <v>78</v>
      </c>
      <c r="C45" s="186" t="s">
        <v>78</v>
      </c>
      <c r="D45" s="186" t="s">
        <v>78</v>
      </c>
      <c r="E45" s="186" t="s">
        <v>78</v>
      </c>
      <c r="F45" s="186" t="s">
        <v>78</v>
      </c>
      <c r="G45" s="186" t="s">
        <v>78</v>
      </c>
      <c r="H45" s="186" t="s">
        <v>78</v>
      </c>
      <c r="I45" s="186" t="s">
        <v>78</v>
      </c>
      <c r="J45" s="186" t="s">
        <v>78</v>
      </c>
      <c r="K45" s="186" t="s">
        <v>78</v>
      </c>
      <c r="L45" s="186" t="s">
        <v>78</v>
      </c>
      <c r="M45" s="186" t="s">
        <v>78</v>
      </c>
      <c r="N45" s="186" t="s">
        <v>78</v>
      </c>
      <c r="O45" s="186" t="s">
        <v>78</v>
      </c>
      <c r="P45" s="186">
        <v>-0.1</v>
      </c>
      <c r="Q45" s="186" t="s">
        <v>78</v>
      </c>
      <c r="R45" s="186" t="s">
        <v>78</v>
      </c>
      <c r="S45" s="186" t="s">
        <v>78</v>
      </c>
      <c r="T45" s="186" t="s">
        <v>78</v>
      </c>
      <c r="U45" s="186" t="s">
        <v>78</v>
      </c>
      <c r="V45" s="186" t="s">
        <v>78</v>
      </c>
      <c r="W45" s="185"/>
      <c r="X45" s="187" t="s">
        <v>196</v>
      </c>
    </row>
    <row r="46" spans="1:24" ht="12" customHeight="1">
      <c r="A46" s="184" t="s">
        <v>33</v>
      </c>
      <c r="B46" s="186">
        <v>0.9</v>
      </c>
      <c r="C46" s="186">
        <v>-4.0999999999999996</v>
      </c>
      <c r="D46" s="186">
        <v>2.6</v>
      </c>
      <c r="E46" s="186" t="s">
        <v>78</v>
      </c>
      <c r="F46" s="186" t="s">
        <v>78</v>
      </c>
      <c r="G46" s="186" t="s">
        <v>78</v>
      </c>
      <c r="H46" s="186" t="s">
        <v>78</v>
      </c>
      <c r="I46" s="186" t="s">
        <v>78</v>
      </c>
      <c r="J46" s="186" t="s">
        <v>78</v>
      </c>
      <c r="K46" s="186" t="s">
        <v>78</v>
      </c>
      <c r="L46" s="186" t="s">
        <v>78</v>
      </c>
      <c r="M46" s="186" t="s">
        <v>78</v>
      </c>
      <c r="N46" s="186" t="s">
        <v>78</v>
      </c>
      <c r="O46" s="186" t="s">
        <v>78</v>
      </c>
      <c r="P46" s="186" t="s">
        <v>78</v>
      </c>
      <c r="Q46" s="186">
        <v>-1</v>
      </c>
      <c r="R46" s="186">
        <v>-0.3</v>
      </c>
      <c r="S46" s="186">
        <v>-1.3</v>
      </c>
      <c r="T46" s="186">
        <v>-1.7</v>
      </c>
      <c r="U46" s="186">
        <v>-0.9</v>
      </c>
      <c r="V46" s="186">
        <v>-9.6999999999999993</v>
      </c>
      <c r="W46" s="185"/>
      <c r="X46" s="187" t="s">
        <v>137</v>
      </c>
    </row>
    <row r="47" spans="1:24" ht="12" customHeight="1">
      <c r="A47" s="184" t="s">
        <v>35</v>
      </c>
      <c r="B47" s="186">
        <v>27.8</v>
      </c>
      <c r="C47" s="186">
        <v>4.9000000000000004</v>
      </c>
      <c r="D47" s="186">
        <v>-0.1</v>
      </c>
      <c r="E47" s="186">
        <v>-4.4000000000000004</v>
      </c>
      <c r="F47" s="186">
        <v>-19.100000000000001</v>
      </c>
      <c r="G47" s="186">
        <v>3.2</v>
      </c>
      <c r="H47" s="186">
        <v>25.5</v>
      </c>
      <c r="I47" s="186">
        <v>15.2</v>
      </c>
      <c r="J47" s="186">
        <v>18.600000000000001</v>
      </c>
      <c r="K47" s="186">
        <v>27.1</v>
      </c>
      <c r="L47" s="186">
        <v>24.6</v>
      </c>
      <c r="M47" s="186">
        <v>40.700000000000003</v>
      </c>
      <c r="N47" s="186">
        <v>23.9</v>
      </c>
      <c r="O47" s="186">
        <v>46.9</v>
      </c>
      <c r="P47" s="186">
        <v>-2.2999999999999998</v>
      </c>
      <c r="Q47" s="186">
        <v>93.1</v>
      </c>
      <c r="R47" s="186">
        <v>6.7</v>
      </c>
      <c r="S47" s="186">
        <v>78.400000000000006</v>
      </c>
      <c r="T47" s="186">
        <v>170</v>
      </c>
      <c r="U47" s="186">
        <v>3.7</v>
      </c>
      <c r="V47" s="186">
        <v>-738</v>
      </c>
      <c r="W47" s="185"/>
      <c r="X47" s="187" t="s">
        <v>139</v>
      </c>
    </row>
    <row r="48" spans="1:24" ht="12" hidden="1" customHeight="1">
      <c r="A48" s="184" t="s">
        <v>36</v>
      </c>
      <c r="B48" s="186" t="s">
        <v>78</v>
      </c>
      <c r="C48" s="186" t="s">
        <v>78</v>
      </c>
      <c r="D48" s="186" t="s">
        <v>78</v>
      </c>
      <c r="E48" s="186" t="s">
        <v>78</v>
      </c>
      <c r="F48" s="186" t="s">
        <v>78</v>
      </c>
      <c r="G48" s="186" t="s">
        <v>78</v>
      </c>
      <c r="H48" s="186" t="s">
        <v>78</v>
      </c>
      <c r="I48" s="186" t="s">
        <v>78</v>
      </c>
      <c r="J48" s="186" t="s">
        <v>78</v>
      </c>
      <c r="K48" s="186" t="s">
        <v>78</v>
      </c>
      <c r="L48" s="186" t="s">
        <v>78</v>
      </c>
      <c r="M48" s="186" t="s">
        <v>78</v>
      </c>
      <c r="N48" s="186" t="s">
        <v>78</v>
      </c>
      <c r="O48" s="186" t="s">
        <v>78</v>
      </c>
      <c r="P48" s="186" t="s">
        <v>78</v>
      </c>
      <c r="Q48" s="186" t="s">
        <v>78</v>
      </c>
      <c r="R48" s="186" t="s">
        <v>78</v>
      </c>
      <c r="S48" s="186" t="s">
        <v>78</v>
      </c>
      <c r="T48" s="186" t="s">
        <v>78</v>
      </c>
      <c r="U48" s="186" t="s">
        <v>78</v>
      </c>
      <c r="V48" s="186">
        <v>-66.900000000000006</v>
      </c>
      <c r="W48" s="185"/>
      <c r="X48" s="187" t="s">
        <v>197</v>
      </c>
    </row>
    <row r="49" spans="1:24" ht="12" hidden="1" customHeight="1">
      <c r="A49" s="184" t="s">
        <v>37</v>
      </c>
      <c r="B49" s="186" t="s">
        <v>78</v>
      </c>
      <c r="C49" s="186" t="s">
        <v>78</v>
      </c>
      <c r="D49" s="186" t="s">
        <v>78</v>
      </c>
      <c r="E49" s="186" t="s">
        <v>78</v>
      </c>
      <c r="F49" s="186" t="s">
        <v>78</v>
      </c>
      <c r="G49" s="186" t="s">
        <v>78</v>
      </c>
      <c r="H49" s="186" t="s">
        <v>78</v>
      </c>
      <c r="I49" s="186" t="s">
        <v>78</v>
      </c>
      <c r="J49" s="186" t="s">
        <v>78</v>
      </c>
      <c r="K49" s="186" t="s">
        <v>78</v>
      </c>
      <c r="L49" s="186" t="s">
        <v>78</v>
      </c>
      <c r="M49" s="186" t="s">
        <v>78</v>
      </c>
      <c r="N49" s="186" t="s">
        <v>78</v>
      </c>
      <c r="O49" s="186" t="s">
        <v>78</v>
      </c>
      <c r="P49" s="186" t="s">
        <v>78</v>
      </c>
      <c r="Q49" s="186" t="s">
        <v>78</v>
      </c>
      <c r="R49" s="186" t="s">
        <v>78</v>
      </c>
      <c r="S49" s="186" t="s">
        <v>78</v>
      </c>
      <c r="T49" s="186" t="s">
        <v>78</v>
      </c>
      <c r="U49" s="186" t="s">
        <v>78</v>
      </c>
      <c r="V49" s="186" t="s">
        <v>78</v>
      </c>
      <c r="W49" s="185"/>
      <c r="X49" s="187" t="s">
        <v>198</v>
      </c>
    </row>
    <row r="50" spans="1:24" ht="12" customHeight="1">
      <c r="A50" s="184" t="s">
        <v>38</v>
      </c>
      <c r="B50" s="186">
        <v>0.1</v>
      </c>
      <c r="C50" s="186">
        <v>-0.4</v>
      </c>
      <c r="D50" s="186">
        <v>-6.6</v>
      </c>
      <c r="E50" s="186">
        <v>-14.5</v>
      </c>
      <c r="F50" s="186">
        <v>-31.3</v>
      </c>
      <c r="G50" s="186">
        <v>-10</v>
      </c>
      <c r="H50" s="186" t="s">
        <v>78</v>
      </c>
      <c r="I50" s="186" t="s">
        <v>78</v>
      </c>
      <c r="J50" s="186" t="s">
        <v>78</v>
      </c>
      <c r="K50" s="186" t="s">
        <v>78</v>
      </c>
      <c r="L50" s="186" t="s">
        <v>78</v>
      </c>
      <c r="M50" s="186" t="s">
        <v>78</v>
      </c>
      <c r="N50" s="186" t="s">
        <v>78</v>
      </c>
      <c r="O50" s="186" t="s">
        <v>78</v>
      </c>
      <c r="P50" s="186" t="s">
        <v>78</v>
      </c>
      <c r="Q50" s="186" t="s">
        <v>78</v>
      </c>
      <c r="R50" s="186" t="s">
        <v>78</v>
      </c>
      <c r="S50" s="186" t="s">
        <v>78</v>
      </c>
      <c r="T50" s="186" t="s">
        <v>78</v>
      </c>
      <c r="U50" s="186" t="s">
        <v>78</v>
      </c>
      <c r="V50" s="186">
        <v>34.1</v>
      </c>
      <c r="W50" s="185"/>
      <c r="X50" s="187" t="s">
        <v>140</v>
      </c>
    </row>
    <row r="51" spans="1:24" ht="12" customHeight="1">
      <c r="A51" s="184" t="s">
        <v>39</v>
      </c>
      <c r="B51" s="186">
        <v>27.7</v>
      </c>
      <c r="C51" s="186">
        <v>5.3</v>
      </c>
      <c r="D51" s="186">
        <v>6.5</v>
      </c>
      <c r="E51" s="186">
        <v>10.1</v>
      </c>
      <c r="F51" s="186">
        <v>12.2</v>
      </c>
      <c r="G51" s="186">
        <v>13.2</v>
      </c>
      <c r="H51" s="186">
        <v>25.5</v>
      </c>
      <c r="I51" s="186">
        <v>15.2</v>
      </c>
      <c r="J51" s="186">
        <v>18.600000000000001</v>
      </c>
      <c r="K51" s="186">
        <v>27.1</v>
      </c>
      <c r="L51" s="186">
        <v>24.6</v>
      </c>
      <c r="M51" s="186">
        <v>40.700000000000003</v>
      </c>
      <c r="N51" s="186">
        <v>23.9</v>
      </c>
      <c r="O51" s="186">
        <v>46.9</v>
      </c>
      <c r="P51" s="186" t="s">
        <v>78</v>
      </c>
      <c r="Q51" s="186">
        <v>93.1</v>
      </c>
      <c r="R51" s="186">
        <v>6.7</v>
      </c>
      <c r="S51" s="186">
        <v>78.400000000000006</v>
      </c>
      <c r="T51" s="186">
        <v>170</v>
      </c>
      <c r="U51" s="186">
        <v>3.7</v>
      </c>
      <c r="V51" s="186">
        <v>-705.2</v>
      </c>
      <c r="W51" s="185"/>
      <c r="X51" s="187" t="s">
        <v>141</v>
      </c>
    </row>
    <row r="52" spans="1:24" ht="12" customHeight="1">
      <c r="A52" s="184" t="s">
        <v>170</v>
      </c>
      <c r="B52" s="186">
        <v>21.4</v>
      </c>
      <c r="C52" s="186">
        <v>38.6</v>
      </c>
      <c r="D52" s="186">
        <v>-34.799999999999997</v>
      </c>
      <c r="E52" s="186">
        <v>-22.1</v>
      </c>
      <c r="F52" s="186">
        <v>-34.799999999999997</v>
      </c>
      <c r="G52" s="186">
        <v>-12.1</v>
      </c>
      <c r="H52" s="186">
        <v>-16.899999999999999</v>
      </c>
      <c r="I52" s="186">
        <v>20.9</v>
      </c>
      <c r="J52" s="186">
        <v>2.8</v>
      </c>
      <c r="K52" s="186">
        <v>12.8</v>
      </c>
      <c r="L52" s="186">
        <v>-15.7</v>
      </c>
      <c r="M52" s="186">
        <v>90.2</v>
      </c>
      <c r="N52" s="186">
        <v>11.6</v>
      </c>
      <c r="O52" s="186">
        <v>-7.3</v>
      </c>
      <c r="P52" s="186">
        <v>7.1</v>
      </c>
      <c r="Q52" s="186">
        <v>-14.8</v>
      </c>
      <c r="R52" s="186">
        <v>-25.8</v>
      </c>
      <c r="S52" s="186">
        <v>-15.5</v>
      </c>
      <c r="T52" s="186">
        <v>-10.3</v>
      </c>
      <c r="U52" s="186">
        <v>37.863500000000002</v>
      </c>
      <c r="V52" s="186">
        <v>-62.1</v>
      </c>
      <c r="W52" s="185"/>
      <c r="X52" s="187" t="s">
        <v>142</v>
      </c>
    </row>
    <row r="53" spans="1:24" ht="12" customHeight="1">
      <c r="A53" s="184" t="s">
        <v>36</v>
      </c>
      <c r="B53" s="186">
        <v>0.1</v>
      </c>
      <c r="C53" s="186">
        <v>0.2</v>
      </c>
      <c r="D53" s="186">
        <v>0.6</v>
      </c>
      <c r="E53" s="186" t="s">
        <v>78</v>
      </c>
      <c r="F53" s="186" t="s">
        <v>78</v>
      </c>
      <c r="G53" s="186" t="s">
        <v>78</v>
      </c>
      <c r="H53" s="186" t="s">
        <v>78</v>
      </c>
      <c r="I53" s="186" t="s">
        <v>78</v>
      </c>
      <c r="J53" s="186" t="s">
        <v>78</v>
      </c>
      <c r="K53" s="186" t="s">
        <v>78</v>
      </c>
      <c r="L53" s="186" t="s">
        <v>78</v>
      </c>
      <c r="M53" s="186">
        <v>1.6</v>
      </c>
      <c r="N53" s="186">
        <v>-0.9</v>
      </c>
      <c r="O53" s="186">
        <v>4.3</v>
      </c>
      <c r="P53" s="186" t="s">
        <v>78</v>
      </c>
      <c r="Q53" s="186" t="s">
        <v>78</v>
      </c>
      <c r="R53" s="186">
        <v>-0.1</v>
      </c>
      <c r="S53" s="186" t="s">
        <v>78</v>
      </c>
      <c r="T53" s="186">
        <v>0.1</v>
      </c>
      <c r="U53" s="186">
        <v>135.863</v>
      </c>
      <c r="V53" s="186">
        <v>-23.4</v>
      </c>
      <c r="W53" s="185"/>
      <c r="X53" s="187" t="s">
        <v>143</v>
      </c>
    </row>
    <row r="54" spans="1:24" ht="12" customHeight="1">
      <c r="A54" s="184" t="s">
        <v>37</v>
      </c>
      <c r="B54" s="186">
        <v>-3.3</v>
      </c>
      <c r="C54" s="186">
        <v>9</v>
      </c>
      <c r="D54" s="186">
        <v>10.6</v>
      </c>
      <c r="E54" s="186">
        <v>2</v>
      </c>
      <c r="F54" s="186">
        <v>2.1</v>
      </c>
      <c r="G54" s="186">
        <v>4.2</v>
      </c>
      <c r="H54" s="186">
        <v>-15</v>
      </c>
      <c r="I54" s="186">
        <v>1.3</v>
      </c>
      <c r="J54" s="186">
        <v>19.3</v>
      </c>
      <c r="K54" s="186">
        <v>16.100000000000001</v>
      </c>
      <c r="L54" s="186">
        <v>-21.4</v>
      </c>
      <c r="M54" s="186">
        <v>50.7</v>
      </c>
      <c r="N54" s="186">
        <v>-30.8</v>
      </c>
      <c r="O54" s="186">
        <v>-23</v>
      </c>
      <c r="P54" s="186">
        <v>-18.3</v>
      </c>
      <c r="Q54" s="186">
        <v>-14.4</v>
      </c>
      <c r="R54" s="186">
        <v>-25.6</v>
      </c>
      <c r="S54" s="186">
        <v>-16.600000000000001</v>
      </c>
      <c r="T54" s="186">
        <v>-2.8</v>
      </c>
      <c r="U54" s="186">
        <v>-92.9</v>
      </c>
      <c r="V54" s="186">
        <v>-10.9</v>
      </c>
      <c r="W54" s="185"/>
      <c r="X54" s="187" t="s">
        <v>144</v>
      </c>
    </row>
    <row r="55" spans="1:24" ht="12" customHeight="1">
      <c r="A55" s="184" t="s">
        <v>38</v>
      </c>
      <c r="B55" s="186">
        <v>9.1999999999999993</v>
      </c>
      <c r="C55" s="186">
        <v>0.1</v>
      </c>
      <c r="D55" s="186">
        <v>-41.8</v>
      </c>
      <c r="E55" s="186">
        <v>-23.7</v>
      </c>
      <c r="F55" s="186">
        <v>-29.6</v>
      </c>
      <c r="G55" s="186">
        <v>-10.1</v>
      </c>
      <c r="H55" s="186" t="s">
        <v>78</v>
      </c>
      <c r="I55" s="186" t="s">
        <v>78</v>
      </c>
      <c r="J55" s="186" t="s">
        <v>78</v>
      </c>
      <c r="K55" s="186" t="s">
        <v>78</v>
      </c>
      <c r="L55" s="186" t="s">
        <v>78</v>
      </c>
      <c r="M55" s="186">
        <v>-0.8</v>
      </c>
      <c r="N55" s="186">
        <v>6.4</v>
      </c>
      <c r="O55" s="186">
        <v>-9.1</v>
      </c>
      <c r="P55" s="186" t="s">
        <v>78</v>
      </c>
      <c r="Q55" s="186">
        <v>0.1</v>
      </c>
      <c r="R55" s="186" t="s">
        <v>78</v>
      </c>
      <c r="S55" s="186">
        <v>5</v>
      </c>
      <c r="T55" s="186">
        <v>0.2</v>
      </c>
      <c r="U55" s="186">
        <v>-1.6</v>
      </c>
      <c r="V55" s="186">
        <v>-8.4</v>
      </c>
      <c r="W55" s="185"/>
      <c r="X55" s="187" t="s">
        <v>145</v>
      </c>
    </row>
    <row r="56" spans="1:24" ht="12" customHeight="1">
      <c r="A56" s="184" t="s">
        <v>39</v>
      </c>
      <c r="B56" s="186">
        <v>15.4</v>
      </c>
      <c r="C56" s="186">
        <v>29.3</v>
      </c>
      <c r="D56" s="186">
        <v>-4.2</v>
      </c>
      <c r="E56" s="186">
        <v>-0.4</v>
      </c>
      <c r="F56" s="186">
        <v>-7.3</v>
      </c>
      <c r="G56" s="186">
        <v>-6.2</v>
      </c>
      <c r="H56" s="186">
        <v>-1.9</v>
      </c>
      <c r="I56" s="186">
        <v>19.600000000000001</v>
      </c>
      <c r="J56" s="186">
        <v>-16.5</v>
      </c>
      <c r="K56" s="186">
        <v>-3.3</v>
      </c>
      <c r="L56" s="186">
        <v>5.7</v>
      </c>
      <c r="M56" s="186">
        <v>38.700000000000003</v>
      </c>
      <c r="N56" s="186">
        <v>36.9</v>
      </c>
      <c r="O56" s="186">
        <v>20.5</v>
      </c>
      <c r="P56" s="186">
        <v>25.2</v>
      </c>
      <c r="Q56" s="186">
        <v>-0.5</v>
      </c>
      <c r="R56" s="186">
        <v>-0.1</v>
      </c>
      <c r="S56" s="186">
        <v>-3.9</v>
      </c>
      <c r="T56" s="186">
        <v>-7.8</v>
      </c>
      <c r="U56" s="186">
        <v>-3.4994999999999998</v>
      </c>
      <c r="V56" s="186">
        <v>-19.399999999999999</v>
      </c>
      <c r="W56" s="185"/>
      <c r="X56" s="187" t="s">
        <v>146</v>
      </c>
    </row>
    <row r="57" spans="1:24" ht="12" customHeight="1">
      <c r="A57" s="184" t="s">
        <v>40</v>
      </c>
      <c r="B57" s="186">
        <v>-16.800599999999999</v>
      </c>
      <c r="C57" s="186">
        <v>-0.9</v>
      </c>
      <c r="D57" s="186">
        <v>45.4</v>
      </c>
      <c r="E57" s="186">
        <v>41.302799999999998</v>
      </c>
      <c r="F57" s="186">
        <v>59.997999999999998</v>
      </c>
      <c r="G57" s="186">
        <v>56.615400000000001</v>
      </c>
      <c r="H57" s="186">
        <v>-7.5254000000000003</v>
      </c>
      <c r="I57" s="186">
        <v>45.323900000000002</v>
      </c>
      <c r="J57" s="186">
        <v>125.926</v>
      </c>
      <c r="K57" s="186">
        <v>42.830800000000004</v>
      </c>
      <c r="L57" s="186">
        <v>114.285</v>
      </c>
      <c r="M57" s="186">
        <v>56.1233</v>
      </c>
      <c r="N57" s="186">
        <v>144.12799999999999</v>
      </c>
      <c r="O57" s="186">
        <v>193.65700000000001</v>
      </c>
      <c r="P57" s="186">
        <v>188.58</v>
      </c>
      <c r="Q57" s="186">
        <v>3.5</v>
      </c>
      <c r="R57" s="186">
        <v>38.6</v>
      </c>
      <c r="S57" s="186">
        <v>16.600000000000001</v>
      </c>
      <c r="T57" s="186">
        <v>-248.1</v>
      </c>
      <c r="U57" s="186">
        <v>-41.158700000000003</v>
      </c>
      <c r="V57" s="186">
        <v>390.1</v>
      </c>
      <c r="W57" s="185"/>
      <c r="X57" s="187" t="s">
        <v>257</v>
      </c>
    </row>
    <row r="58" spans="1:24" ht="12" customHeight="1">
      <c r="A58" s="184" t="s">
        <v>41</v>
      </c>
      <c r="B58" s="186">
        <v>18.299399999999999</v>
      </c>
      <c r="C58" s="186">
        <v>-78.3</v>
      </c>
      <c r="D58" s="186">
        <v>-21.5</v>
      </c>
      <c r="E58" s="186">
        <v>12.7028</v>
      </c>
      <c r="F58" s="186">
        <v>34.298000000000002</v>
      </c>
      <c r="G58" s="186">
        <v>122.61499999999999</v>
      </c>
      <c r="H58" s="186">
        <v>-1.7254</v>
      </c>
      <c r="I58" s="186">
        <v>19.123899999999999</v>
      </c>
      <c r="J58" s="186">
        <v>8.1257999999999999</v>
      </c>
      <c r="K58" s="186">
        <v>-4.3691000000000004</v>
      </c>
      <c r="L58" s="186">
        <v>9.7954000000000008</v>
      </c>
      <c r="M58" s="186">
        <v>78.1233</v>
      </c>
      <c r="N58" s="186">
        <v>-19.0718</v>
      </c>
      <c r="O58" s="186">
        <v>7.1566999999999998</v>
      </c>
      <c r="P58" s="186">
        <v>38</v>
      </c>
      <c r="Q58" s="186">
        <v>23.5</v>
      </c>
      <c r="R58" s="186">
        <v>96.4</v>
      </c>
      <c r="S58" s="186">
        <v>174.9</v>
      </c>
      <c r="T58" s="186">
        <v>52.2</v>
      </c>
      <c r="U58" s="186">
        <v>193.10499999999999</v>
      </c>
      <c r="V58" s="186">
        <v>34.200000000000003</v>
      </c>
      <c r="W58" s="185"/>
      <c r="X58" s="187" t="s">
        <v>258</v>
      </c>
    </row>
    <row r="59" spans="1:24" ht="12" customHeight="1">
      <c r="A59" s="184" t="s">
        <v>42</v>
      </c>
      <c r="B59" s="186">
        <v>-18.299399999999999</v>
      </c>
      <c r="C59" s="186">
        <v>78.3</v>
      </c>
      <c r="D59" s="186">
        <v>21.5</v>
      </c>
      <c r="E59" s="186">
        <v>-12.7028</v>
      </c>
      <c r="F59" s="186">
        <v>-34.298000000000002</v>
      </c>
      <c r="G59" s="186">
        <v>-122.61499999999999</v>
      </c>
      <c r="H59" s="186">
        <v>1.7254</v>
      </c>
      <c r="I59" s="186">
        <v>-19.123899999999999</v>
      </c>
      <c r="J59" s="186">
        <v>-8.1257999999999999</v>
      </c>
      <c r="K59" s="186">
        <v>4.3691000000000004</v>
      </c>
      <c r="L59" s="186">
        <v>-9.7954000000000008</v>
      </c>
      <c r="M59" s="186">
        <v>-78.1233</v>
      </c>
      <c r="N59" s="186">
        <v>19.0718</v>
      </c>
      <c r="O59" s="186">
        <v>-7.1566999999999998</v>
      </c>
      <c r="P59" s="186">
        <v>-38</v>
      </c>
      <c r="Q59" s="186">
        <v>-23.5</v>
      </c>
      <c r="R59" s="186">
        <v>-96.4</v>
      </c>
      <c r="S59" s="186">
        <v>-174.9</v>
      </c>
      <c r="T59" s="186">
        <v>-52.2</v>
      </c>
      <c r="U59" s="186">
        <v>-193.10499999999999</v>
      </c>
      <c r="V59" s="186">
        <v>-34.200000000000003</v>
      </c>
      <c r="W59" s="185"/>
      <c r="X59" s="187" t="s">
        <v>259</v>
      </c>
    </row>
    <row r="60" spans="1:24" ht="12" customHeight="1">
      <c r="A60" s="184" t="s">
        <v>43</v>
      </c>
      <c r="B60" s="186">
        <v>-18.299399999999999</v>
      </c>
      <c r="C60" s="186">
        <v>78.3</v>
      </c>
      <c r="D60" s="186">
        <v>21.5</v>
      </c>
      <c r="E60" s="186">
        <v>-12.7028</v>
      </c>
      <c r="F60" s="186">
        <v>-34.298000000000002</v>
      </c>
      <c r="G60" s="186">
        <v>-122.61499999999999</v>
      </c>
      <c r="H60" s="186">
        <v>1.7254</v>
      </c>
      <c r="I60" s="186">
        <v>-19.123899999999999</v>
      </c>
      <c r="J60" s="186">
        <v>-8.1257999999999999</v>
      </c>
      <c r="K60" s="186">
        <v>4.3691000000000004</v>
      </c>
      <c r="L60" s="186">
        <v>-9.7954000000000008</v>
      </c>
      <c r="M60" s="186">
        <v>-78.1233</v>
      </c>
      <c r="N60" s="186">
        <v>19.0718</v>
      </c>
      <c r="O60" s="186">
        <v>-7.1566999999999998</v>
      </c>
      <c r="P60" s="186">
        <v>-38</v>
      </c>
      <c r="Q60" s="186">
        <v>-23.5</v>
      </c>
      <c r="R60" s="186">
        <v>-96.4</v>
      </c>
      <c r="S60" s="186">
        <v>-174.9</v>
      </c>
      <c r="T60" s="186">
        <v>-52.2</v>
      </c>
      <c r="U60" s="186">
        <v>-193.10499999999999</v>
      </c>
      <c r="V60" s="186">
        <v>-34.200000000000003</v>
      </c>
      <c r="W60" s="185"/>
      <c r="X60" s="187" t="s">
        <v>147</v>
      </c>
    </row>
    <row r="61" spans="1:24" ht="12" hidden="1" customHeight="1">
      <c r="A61" s="184" t="s">
        <v>199</v>
      </c>
      <c r="B61" s="186">
        <v>0</v>
      </c>
      <c r="C61" s="186">
        <v>0</v>
      </c>
      <c r="D61" s="186">
        <v>0</v>
      </c>
      <c r="E61" s="186">
        <v>0</v>
      </c>
      <c r="F61" s="186">
        <v>0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>
        <v>0</v>
      </c>
      <c r="O61" s="186">
        <v>0</v>
      </c>
      <c r="P61" s="186">
        <v>0</v>
      </c>
      <c r="Q61" s="186">
        <v>0</v>
      </c>
      <c r="R61" s="186">
        <v>0</v>
      </c>
      <c r="S61" s="186">
        <v>0</v>
      </c>
      <c r="T61" s="186">
        <v>0</v>
      </c>
      <c r="U61" s="186">
        <v>0</v>
      </c>
      <c r="V61" s="186">
        <v>0</v>
      </c>
      <c r="W61" s="185"/>
      <c r="X61" s="187" t="s">
        <v>200</v>
      </c>
    </row>
    <row r="62" spans="1:24" ht="12" hidden="1" customHeight="1">
      <c r="A62" s="184" t="s">
        <v>201</v>
      </c>
      <c r="B62" s="186">
        <v>0</v>
      </c>
      <c r="C62" s="186">
        <v>0</v>
      </c>
      <c r="D62" s="186">
        <v>0</v>
      </c>
      <c r="E62" s="186">
        <v>0</v>
      </c>
      <c r="F62" s="186">
        <v>0</v>
      </c>
      <c r="G62" s="186">
        <v>0</v>
      </c>
      <c r="H62" s="186">
        <v>0</v>
      </c>
      <c r="I62" s="186">
        <v>0</v>
      </c>
      <c r="J62" s="186">
        <v>0</v>
      </c>
      <c r="K62" s="186">
        <v>0</v>
      </c>
      <c r="L62" s="186">
        <v>0</v>
      </c>
      <c r="M62" s="186">
        <v>0</v>
      </c>
      <c r="N62" s="186">
        <v>0</v>
      </c>
      <c r="O62" s="186">
        <v>0</v>
      </c>
      <c r="P62" s="186">
        <v>0</v>
      </c>
      <c r="Q62" s="186">
        <v>0</v>
      </c>
      <c r="R62" s="186">
        <v>0</v>
      </c>
      <c r="S62" s="186">
        <v>0</v>
      </c>
      <c r="T62" s="186">
        <v>0</v>
      </c>
      <c r="U62" s="186">
        <v>0</v>
      </c>
      <c r="V62" s="186">
        <v>0</v>
      </c>
      <c r="W62" s="185"/>
      <c r="X62" s="187" t="s">
        <v>202</v>
      </c>
    </row>
    <row r="63" spans="1:24" ht="12" customHeight="1">
      <c r="A63" s="188"/>
      <c r="B63" s="190"/>
      <c r="C63" s="190"/>
      <c r="D63" s="190"/>
      <c r="E63" s="190"/>
      <c r="F63" s="190"/>
      <c r="G63" s="190"/>
      <c r="H63" s="190"/>
      <c r="I63" s="190"/>
      <c r="J63" s="191"/>
      <c r="K63" s="192"/>
      <c r="L63" s="192"/>
      <c r="M63" s="192"/>
      <c r="N63" s="192"/>
      <c r="O63" s="192"/>
      <c r="P63" s="193"/>
      <c r="Q63" s="193"/>
      <c r="R63" s="193"/>
      <c r="S63" s="193"/>
      <c r="T63" s="193"/>
      <c r="U63" s="193"/>
      <c r="V63" s="193"/>
      <c r="W63" s="189"/>
      <c r="X63" s="189"/>
    </row>
    <row r="64" spans="1:24" ht="12" customHeight="1">
      <c r="A64" s="194"/>
      <c r="B64" s="195"/>
      <c r="C64" s="195"/>
      <c r="D64" s="195"/>
      <c r="E64" s="195"/>
      <c r="F64" s="195"/>
      <c r="G64" s="195"/>
      <c r="H64" s="195"/>
      <c r="I64" s="195"/>
      <c r="J64" s="380"/>
      <c r="K64" s="196"/>
      <c r="L64" s="196"/>
      <c r="M64" s="196"/>
      <c r="N64" s="196"/>
      <c r="O64" s="196"/>
      <c r="P64" s="197"/>
      <c r="Q64" s="197"/>
      <c r="R64" s="197"/>
      <c r="S64" s="197"/>
      <c r="T64" s="197"/>
      <c r="U64" s="197"/>
      <c r="V64" s="197"/>
      <c r="W64" s="185"/>
      <c r="X64" s="185"/>
    </row>
    <row r="65" spans="1:24" ht="12" customHeight="1">
      <c r="A65" s="194" t="s">
        <v>205</v>
      </c>
      <c r="B65" s="195"/>
      <c r="C65" s="195"/>
      <c r="D65" s="195"/>
      <c r="E65" s="195"/>
      <c r="F65" s="195"/>
      <c r="G65" s="195"/>
      <c r="H65" s="195"/>
      <c r="I65" s="195"/>
      <c r="J65" s="196"/>
      <c r="K65" s="196"/>
      <c r="L65" s="196"/>
      <c r="M65" s="196"/>
      <c r="N65" s="196"/>
      <c r="O65" s="196"/>
      <c r="P65" s="197"/>
      <c r="Q65" s="197"/>
      <c r="R65" s="197"/>
      <c r="S65" s="197"/>
      <c r="T65" s="197"/>
      <c r="U65" s="197"/>
      <c r="V65" s="197"/>
      <c r="W65" s="185"/>
      <c r="X65" s="185"/>
    </row>
    <row r="66" spans="1:24" ht="12" customHeight="1">
      <c r="A66" s="300" t="s">
        <v>310</v>
      </c>
      <c r="B66" s="195"/>
      <c r="C66" s="195"/>
      <c r="D66" s="195"/>
      <c r="E66" s="195"/>
      <c r="F66" s="195"/>
      <c r="G66" s="195"/>
      <c r="H66" s="195"/>
      <c r="I66" s="195"/>
      <c r="J66" s="196"/>
      <c r="K66" s="196"/>
      <c r="L66" s="196"/>
      <c r="M66" s="196"/>
      <c r="N66" s="196"/>
      <c r="O66" s="196"/>
      <c r="P66" s="197"/>
      <c r="Q66" s="197"/>
      <c r="R66" s="197"/>
      <c r="S66" s="197"/>
      <c r="T66" s="197"/>
      <c r="U66" s="197"/>
      <c r="V66" s="197"/>
      <c r="W66" s="185"/>
      <c r="X66" s="185"/>
    </row>
    <row r="67" spans="1:24" ht="12" customHeight="1">
      <c r="A67" s="301" t="s">
        <v>307</v>
      </c>
      <c r="B67" s="195"/>
      <c r="C67" s="195"/>
      <c r="D67" s="195"/>
      <c r="E67" s="195"/>
      <c r="F67" s="195"/>
      <c r="G67" s="195"/>
      <c r="H67" s="195"/>
      <c r="I67" s="195"/>
      <c r="J67" s="196"/>
      <c r="K67" s="196"/>
      <c r="L67" s="196"/>
      <c r="M67" s="196"/>
      <c r="N67" s="196"/>
      <c r="O67" s="196"/>
      <c r="P67" s="197"/>
      <c r="Q67" s="197"/>
      <c r="R67" s="197"/>
      <c r="S67" s="197"/>
      <c r="T67" s="197"/>
      <c r="U67" s="197"/>
      <c r="V67" s="197"/>
      <c r="W67" s="185"/>
      <c r="X67" s="185"/>
    </row>
    <row r="68" spans="1:24" ht="12" customHeight="1">
      <c r="A68" s="194"/>
      <c r="B68" s="195"/>
      <c r="C68" s="195"/>
      <c r="D68" s="195"/>
      <c r="E68" s="195"/>
      <c r="F68" s="195"/>
      <c r="G68" s="195"/>
      <c r="H68" s="195"/>
      <c r="I68" s="195"/>
      <c r="J68" s="196"/>
      <c r="K68" s="196"/>
      <c r="L68" s="196"/>
      <c r="M68" s="196"/>
      <c r="N68" s="196"/>
      <c r="O68" s="196"/>
      <c r="P68" s="197"/>
      <c r="Q68" s="197"/>
      <c r="R68" s="197"/>
      <c r="S68" s="197"/>
      <c r="T68" s="197"/>
      <c r="U68" s="197"/>
      <c r="V68" s="197"/>
      <c r="W68" s="185"/>
      <c r="X68" s="185"/>
    </row>
    <row r="69" spans="1:24" ht="12" customHeight="1">
      <c r="A69" s="297" t="s">
        <v>253</v>
      </c>
      <c r="B69" s="195"/>
      <c r="C69" s="195"/>
      <c r="D69" s="195"/>
      <c r="E69" s="195"/>
      <c r="F69" s="195"/>
      <c r="G69" s="195"/>
      <c r="H69" s="195"/>
      <c r="I69" s="195"/>
      <c r="J69" s="196"/>
      <c r="K69" s="196"/>
      <c r="L69" s="196"/>
      <c r="M69" s="196"/>
      <c r="N69" s="196"/>
      <c r="O69" s="196"/>
      <c r="P69" s="197"/>
      <c r="Q69" s="197"/>
      <c r="R69" s="197"/>
      <c r="S69" s="197"/>
      <c r="T69" s="197"/>
      <c r="U69" s="197"/>
      <c r="V69" s="197"/>
      <c r="W69" s="185"/>
      <c r="X69" s="185"/>
    </row>
    <row r="70" spans="1:24" ht="12" customHeight="1">
      <c r="A70" s="298" t="s">
        <v>308</v>
      </c>
      <c r="B70" s="195"/>
      <c r="C70" s="195"/>
      <c r="D70" s="195"/>
      <c r="E70" s="195"/>
      <c r="F70" s="195"/>
      <c r="G70" s="195"/>
      <c r="H70" s="195"/>
      <c r="I70" s="195"/>
      <c r="J70" s="196"/>
      <c r="K70" s="196"/>
      <c r="L70" s="196"/>
      <c r="M70" s="196"/>
      <c r="N70" s="196"/>
      <c r="O70" s="196"/>
      <c r="P70" s="197"/>
      <c r="Q70" s="197"/>
      <c r="R70" s="197"/>
      <c r="S70" s="197"/>
      <c r="T70" s="197"/>
      <c r="U70" s="197"/>
      <c r="V70" s="197"/>
      <c r="W70" s="185"/>
      <c r="X70" s="185"/>
    </row>
    <row r="71" spans="1:24" ht="12" customHeight="1">
      <c r="A71" s="299" t="s">
        <v>309</v>
      </c>
      <c r="B71" s="195"/>
      <c r="C71" s="195"/>
      <c r="D71" s="195"/>
      <c r="E71" s="195"/>
      <c r="F71" s="195"/>
      <c r="G71" s="195"/>
      <c r="H71" s="195"/>
      <c r="I71" s="195"/>
      <c r="J71" s="196"/>
      <c r="K71" s="196"/>
      <c r="L71" s="196"/>
      <c r="M71" s="196"/>
      <c r="N71" s="196"/>
      <c r="O71" s="196"/>
      <c r="P71" s="197"/>
      <c r="Q71" s="197"/>
      <c r="R71" s="197"/>
      <c r="S71" s="197"/>
      <c r="T71" s="197"/>
      <c r="U71" s="197"/>
      <c r="V71" s="197"/>
      <c r="W71" s="185"/>
      <c r="X71" s="185"/>
    </row>
    <row r="72" spans="1:24" ht="12" customHeight="1">
      <c r="A72" s="185"/>
      <c r="B72" s="195"/>
      <c r="C72" s="195"/>
      <c r="D72" s="195"/>
      <c r="E72" s="195"/>
      <c r="F72" s="195"/>
      <c r="G72" s="195"/>
      <c r="H72" s="195"/>
      <c r="I72" s="195"/>
      <c r="J72" s="196"/>
      <c r="K72" s="196"/>
      <c r="L72" s="196"/>
      <c r="M72" s="196"/>
      <c r="N72" s="196"/>
      <c r="O72" s="196"/>
      <c r="P72" s="197"/>
      <c r="Q72" s="197"/>
      <c r="R72" s="197"/>
      <c r="S72" s="197"/>
      <c r="T72" s="197"/>
      <c r="U72" s="197"/>
      <c r="V72" s="197"/>
      <c r="W72" s="185"/>
      <c r="X72" s="185"/>
    </row>
    <row r="73" spans="1:24" ht="12" customHeight="1">
      <c r="A73" s="185"/>
      <c r="B73" s="195"/>
      <c r="C73" s="195"/>
      <c r="D73" s="195"/>
      <c r="E73" s="195"/>
      <c r="F73" s="195"/>
      <c r="G73" s="195"/>
      <c r="H73" s="195"/>
      <c r="I73" s="195"/>
      <c r="J73" s="196"/>
      <c r="K73" s="196"/>
      <c r="L73" s="196"/>
      <c r="M73" s="196"/>
      <c r="N73" s="196"/>
      <c r="O73" s="196"/>
      <c r="P73" s="197"/>
      <c r="Q73" s="197"/>
      <c r="R73" s="197"/>
      <c r="S73" s="197"/>
      <c r="T73" s="197"/>
      <c r="U73" s="197"/>
      <c r="V73" s="197"/>
      <c r="W73" s="185"/>
      <c r="X73" s="185"/>
    </row>
    <row r="74" spans="1:24" ht="12" customHeight="1">
      <c r="A74" s="185"/>
      <c r="B74" s="195"/>
      <c r="C74" s="195"/>
      <c r="D74" s="195"/>
      <c r="E74" s="195"/>
      <c r="F74" s="195"/>
      <c r="G74" s="195"/>
      <c r="H74" s="195"/>
      <c r="I74" s="195"/>
      <c r="J74" s="196"/>
      <c r="K74" s="196"/>
      <c r="L74" s="196"/>
      <c r="M74" s="196"/>
      <c r="N74" s="196"/>
      <c r="O74" s="196"/>
      <c r="P74" s="197"/>
      <c r="Q74" s="197"/>
      <c r="R74" s="197"/>
      <c r="S74" s="197"/>
      <c r="T74" s="197"/>
      <c r="U74" s="197"/>
      <c r="V74" s="197"/>
      <c r="W74" s="185"/>
      <c r="X74" s="185"/>
    </row>
    <row r="75" spans="1:24" ht="12" customHeight="1">
      <c r="A75" s="185"/>
      <c r="B75" s="195"/>
      <c r="C75" s="195"/>
      <c r="D75" s="195"/>
      <c r="E75" s="195"/>
      <c r="F75" s="195"/>
      <c r="G75" s="195"/>
      <c r="H75" s="195"/>
      <c r="I75" s="195"/>
      <c r="J75" s="196"/>
      <c r="K75" s="196"/>
      <c r="L75" s="196"/>
      <c r="M75" s="196"/>
      <c r="N75" s="196"/>
      <c r="O75" s="196"/>
      <c r="P75" s="197"/>
      <c r="Q75" s="197"/>
      <c r="R75" s="197"/>
      <c r="S75" s="197"/>
      <c r="T75" s="197"/>
      <c r="U75" s="197"/>
      <c r="V75" s="197"/>
      <c r="W75" s="185"/>
      <c r="X75" s="185"/>
    </row>
    <row r="76" spans="1:24" ht="12" customHeight="1">
      <c r="A76" s="185"/>
      <c r="B76" s="195"/>
      <c r="C76" s="195"/>
      <c r="D76" s="195"/>
      <c r="E76" s="195"/>
      <c r="F76" s="195"/>
      <c r="G76" s="195"/>
      <c r="H76" s="195"/>
      <c r="I76" s="195"/>
      <c r="J76" s="196"/>
      <c r="K76" s="196"/>
      <c r="L76" s="196"/>
      <c r="M76" s="196"/>
      <c r="N76" s="196"/>
      <c r="O76" s="196"/>
      <c r="P76" s="197"/>
      <c r="Q76" s="197"/>
      <c r="R76" s="197"/>
      <c r="S76" s="197"/>
      <c r="T76" s="197"/>
      <c r="U76" s="197"/>
      <c r="V76" s="197"/>
      <c r="W76" s="185"/>
      <c r="X76" s="185"/>
    </row>
    <row r="77" spans="1:24" ht="12" customHeight="1">
      <c r="A77" s="185"/>
      <c r="B77" s="195"/>
      <c r="C77" s="195"/>
      <c r="D77" s="195"/>
      <c r="E77" s="195"/>
      <c r="F77" s="195"/>
      <c r="G77" s="195"/>
      <c r="H77" s="195"/>
      <c r="I77" s="195"/>
      <c r="J77" s="196"/>
      <c r="K77" s="196"/>
      <c r="L77" s="196"/>
      <c r="M77" s="196"/>
      <c r="N77" s="196"/>
      <c r="O77" s="196"/>
      <c r="P77" s="197"/>
      <c r="Q77" s="197"/>
      <c r="R77" s="197"/>
      <c r="S77" s="197"/>
      <c r="T77" s="197"/>
      <c r="U77" s="197"/>
      <c r="V77" s="197"/>
      <c r="W77" s="185"/>
      <c r="X77" s="185"/>
    </row>
  </sheetData>
  <phoneticPr fontId="0" type="noConversion"/>
  <pageMargins left="0" right="0" top="0.5" bottom="0" header="0" footer="0"/>
  <pageSetup scale="79"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P30"/>
  <sheetViews>
    <sheetView showGridLines="0" workbookViewId="0">
      <selection activeCell="A24" sqref="A24:XFD24"/>
    </sheetView>
  </sheetViews>
  <sheetFormatPr defaultRowHeight="11.25"/>
  <cols>
    <col min="1" max="1" width="18" style="59" customWidth="1"/>
    <col min="2" max="2" width="1.85546875" style="59" customWidth="1"/>
    <col min="3" max="14" width="5.28515625" style="59" customWidth="1"/>
    <col min="15" max="15" width="2.140625" style="59" customWidth="1"/>
    <col min="16" max="16" width="23.140625" style="12" bestFit="1" customWidth="1"/>
    <col min="17" max="16384" width="9.140625" style="59"/>
  </cols>
  <sheetData>
    <row r="1" spans="1:16">
      <c r="A1" s="29" t="s">
        <v>158</v>
      </c>
      <c r="B1" s="30"/>
      <c r="C1" s="30"/>
      <c r="D1" s="30"/>
      <c r="E1" s="30"/>
      <c r="F1" s="30"/>
      <c r="G1" s="30"/>
      <c r="H1" s="30"/>
      <c r="I1" s="30"/>
      <c r="J1" s="30"/>
      <c r="O1" s="30"/>
      <c r="P1" s="14">
        <v>5</v>
      </c>
    </row>
    <row r="2" spans="1:16">
      <c r="A2" s="31" t="s">
        <v>55</v>
      </c>
      <c r="B2" s="32"/>
      <c r="C2" s="33"/>
      <c r="D2" s="33"/>
      <c r="E2" s="33"/>
      <c r="F2" s="33"/>
      <c r="G2" s="33"/>
      <c r="H2" s="32"/>
      <c r="I2" s="32"/>
      <c r="J2" s="32"/>
      <c r="O2" s="32"/>
      <c r="P2" s="17" t="s">
        <v>55</v>
      </c>
    </row>
    <row r="3" spans="1:16">
      <c r="A3" s="34" t="s">
        <v>173</v>
      </c>
      <c r="B3" s="30"/>
      <c r="C3" s="33"/>
      <c r="D3" s="33"/>
      <c r="E3" s="33"/>
      <c r="F3" s="30"/>
      <c r="G3" s="35"/>
      <c r="H3" s="30"/>
      <c r="I3" s="30"/>
      <c r="J3" s="30"/>
      <c r="O3" s="30"/>
      <c r="P3" s="36" t="s">
        <v>232</v>
      </c>
    </row>
    <row r="4" spans="1:16">
      <c r="A4" s="37" t="s">
        <v>319</v>
      </c>
      <c r="B4" s="30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30"/>
      <c r="P4" s="38" t="s">
        <v>150</v>
      </c>
    </row>
    <row r="5" spans="1:16">
      <c r="A5" s="20"/>
      <c r="B5" s="39"/>
      <c r="C5" s="30"/>
      <c r="D5" s="30"/>
      <c r="E5" s="30"/>
      <c r="F5" s="30"/>
      <c r="G5" s="30"/>
      <c r="H5" s="30"/>
      <c r="I5" s="30"/>
      <c r="J5" s="181"/>
      <c r="K5" s="232"/>
      <c r="L5" s="181"/>
      <c r="M5" s="181"/>
      <c r="N5" s="181"/>
      <c r="O5" s="30"/>
      <c r="P5" s="20"/>
    </row>
    <row r="6" spans="1:16">
      <c r="A6" s="41"/>
      <c r="B6" s="41"/>
      <c r="C6" s="40">
        <v>1999</v>
      </c>
      <c r="D6" s="40">
        <v>2000</v>
      </c>
      <c r="E6" s="40">
        <v>2001</v>
      </c>
      <c r="F6" s="40">
        <v>2002</v>
      </c>
      <c r="G6" s="40">
        <v>2003</v>
      </c>
      <c r="H6" s="40">
        <v>2004</v>
      </c>
      <c r="I6" s="40">
        <v>2005</v>
      </c>
      <c r="J6" s="182">
        <v>2006</v>
      </c>
      <c r="K6" s="231">
        <v>2007</v>
      </c>
      <c r="L6" s="182">
        <v>2008</v>
      </c>
      <c r="M6" s="182">
        <v>2009</v>
      </c>
      <c r="N6" s="182">
        <v>2010</v>
      </c>
      <c r="O6" s="41"/>
      <c r="P6" s="21"/>
    </row>
    <row r="7" spans="1:16">
      <c r="A7" s="42"/>
      <c r="B7" s="30"/>
      <c r="C7" s="43"/>
      <c r="D7" s="43"/>
      <c r="E7" s="43"/>
      <c r="F7" s="43"/>
      <c r="G7" s="43"/>
      <c r="H7" s="30"/>
      <c r="I7" s="30"/>
      <c r="J7" s="181"/>
      <c r="K7" s="181"/>
      <c r="L7" s="181"/>
      <c r="M7" s="181"/>
      <c r="N7" s="181"/>
      <c r="O7" s="30"/>
      <c r="P7" s="22"/>
    </row>
    <row r="8" spans="1:16">
      <c r="A8" s="44" t="s">
        <v>44</v>
      </c>
      <c r="B8" s="45"/>
      <c r="C8" s="111">
        <v>482.5</v>
      </c>
      <c r="D8" s="111">
        <v>513.9</v>
      </c>
      <c r="E8" s="111">
        <v>449.3</v>
      </c>
      <c r="F8" s="111">
        <v>529.29999999999995</v>
      </c>
      <c r="G8" s="111">
        <v>638.5</v>
      </c>
      <c r="H8" s="179">
        <v>870.5</v>
      </c>
      <c r="I8" s="179">
        <v>997</v>
      </c>
      <c r="J8" s="112">
        <v>1174.4000000000001</v>
      </c>
      <c r="K8" s="112">
        <v>1306</v>
      </c>
      <c r="L8" s="112">
        <v>1708</v>
      </c>
      <c r="M8" s="112">
        <v>1404</v>
      </c>
      <c r="N8" s="112" t="s">
        <v>78</v>
      </c>
      <c r="O8" s="46"/>
      <c r="P8" s="47" t="s">
        <v>44</v>
      </c>
    </row>
    <row r="9" spans="1:16">
      <c r="A9" s="48"/>
      <c r="B9" s="3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23"/>
    </row>
    <row r="10" spans="1:16">
      <c r="A10" s="50" t="s">
        <v>66</v>
      </c>
      <c r="B10" s="30"/>
      <c r="C10" s="113">
        <v>305.2</v>
      </c>
      <c r="D10" s="113">
        <v>341.9</v>
      </c>
      <c r="E10" s="113">
        <v>330.3</v>
      </c>
      <c r="F10" s="114">
        <v>289.89999999999998</v>
      </c>
      <c r="G10" s="114">
        <v>335.8</v>
      </c>
      <c r="H10" s="114">
        <v>413.1</v>
      </c>
      <c r="I10" s="114">
        <v>817</v>
      </c>
      <c r="J10" s="114">
        <v>1007</v>
      </c>
      <c r="K10" s="114">
        <v>567</v>
      </c>
      <c r="L10" s="114" t="s">
        <v>78</v>
      </c>
      <c r="M10" s="114" t="s">
        <v>78</v>
      </c>
      <c r="N10" s="114" t="s">
        <v>78</v>
      </c>
      <c r="O10" s="49"/>
      <c r="P10" s="12" t="s">
        <v>450</v>
      </c>
    </row>
    <row r="11" spans="1:16">
      <c r="A11" s="50" t="s">
        <v>60</v>
      </c>
      <c r="B11" s="30"/>
      <c r="C11" s="113">
        <v>60</v>
      </c>
      <c r="D11" s="113">
        <v>60</v>
      </c>
      <c r="E11" s="113">
        <v>35</v>
      </c>
      <c r="F11" s="114">
        <v>70.099999999999994</v>
      </c>
      <c r="G11" s="114">
        <v>140.30000000000001</v>
      </c>
      <c r="H11" s="114">
        <v>275.89999999999998</v>
      </c>
      <c r="I11" s="114" t="s">
        <v>78</v>
      </c>
      <c r="J11" s="114" t="s">
        <v>78</v>
      </c>
      <c r="K11" s="114">
        <v>180</v>
      </c>
      <c r="L11" s="114" t="s">
        <v>78</v>
      </c>
      <c r="M11" s="114" t="s">
        <v>78</v>
      </c>
      <c r="N11" s="114" t="s">
        <v>78</v>
      </c>
      <c r="O11" s="49"/>
      <c r="P11" s="12" t="s">
        <v>451</v>
      </c>
    </row>
    <row r="12" spans="1:16">
      <c r="A12" s="50" t="s">
        <v>61</v>
      </c>
      <c r="B12" s="30"/>
      <c r="C12" s="114">
        <v>41.8</v>
      </c>
      <c r="D12" s="114">
        <v>27.7</v>
      </c>
      <c r="E12" s="114">
        <v>19.399999999999999</v>
      </c>
      <c r="F12" s="114">
        <v>35.9</v>
      </c>
      <c r="G12" s="114">
        <v>34.700000000000003</v>
      </c>
      <c r="H12" s="114">
        <v>43.5</v>
      </c>
      <c r="I12" s="114" t="s">
        <v>78</v>
      </c>
      <c r="J12" s="114" t="s">
        <v>78</v>
      </c>
      <c r="K12" s="114">
        <v>108</v>
      </c>
      <c r="L12" s="114" t="s">
        <v>78</v>
      </c>
      <c r="M12" s="114" t="s">
        <v>78</v>
      </c>
      <c r="N12" s="114" t="s">
        <v>78</v>
      </c>
      <c r="O12" s="49"/>
      <c r="P12" s="12" t="s">
        <v>452</v>
      </c>
    </row>
    <row r="13" spans="1:16">
      <c r="A13" s="50" t="s">
        <v>62</v>
      </c>
      <c r="B13" s="30"/>
      <c r="C13" s="114">
        <v>13.2</v>
      </c>
      <c r="D13" s="114">
        <v>11.2</v>
      </c>
      <c r="E13" s="114">
        <v>11</v>
      </c>
      <c r="F13" s="114">
        <v>14.2</v>
      </c>
      <c r="G13" s="114">
        <v>9.1</v>
      </c>
      <c r="H13" s="114">
        <v>11.6</v>
      </c>
      <c r="I13" s="114">
        <v>8</v>
      </c>
      <c r="J13" s="114">
        <v>12</v>
      </c>
      <c r="K13" s="114">
        <v>15</v>
      </c>
      <c r="L13" s="114" t="s">
        <v>78</v>
      </c>
      <c r="M13" s="114" t="s">
        <v>78</v>
      </c>
      <c r="N13" s="114" t="s">
        <v>78</v>
      </c>
      <c r="O13" s="49"/>
      <c r="P13" s="12" t="s">
        <v>453</v>
      </c>
    </row>
    <row r="14" spans="1:16">
      <c r="A14" s="50" t="s">
        <v>63</v>
      </c>
      <c r="B14" s="30"/>
      <c r="C14" s="114">
        <v>37.200000000000003</v>
      </c>
      <c r="D14" s="114">
        <v>41.4</v>
      </c>
      <c r="E14" s="114">
        <v>39.6</v>
      </c>
      <c r="F14" s="114">
        <v>40.1</v>
      </c>
      <c r="G14" s="114">
        <v>36.9</v>
      </c>
      <c r="H14" s="114">
        <v>40.700000000000003</v>
      </c>
      <c r="I14" s="114">
        <v>34</v>
      </c>
      <c r="J14" s="114">
        <v>32</v>
      </c>
      <c r="K14" s="114" t="s">
        <v>78</v>
      </c>
      <c r="L14" s="114" t="s">
        <v>78</v>
      </c>
      <c r="M14" s="114" t="s">
        <v>78</v>
      </c>
      <c r="N14" s="114" t="s">
        <v>78</v>
      </c>
      <c r="O14" s="49"/>
      <c r="P14" s="12" t="s">
        <v>454</v>
      </c>
    </row>
    <row r="15" spans="1:16">
      <c r="A15" s="52" t="s">
        <v>64</v>
      </c>
      <c r="B15" s="32"/>
      <c r="C15" s="114">
        <v>2.4</v>
      </c>
      <c r="D15" s="114">
        <v>2.9</v>
      </c>
      <c r="E15" s="114">
        <v>3.5</v>
      </c>
      <c r="F15" s="114">
        <v>5.4</v>
      </c>
      <c r="G15" s="114">
        <v>1.1000000000000001</v>
      </c>
      <c r="H15" s="114">
        <v>1.1000000000000001</v>
      </c>
      <c r="I15" s="114">
        <v>3</v>
      </c>
      <c r="J15" s="114">
        <v>2</v>
      </c>
      <c r="K15" s="114">
        <v>3</v>
      </c>
      <c r="L15" s="114" t="s">
        <v>78</v>
      </c>
      <c r="M15" s="114" t="s">
        <v>78</v>
      </c>
      <c r="N15" s="114" t="s">
        <v>78</v>
      </c>
      <c r="O15" s="32"/>
      <c r="P15" s="12" t="s">
        <v>455</v>
      </c>
    </row>
    <row r="16" spans="1:16">
      <c r="A16" s="52" t="s">
        <v>65</v>
      </c>
      <c r="B16" s="30"/>
      <c r="C16" s="114">
        <v>22.7</v>
      </c>
      <c r="D16" s="114">
        <v>28.800000000000068</v>
      </c>
      <c r="E16" s="114">
        <v>10.5</v>
      </c>
      <c r="F16" s="114">
        <v>73.7</v>
      </c>
      <c r="G16" s="114">
        <v>80.599999999999994</v>
      </c>
      <c r="H16" s="114">
        <v>84.599999999999909</v>
      </c>
      <c r="I16" s="114">
        <v>135</v>
      </c>
      <c r="J16" s="114">
        <v>126</v>
      </c>
      <c r="K16" s="114" t="s">
        <v>78</v>
      </c>
      <c r="L16" s="114" t="s">
        <v>78</v>
      </c>
      <c r="M16" s="114" t="s">
        <v>78</v>
      </c>
      <c r="N16" s="114" t="s">
        <v>78</v>
      </c>
      <c r="O16" s="30"/>
      <c r="P16" s="12" t="s">
        <v>456</v>
      </c>
    </row>
    <row r="17" spans="1:16">
      <c r="A17" s="53"/>
      <c r="B17" s="39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39"/>
      <c r="P17" s="25"/>
    </row>
    <row r="18" spans="1:16">
      <c r="A18" s="54"/>
      <c r="B18" s="30"/>
      <c r="O18" s="30"/>
      <c r="P18" s="26"/>
    </row>
    <row r="19" spans="1:16">
      <c r="A19" s="55" t="s">
        <v>79</v>
      </c>
      <c r="B19" s="30"/>
      <c r="O19" s="30"/>
    </row>
    <row r="20" spans="1:16">
      <c r="A20" s="56" t="s">
        <v>80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2" spans="1:16">
      <c r="A22" s="27" t="s">
        <v>260</v>
      </c>
      <c r="B22" s="74"/>
    </row>
    <row r="23" spans="1:16">
      <c r="A23" s="14" t="s">
        <v>163</v>
      </c>
      <c r="B23" s="74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16"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16"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6"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6"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6"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16"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16"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</sheetData>
  <phoneticPr fontId="3" type="noConversion"/>
  <pageMargins left="0" right="0" top="0.5" bottom="0" header="0" footer="0"/>
  <pageSetup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P23"/>
  <sheetViews>
    <sheetView showGridLines="0" workbookViewId="0">
      <selection activeCell="P13" sqref="P13"/>
    </sheetView>
  </sheetViews>
  <sheetFormatPr defaultRowHeight="11.25"/>
  <cols>
    <col min="1" max="1" width="28.42578125" style="59" customWidth="1"/>
    <col min="2" max="2" width="1.85546875" style="59" customWidth="1"/>
    <col min="3" max="14" width="5" style="95" customWidth="1"/>
    <col min="15" max="15" width="1.85546875" style="59" customWidth="1"/>
    <col min="16" max="16" width="28.5703125" style="12" bestFit="1" customWidth="1"/>
    <col min="17" max="16384" width="9.140625" style="59"/>
  </cols>
  <sheetData>
    <row r="1" spans="1:16">
      <c r="A1" s="29" t="s">
        <v>159</v>
      </c>
      <c r="B1" s="30"/>
      <c r="C1" s="35"/>
      <c r="D1" s="35"/>
      <c r="E1" s="35"/>
      <c r="F1" s="35"/>
      <c r="G1" s="35"/>
      <c r="H1" s="35"/>
      <c r="I1" s="35"/>
      <c r="J1" s="35"/>
      <c r="O1" s="30"/>
      <c r="P1" s="14">
        <v>6</v>
      </c>
    </row>
    <row r="2" spans="1:16">
      <c r="A2" s="31" t="s">
        <v>55</v>
      </c>
      <c r="B2" s="32"/>
      <c r="C2" s="70"/>
      <c r="D2" s="70"/>
      <c r="E2" s="70"/>
      <c r="F2" s="70"/>
      <c r="G2" s="70"/>
      <c r="H2" s="397"/>
      <c r="I2" s="397"/>
      <c r="J2" s="397"/>
      <c r="O2" s="32"/>
      <c r="P2" s="17" t="s">
        <v>55</v>
      </c>
    </row>
    <row r="3" spans="1:16">
      <c r="A3" s="34" t="s">
        <v>174</v>
      </c>
      <c r="B3" s="30"/>
      <c r="C3" s="70"/>
      <c r="D3" s="70"/>
      <c r="E3" s="70"/>
      <c r="F3" s="35"/>
      <c r="G3" s="35"/>
      <c r="H3" s="35"/>
      <c r="I3" s="35"/>
      <c r="J3" s="35"/>
      <c r="O3" s="30"/>
      <c r="P3" s="110" t="s">
        <v>233</v>
      </c>
    </row>
    <row r="4" spans="1:16">
      <c r="A4" s="37" t="s">
        <v>319</v>
      </c>
      <c r="B4" s="30"/>
      <c r="C4" s="35"/>
      <c r="D4" s="35"/>
      <c r="E4" s="35"/>
      <c r="F4" s="35"/>
      <c r="G4" s="35"/>
      <c r="H4" s="35"/>
      <c r="I4" s="35"/>
      <c r="J4" s="35"/>
      <c r="O4" s="30"/>
      <c r="P4" s="38" t="s">
        <v>150</v>
      </c>
    </row>
    <row r="5" spans="1:16">
      <c r="A5" s="20"/>
      <c r="B5" s="39"/>
      <c r="C5" s="35"/>
      <c r="D5" s="35"/>
      <c r="E5" s="35"/>
      <c r="F5" s="35"/>
      <c r="G5" s="35"/>
      <c r="H5" s="35"/>
      <c r="I5" s="35"/>
      <c r="J5" s="181"/>
      <c r="K5" s="232"/>
      <c r="L5" s="181"/>
      <c r="M5" s="181"/>
      <c r="N5" s="181"/>
      <c r="O5" s="30"/>
      <c r="P5" s="20"/>
    </row>
    <row r="6" spans="1:16">
      <c r="A6" s="41"/>
      <c r="B6" s="41"/>
      <c r="C6" s="40">
        <v>1999</v>
      </c>
      <c r="D6" s="40">
        <v>2000</v>
      </c>
      <c r="E6" s="40">
        <v>2001</v>
      </c>
      <c r="F6" s="40">
        <v>2002</v>
      </c>
      <c r="G6" s="40">
        <v>2003</v>
      </c>
      <c r="H6" s="40">
        <v>2004</v>
      </c>
      <c r="I6" s="40">
        <v>2005</v>
      </c>
      <c r="J6" s="182">
        <v>2006</v>
      </c>
      <c r="K6" s="231">
        <v>2007</v>
      </c>
      <c r="L6" s="182">
        <v>2008</v>
      </c>
      <c r="M6" s="182">
        <v>2009</v>
      </c>
      <c r="N6" s="182">
        <v>2010</v>
      </c>
      <c r="O6" s="97"/>
      <c r="P6" s="21"/>
    </row>
    <row r="7" spans="1:16">
      <c r="A7" s="42"/>
      <c r="B7" s="30"/>
      <c r="C7" s="43"/>
      <c r="D7" s="43"/>
      <c r="E7" s="43"/>
      <c r="F7" s="43"/>
      <c r="G7" s="43"/>
      <c r="H7" s="35"/>
      <c r="I7" s="35"/>
      <c r="J7" s="181"/>
      <c r="K7" s="181"/>
      <c r="L7" s="181"/>
      <c r="M7" s="181"/>
      <c r="N7" s="181"/>
      <c r="O7" s="30"/>
      <c r="P7" s="22"/>
    </row>
    <row r="8" spans="1:16">
      <c r="A8" s="44" t="s">
        <v>44</v>
      </c>
      <c r="B8" s="45"/>
      <c r="C8" s="111">
        <v>538.91</v>
      </c>
      <c r="D8" s="111">
        <v>526.91999999999996</v>
      </c>
      <c r="E8" s="111">
        <v>456.48</v>
      </c>
      <c r="F8" s="111">
        <v>502.75</v>
      </c>
      <c r="G8" s="111">
        <v>703.97</v>
      </c>
      <c r="H8" s="112">
        <v>740.07</v>
      </c>
      <c r="I8" s="112">
        <v>1050</v>
      </c>
      <c r="J8" s="112">
        <v>1013</v>
      </c>
      <c r="K8" s="112">
        <v>1045</v>
      </c>
      <c r="L8" s="112">
        <v>1350</v>
      </c>
      <c r="M8" s="398">
        <v>1296</v>
      </c>
      <c r="N8" s="398" t="s">
        <v>78</v>
      </c>
      <c r="P8" s="47" t="s">
        <v>44</v>
      </c>
    </row>
    <row r="9" spans="1:16">
      <c r="A9" s="48"/>
      <c r="B9" s="3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23"/>
    </row>
    <row r="10" spans="1:16">
      <c r="A10" s="50" t="s">
        <v>67</v>
      </c>
      <c r="B10" s="30"/>
      <c r="C10" s="113">
        <v>57.4</v>
      </c>
      <c r="D10" s="113">
        <v>70.61</v>
      </c>
      <c r="E10" s="113">
        <v>60.86</v>
      </c>
      <c r="F10" s="114">
        <v>66.81</v>
      </c>
      <c r="G10" s="114">
        <v>85.62</v>
      </c>
      <c r="H10" s="114">
        <v>80.11</v>
      </c>
      <c r="I10" s="114">
        <v>100</v>
      </c>
      <c r="J10" s="114">
        <v>105</v>
      </c>
      <c r="K10" s="114" t="s">
        <v>78</v>
      </c>
      <c r="L10" s="114" t="s">
        <v>78</v>
      </c>
      <c r="M10" s="114" t="s">
        <v>78</v>
      </c>
      <c r="N10" s="114" t="s">
        <v>78</v>
      </c>
      <c r="O10" s="49"/>
      <c r="P10" s="100" t="s">
        <v>457</v>
      </c>
    </row>
    <row r="11" spans="1:16">
      <c r="A11" s="50" t="s">
        <v>68</v>
      </c>
      <c r="B11" s="30"/>
      <c r="C11" s="113">
        <v>12.92</v>
      </c>
      <c r="D11" s="113">
        <v>15.72</v>
      </c>
      <c r="E11" s="113">
        <v>11.71</v>
      </c>
      <c r="F11" s="114">
        <v>15.46</v>
      </c>
      <c r="G11" s="114">
        <v>16.77</v>
      </c>
      <c r="H11" s="114">
        <v>12.75</v>
      </c>
      <c r="I11" s="114">
        <v>16</v>
      </c>
      <c r="J11" s="114">
        <v>16</v>
      </c>
      <c r="K11" s="114" t="s">
        <v>78</v>
      </c>
      <c r="L11" s="114" t="s">
        <v>78</v>
      </c>
      <c r="M11" s="114" t="s">
        <v>78</v>
      </c>
      <c r="N11" s="114" t="s">
        <v>78</v>
      </c>
      <c r="O11" s="49"/>
      <c r="P11" s="100" t="s">
        <v>152</v>
      </c>
    </row>
    <row r="12" spans="1:16">
      <c r="A12" s="50" t="s">
        <v>69</v>
      </c>
      <c r="B12" s="30"/>
      <c r="C12" s="114">
        <v>8.17</v>
      </c>
      <c r="D12" s="114">
        <v>7.2</v>
      </c>
      <c r="E12" s="114">
        <v>7.1</v>
      </c>
      <c r="F12" s="114">
        <v>6.57</v>
      </c>
      <c r="G12" s="114">
        <v>9.76</v>
      </c>
      <c r="H12" s="114">
        <v>8.85</v>
      </c>
      <c r="I12" s="114">
        <v>5</v>
      </c>
      <c r="J12" s="114">
        <v>5</v>
      </c>
      <c r="K12" s="114" t="s">
        <v>78</v>
      </c>
      <c r="L12" s="114" t="s">
        <v>78</v>
      </c>
      <c r="M12" s="114" t="s">
        <v>78</v>
      </c>
      <c r="N12" s="114" t="s">
        <v>78</v>
      </c>
      <c r="O12" s="49"/>
      <c r="P12" s="100" t="s">
        <v>234</v>
      </c>
    </row>
    <row r="13" spans="1:16">
      <c r="A13" s="50" t="s">
        <v>74</v>
      </c>
      <c r="B13" s="30"/>
      <c r="C13" s="114">
        <v>47.51</v>
      </c>
      <c r="D13" s="114">
        <v>35.32</v>
      </c>
      <c r="E13" s="114">
        <v>78.400000000000006</v>
      </c>
      <c r="F13" s="114">
        <v>72.14</v>
      </c>
      <c r="G13" s="114">
        <v>103.35</v>
      </c>
      <c r="H13" s="114">
        <v>102.98</v>
      </c>
      <c r="I13" s="114">
        <v>171</v>
      </c>
      <c r="J13" s="114">
        <v>184</v>
      </c>
      <c r="K13" s="114" t="s">
        <v>78</v>
      </c>
      <c r="L13" s="114" t="s">
        <v>78</v>
      </c>
      <c r="M13" s="114" t="s">
        <v>78</v>
      </c>
      <c r="N13" s="114" t="s">
        <v>78</v>
      </c>
      <c r="O13" s="49"/>
      <c r="P13" s="24" t="s">
        <v>494</v>
      </c>
    </row>
    <row r="14" spans="1:16">
      <c r="A14" s="50" t="s">
        <v>70</v>
      </c>
      <c r="B14" s="30"/>
      <c r="C14" s="114">
        <v>7.77</v>
      </c>
      <c r="D14" s="114">
        <v>6.48</v>
      </c>
      <c r="E14" s="114">
        <v>5.19</v>
      </c>
      <c r="F14" s="114">
        <v>8.18</v>
      </c>
      <c r="G14" s="114">
        <v>10.69</v>
      </c>
      <c r="H14" s="114">
        <v>8.9700000000000006</v>
      </c>
      <c r="I14" s="114">
        <v>11</v>
      </c>
      <c r="J14" s="114">
        <v>12</v>
      </c>
      <c r="K14" s="114" t="s">
        <v>78</v>
      </c>
      <c r="L14" s="114" t="s">
        <v>78</v>
      </c>
      <c r="M14" s="114" t="s">
        <v>78</v>
      </c>
      <c r="N14" s="114" t="s">
        <v>78</v>
      </c>
      <c r="O14" s="49"/>
      <c r="P14" s="24" t="s">
        <v>153</v>
      </c>
    </row>
    <row r="15" spans="1:16">
      <c r="A15" s="50" t="s">
        <v>71</v>
      </c>
      <c r="B15" s="30"/>
      <c r="C15" s="114">
        <v>65.47</v>
      </c>
      <c r="D15" s="114">
        <v>56.23</v>
      </c>
      <c r="E15" s="114">
        <v>40.08</v>
      </c>
      <c r="F15" s="114">
        <v>39.950000000000003</v>
      </c>
      <c r="G15" s="114">
        <v>59.98</v>
      </c>
      <c r="H15" s="114">
        <v>64.27</v>
      </c>
      <c r="I15" s="114">
        <v>76</v>
      </c>
      <c r="J15" s="114">
        <v>76</v>
      </c>
      <c r="K15" s="114" t="s">
        <v>78</v>
      </c>
      <c r="L15" s="114" t="s">
        <v>78</v>
      </c>
      <c r="M15" s="114" t="s">
        <v>78</v>
      </c>
      <c r="N15" s="114" t="s">
        <v>78</v>
      </c>
      <c r="O15" s="49"/>
      <c r="P15" s="24" t="s">
        <v>154</v>
      </c>
    </row>
    <row r="16" spans="1:16">
      <c r="A16" s="52" t="s">
        <v>72</v>
      </c>
      <c r="B16" s="32"/>
      <c r="C16" s="114">
        <v>97.46</v>
      </c>
      <c r="D16" s="114">
        <v>93.25</v>
      </c>
      <c r="E16" s="114">
        <v>69.36</v>
      </c>
      <c r="F16" s="114">
        <v>81.84</v>
      </c>
      <c r="G16" s="114">
        <v>116.2</v>
      </c>
      <c r="H16" s="114">
        <v>113.45</v>
      </c>
      <c r="I16" s="114">
        <v>150</v>
      </c>
      <c r="J16" s="114">
        <v>188</v>
      </c>
      <c r="K16" s="114" t="s">
        <v>78</v>
      </c>
      <c r="L16" s="114" t="s">
        <v>78</v>
      </c>
      <c r="M16" s="114" t="s">
        <v>78</v>
      </c>
      <c r="N16" s="114" t="s">
        <v>78</v>
      </c>
      <c r="O16" s="32"/>
      <c r="P16" s="115" t="s">
        <v>155</v>
      </c>
    </row>
    <row r="17" spans="1:16">
      <c r="A17" s="52" t="s">
        <v>73</v>
      </c>
      <c r="B17" s="30"/>
      <c r="C17" s="114">
        <v>192.41</v>
      </c>
      <c r="D17" s="114">
        <v>191.34</v>
      </c>
      <c r="E17" s="114">
        <v>141.38999999999999</v>
      </c>
      <c r="F17" s="114">
        <v>160.82</v>
      </c>
      <c r="G17" s="114">
        <v>239.73</v>
      </c>
      <c r="H17" s="114">
        <v>280.7</v>
      </c>
      <c r="I17" s="114">
        <v>294</v>
      </c>
      <c r="J17" s="114">
        <v>269</v>
      </c>
      <c r="K17" s="114" t="s">
        <v>78</v>
      </c>
      <c r="L17" s="114" t="s">
        <v>78</v>
      </c>
      <c r="M17" s="114" t="s">
        <v>78</v>
      </c>
      <c r="N17" s="114" t="s">
        <v>78</v>
      </c>
      <c r="O17" s="30"/>
      <c r="P17" s="115" t="s">
        <v>156</v>
      </c>
    </row>
    <row r="18" spans="1:16">
      <c r="A18" s="52" t="s">
        <v>65</v>
      </c>
      <c r="B18" s="30"/>
      <c r="C18" s="114">
        <v>49.8</v>
      </c>
      <c r="D18" s="114">
        <v>50.77</v>
      </c>
      <c r="E18" s="114">
        <v>42.39</v>
      </c>
      <c r="F18" s="114">
        <v>50.98</v>
      </c>
      <c r="G18" s="114">
        <v>61.87</v>
      </c>
      <c r="H18" s="114">
        <v>67.989999999999995</v>
      </c>
      <c r="I18" s="114">
        <v>227</v>
      </c>
      <c r="J18" s="114">
        <v>158</v>
      </c>
      <c r="K18" s="114" t="s">
        <v>78</v>
      </c>
      <c r="L18" s="114" t="s">
        <v>78</v>
      </c>
      <c r="M18" s="114" t="s">
        <v>78</v>
      </c>
      <c r="N18" s="114" t="s">
        <v>78</v>
      </c>
      <c r="O18" s="30"/>
      <c r="P18" s="115" t="s">
        <v>177</v>
      </c>
    </row>
    <row r="19" spans="1:16">
      <c r="A19" s="53"/>
      <c r="B19" s="39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39"/>
      <c r="P19" s="25"/>
    </row>
    <row r="20" spans="1:16">
      <c r="A20" s="54"/>
      <c r="B20" s="30"/>
      <c r="O20" s="30"/>
      <c r="P20" s="26"/>
    </row>
    <row r="21" spans="1:16">
      <c r="A21" s="55" t="s">
        <v>178</v>
      </c>
      <c r="B21" s="30"/>
      <c r="O21" s="30"/>
      <c r="P21" s="59"/>
    </row>
    <row r="23" spans="1:16">
      <c r="A23" s="27" t="s">
        <v>261</v>
      </c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P41"/>
  <sheetViews>
    <sheetView showGridLines="0" workbookViewId="0">
      <selection activeCell="C6" sqref="C6"/>
    </sheetView>
  </sheetViews>
  <sheetFormatPr defaultRowHeight="12" customHeight="1"/>
  <cols>
    <col min="1" max="1" width="25.5703125" style="59" customWidth="1"/>
    <col min="2" max="2" width="2.140625" style="59" customWidth="1"/>
    <col min="3" max="13" width="6.140625" style="59" customWidth="1"/>
    <col min="14" max="14" width="2.28515625" style="59" customWidth="1"/>
    <col min="15" max="15" width="15.5703125" style="171" customWidth="1"/>
    <col min="16" max="16" width="21.7109375" style="59" customWidth="1"/>
    <col min="17" max="16384" width="9.140625" style="59"/>
  </cols>
  <sheetData>
    <row r="1" spans="1:16" ht="12" customHeight="1">
      <c r="A1" s="29" t="s">
        <v>160</v>
      </c>
      <c r="B1" s="30"/>
      <c r="C1" s="30"/>
      <c r="D1" s="30"/>
      <c r="E1" s="30"/>
      <c r="F1" s="30"/>
      <c r="G1" s="30"/>
      <c r="H1" s="30"/>
      <c r="I1" s="30"/>
      <c r="N1" s="30"/>
      <c r="O1" s="14">
        <v>7</v>
      </c>
    </row>
    <row r="2" spans="1:16" ht="12" customHeight="1">
      <c r="A2" s="31" t="s">
        <v>55</v>
      </c>
      <c r="B2" s="32"/>
      <c r="C2" s="33"/>
      <c r="D2" s="33"/>
      <c r="E2" s="33"/>
      <c r="F2" s="33"/>
      <c r="G2" s="32"/>
      <c r="H2" s="32"/>
      <c r="I2" s="32"/>
      <c r="N2" s="32"/>
      <c r="O2" s="17" t="s">
        <v>55</v>
      </c>
    </row>
    <row r="3" spans="1:16" ht="12" customHeight="1">
      <c r="A3" s="34" t="s">
        <v>56</v>
      </c>
      <c r="B3" s="30"/>
      <c r="C3" s="33"/>
      <c r="D3" s="33"/>
      <c r="E3" s="30"/>
      <c r="F3" s="35"/>
      <c r="G3" s="30"/>
      <c r="H3" s="30"/>
      <c r="I3" s="30"/>
      <c r="N3" s="30"/>
      <c r="O3" s="18" t="s">
        <v>161</v>
      </c>
    </row>
    <row r="4" spans="1:16" ht="12" customHeight="1">
      <c r="A4" s="37" t="s">
        <v>321</v>
      </c>
      <c r="B4" s="30"/>
      <c r="C4" s="30"/>
      <c r="D4" s="30"/>
      <c r="E4" s="30"/>
      <c r="F4" s="30"/>
      <c r="G4" s="30"/>
      <c r="H4" s="30"/>
      <c r="I4" s="30"/>
      <c r="N4" s="30"/>
      <c r="O4" s="19" t="s">
        <v>266</v>
      </c>
    </row>
    <row r="5" spans="1:16" ht="12" customHeight="1">
      <c r="A5" s="20"/>
      <c r="B5" s="39"/>
      <c r="C5" s="30"/>
      <c r="D5" s="30"/>
      <c r="E5" s="30"/>
      <c r="F5" s="30"/>
      <c r="G5" s="30"/>
      <c r="H5" s="30"/>
      <c r="I5" s="213"/>
      <c r="J5" s="232"/>
      <c r="K5" s="181"/>
      <c r="L5" s="181"/>
      <c r="M5" s="181"/>
      <c r="N5" s="30"/>
      <c r="O5" s="20"/>
      <c r="P5" s="28"/>
    </row>
    <row r="6" spans="1:16" ht="12" customHeight="1">
      <c r="A6" s="41"/>
      <c r="B6" s="41"/>
      <c r="C6" s="40">
        <v>2000</v>
      </c>
      <c r="D6" s="40">
        <v>2001</v>
      </c>
      <c r="E6" s="40">
        <v>2002</v>
      </c>
      <c r="F6" s="40">
        <v>2003</v>
      </c>
      <c r="G6" s="40">
        <v>2004</v>
      </c>
      <c r="H6" s="40">
        <v>2005</v>
      </c>
      <c r="I6" s="182">
        <v>2006</v>
      </c>
      <c r="J6" s="231">
        <v>2007</v>
      </c>
      <c r="K6" s="182">
        <v>2008</v>
      </c>
      <c r="L6" s="182">
        <v>2009</v>
      </c>
      <c r="M6" s="182">
        <v>2010</v>
      </c>
      <c r="N6" s="107" t="s">
        <v>9</v>
      </c>
      <c r="P6" s="22"/>
    </row>
    <row r="7" spans="1:16" ht="12" customHeight="1">
      <c r="A7" s="42"/>
      <c r="B7" s="30"/>
      <c r="C7" s="43"/>
      <c r="D7" s="43"/>
      <c r="E7" s="43"/>
      <c r="F7" s="43"/>
      <c r="G7" s="30"/>
      <c r="H7" s="30"/>
      <c r="I7" s="181"/>
      <c r="J7" s="181"/>
      <c r="K7" s="181"/>
      <c r="L7" s="181"/>
      <c r="M7" s="181"/>
      <c r="N7" s="30"/>
      <c r="P7" s="18"/>
    </row>
    <row r="8" spans="1:16" ht="12" customHeight="1">
      <c r="A8" s="198" t="s">
        <v>206</v>
      </c>
      <c r="B8" s="198"/>
      <c r="C8" s="399" t="s">
        <v>78</v>
      </c>
      <c r="D8" s="399" t="s">
        <v>78</v>
      </c>
      <c r="E8" s="399" t="s">
        <v>78</v>
      </c>
      <c r="F8" s="399" t="s">
        <v>78</v>
      </c>
      <c r="G8" s="399" t="s">
        <v>78</v>
      </c>
      <c r="H8" s="399" t="s">
        <v>78</v>
      </c>
      <c r="I8" s="399" t="s">
        <v>78</v>
      </c>
      <c r="J8" s="399" t="s">
        <v>78</v>
      </c>
      <c r="K8" s="399" t="s">
        <v>78</v>
      </c>
      <c r="L8" s="399" t="s">
        <v>78</v>
      </c>
      <c r="M8" s="399" t="s">
        <v>78</v>
      </c>
      <c r="N8" s="206"/>
      <c r="O8" s="200" t="s">
        <v>207</v>
      </c>
      <c r="P8" s="207"/>
    </row>
    <row r="9" spans="1:16" s="222" customFormat="1" ht="12" customHeight="1">
      <c r="A9" s="199" t="s">
        <v>238</v>
      </c>
      <c r="B9" s="199"/>
      <c r="C9" s="400">
        <v>265.87900000000002</v>
      </c>
      <c r="D9" s="400">
        <v>350.58</v>
      </c>
      <c r="E9" s="400">
        <v>372.00599999999997</v>
      </c>
      <c r="F9" s="400">
        <v>383.185</v>
      </c>
      <c r="G9" s="400">
        <v>384.17500000000001</v>
      </c>
      <c r="H9" s="400">
        <v>390.303</v>
      </c>
      <c r="I9" s="400">
        <v>391.11</v>
      </c>
      <c r="J9" s="400">
        <v>297.89</v>
      </c>
      <c r="K9" s="400">
        <v>319.26600000000002</v>
      </c>
      <c r="L9" s="400">
        <v>269.08999999999997</v>
      </c>
      <c r="M9" s="400">
        <v>333.93599999999998</v>
      </c>
      <c r="N9" s="208"/>
      <c r="O9" s="200" t="s">
        <v>235</v>
      </c>
      <c r="P9" s="207"/>
    </row>
    <row r="10" spans="1:16" s="222" customFormat="1" ht="12" customHeight="1">
      <c r="A10" s="199" t="s">
        <v>208</v>
      </c>
      <c r="B10" s="199"/>
      <c r="C10" s="202" t="s">
        <v>78</v>
      </c>
      <c r="D10" s="202" t="s">
        <v>78</v>
      </c>
      <c r="E10" s="202" t="s">
        <v>78</v>
      </c>
      <c r="F10" s="202" t="s">
        <v>78</v>
      </c>
      <c r="G10" s="202" t="s">
        <v>78</v>
      </c>
      <c r="H10" s="202" t="s">
        <v>78</v>
      </c>
      <c r="I10" s="202" t="s">
        <v>78</v>
      </c>
      <c r="J10" s="202" t="s">
        <v>78</v>
      </c>
      <c r="K10" s="202" t="s">
        <v>78</v>
      </c>
      <c r="L10" s="202" t="s">
        <v>78</v>
      </c>
      <c r="M10" s="202" t="s">
        <v>78</v>
      </c>
      <c r="N10" s="202"/>
      <c r="O10" s="200" t="s">
        <v>209</v>
      </c>
      <c r="P10" s="207"/>
    </row>
    <row r="11" spans="1:16" s="222" customFormat="1" ht="12" customHeight="1">
      <c r="A11" s="199" t="s">
        <v>57</v>
      </c>
      <c r="B11" s="19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199" t="s">
        <v>57</v>
      </c>
      <c r="P11" s="207"/>
    </row>
    <row r="12" spans="1:16" s="222" customFormat="1" ht="12" customHeight="1">
      <c r="A12" s="406" t="s">
        <v>252</v>
      </c>
      <c r="B12" s="19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407" t="s">
        <v>236</v>
      </c>
      <c r="P12" s="207"/>
    </row>
    <row r="13" spans="1:16" s="222" customFormat="1" ht="12" customHeight="1">
      <c r="A13" s="405" t="s">
        <v>94</v>
      </c>
      <c r="B13" s="19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408" t="s">
        <v>210</v>
      </c>
      <c r="P13" s="207"/>
    </row>
    <row r="14" spans="1:16" s="222" customFormat="1" ht="12" customHeight="1">
      <c r="A14" s="403" t="s">
        <v>211</v>
      </c>
      <c r="B14" s="199"/>
      <c r="C14" s="209">
        <v>194.97200000000001</v>
      </c>
      <c r="D14" s="209">
        <v>268.5</v>
      </c>
      <c r="E14" s="209">
        <v>277.79500000000002</v>
      </c>
      <c r="F14" s="209">
        <v>274.90300000000002</v>
      </c>
      <c r="G14" s="209">
        <v>259.32799999999997</v>
      </c>
      <c r="H14" s="209">
        <v>247.458</v>
      </c>
      <c r="I14" s="209">
        <v>238.90600000000001</v>
      </c>
      <c r="J14" s="209">
        <v>160.333</v>
      </c>
      <c r="K14" s="209">
        <v>168.57599999999999</v>
      </c>
      <c r="L14" s="209">
        <v>227.41900000000001</v>
      </c>
      <c r="M14" s="209">
        <v>291.387</v>
      </c>
      <c r="N14" s="209"/>
      <c r="O14" s="203" t="s">
        <v>212</v>
      </c>
      <c r="P14" s="207"/>
    </row>
    <row r="15" spans="1:16" s="222" customFormat="1" ht="12" customHeight="1">
      <c r="A15" s="403" t="s">
        <v>239</v>
      </c>
      <c r="B15" s="199"/>
      <c r="C15" s="209">
        <v>70.8</v>
      </c>
      <c r="D15" s="209">
        <v>82.045000000000002</v>
      </c>
      <c r="E15" s="209">
        <v>94.213999999999999</v>
      </c>
      <c r="F15" s="209">
        <v>108.28100000000001</v>
      </c>
      <c r="G15" s="209">
        <v>124.848</v>
      </c>
      <c r="H15" s="209">
        <v>142.845</v>
      </c>
      <c r="I15" s="209">
        <v>152.203</v>
      </c>
      <c r="J15" s="209">
        <v>137.55799999999999</v>
      </c>
      <c r="K15" s="209">
        <v>150.69</v>
      </c>
      <c r="L15" s="209">
        <v>41.670999999999999</v>
      </c>
      <c r="M15" s="209">
        <v>42.548000000000002</v>
      </c>
      <c r="N15" s="209"/>
      <c r="O15" s="203" t="s">
        <v>237</v>
      </c>
      <c r="P15" s="207"/>
    </row>
    <row r="16" spans="1:16" s="222" customFormat="1" ht="12" customHeight="1">
      <c r="A16" s="405" t="s">
        <v>95</v>
      </c>
      <c r="B16" s="19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1"/>
      <c r="O16" s="408" t="s">
        <v>162</v>
      </c>
      <c r="P16" s="207"/>
    </row>
    <row r="17" spans="1:16" s="222" customFormat="1" ht="12" customHeight="1">
      <c r="A17" s="403" t="s">
        <v>213</v>
      </c>
      <c r="B17" s="199"/>
      <c r="C17" s="209">
        <v>220.38</v>
      </c>
      <c r="D17" s="209">
        <v>333.53</v>
      </c>
      <c r="E17" s="209">
        <v>339.46100000000001</v>
      </c>
      <c r="F17" s="209">
        <v>366.18299999999999</v>
      </c>
      <c r="G17" s="209">
        <v>371.09699999999998</v>
      </c>
      <c r="H17" s="209">
        <v>374.55900000000003</v>
      </c>
      <c r="I17" s="209">
        <v>386.03300000000002</v>
      </c>
      <c r="J17" s="209">
        <v>297.89100000000002</v>
      </c>
      <c r="K17" s="209">
        <v>319.2</v>
      </c>
      <c r="L17" s="209">
        <v>269.08999999999997</v>
      </c>
      <c r="M17" s="209">
        <v>333.935</v>
      </c>
      <c r="N17" s="201"/>
      <c r="O17" s="203" t="s">
        <v>214</v>
      </c>
      <c r="P17" s="207"/>
    </row>
    <row r="18" spans="1:16" s="222" customFormat="1" ht="12" customHeight="1">
      <c r="A18" s="404" t="s">
        <v>215</v>
      </c>
      <c r="B18" s="199"/>
      <c r="C18" s="209">
        <v>42.81</v>
      </c>
      <c r="D18" s="209">
        <v>39.53</v>
      </c>
      <c r="E18" s="209">
        <v>40.51</v>
      </c>
      <c r="F18" s="209">
        <v>55.22</v>
      </c>
      <c r="G18" s="209">
        <v>55.497999999999998</v>
      </c>
      <c r="H18" s="209">
        <v>54.701999999999998</v>
      </c>
      <c r="I18" s="209">
        <v>63.082999999999998</v>
      </c>
      <c r="J18" s="209">
        <v>70.436999999999998</v>
      </c>
      <c r="K18" s="209">
        <v>73.817999999999998</v>
      </c>
      <c r="L18" s="209">
        <v>82.32</v>
      </c>
      <c r="M18" s="209">
        <v>114.274</v>
      </c>
      <c r="N18" s="209"/>
      <c r="O18" s="204" t="s">
        <v>216</v>
      </c>
      <c r="P18" s="207"/>
    </row>
    <row r="19" spans="1:16" s="222" customFormat="1" ht="12" customHeight="1">
      <c r="A19" s="403" t="s">
        <v>217</v>
      </c>
      <c r="B19" s="199"/>
      <c r="C19" s="209">
        <v>177.57</v>
      </c>
      <c r="D19" s="209">
        <v>294</v>
      </c>
      <c r="E19" s="209">
        <v>298.95100000000002</v>
      </c>
      <c r="F19" s="209">
        <v>310.96300000000002</v>
      </c>
      <c r="G19" s="209">
        <v>315.59899999999999</v>
      </c>
      <c r="H19" s="209">
        <v>319.85700000000003</v>
      </c>
      <c r="I19" s="209">
        <v>322.95</v>
      </c>
      <c r="J19" s="209">
        <v>227.45400000000001</v>
      </c>
      <c r="K19" s="209">
        <v>245.447</v>
      </c>
      <c r="L19" s="209">
        <v>186.77</v>
      </c>
      <c r="M19" s="209">
        <v>219.661</v>
      </c>
      <c r="N19" s="209"/>
      <c r="O19" s="203" t="s">
        <v>218</v>
      </c>
      <c r="P19" s="207"/>
    </row>
    <row r="20" spans="1:16" s="222" customFormat="1" ht="12" customHeight="1">
      <c r="A20" s="403" t="s">
        <v>466</v>
      </c>
      <c r="B20" s="199"/>
      <c r="C20" s="209" t="s">
        <v>78</v>
      </c>
      <c r="D20" s="209" t="s">
        <v>78</v>
      </c>
      <c r="E20" s="209" t="s">
        <v>78</v>
      </c>
      <c r="F20" s="209" t="s">
        <v>78</v>
      </c>
      <c r="G20" s="209" t="s">
        <v>78</v>
      </c>
      <c r="H20" s="209" t="s">
        <v>78</v>
      </c>
      <c r="I20" s="209" t="s">
        <v>78</v>
      </c>
      <c r="J20" s="209" t="s">
        <v>78</v>
      </c>
      <c r="K20" s="209" t="s">
        <v>78</v>
      </c>
      <c r="L20" s="209" t="s">
        <v>78</v>
      </c>
      <c r="M20" s="209" t="s">
        <v>78</v>
      </c>
      <c r="N20" s="209"/>
      <c r="O20" s="203" t="s">
        <v>467</v>
      </c>
      <c r="P20" s="207"/>
    </row>
    <row r="21" spans="1:16" s="222" customFormat="1" ht="12" customHeight="1">
      <c r="A21" s="403" t="s">
        <v>219</v>
      </c>
      <c r="B21" s="199"/>
      <c r="C21" s="400">
        <v>45.396000000000001</v>
      </c>
      <c r="D21" s="400">
        <v>17.02</v>
      </c>
      <c r="E21" s="400">
        <v>32.54</v>
      </c>
      <c r="F21" s="400">
        <v>17.07</v>
      </c>
      <c r="G21" s="400">
        <v>13.077</v>
      </c>
      <c r="H21" s="400">
        <v>15.744</v>
      </c>
      <c r="I21" s="400">
        <v>5.077</v>
      </c>
      <c r="J21" s="400">
        <v>0</v>
      </c>
      <c r="K21" s="400">
        <v>0</v>
      </c>
      <c r="L21" s="400">
        <v>0</v>
      </c>
      <c r="M21" s="400">
        <v>0</v>
      </c>
      <c r="N21" s="208"/>
      <c r="O21" s="203" t="s">
        <v>220</v>
      </c>
      <c r="P21" s="210"/>
    </row>
    <row r="22" spans="1:16" s="222" customFormat="1" ht="12" customHeight="1">
      <c r="A22" s="403" t="s">
        <v>221</v>
      </c>
      <c r="B22" s="199"/>
      <c r="C22" s="209">
        <v>20.193999999999999</v>
      </c>
      <c r="D22" s="209">
        <v>0</v>
      </c>
      <c r="E22" s="209">
        <v>0</v>
      </c>
      <c r="F22" s="209">
        <v>0</v>
      </c>
      <c r="G22" s="209">
        <v>0</v>
      </c>
      <c r="H22" s="209">
        <v>0</v>
      </c>
      <c r="I22" s="209">
        <v>0</v>
      </c>
      <c r="J22" s="209">
        <v>0</v>
      </c>
      <c r="K22" s="209">
        <v>0</v>
      </c>
      <c r="L22" s="209">
        <v>0</v>
      </c>
      <c r="M22" s="209">
        <v>0</v>
      </c>
      <c r="N22" s="209"/>
      <c r="O22" s="203" t="s">
        <v>222</v>
      </c>
      <c r="P22" s="210"/>
    </row>
    <row r="23" spans="1:16" s="222" customFormat="1" ht="12" customHeight="1">
      <c r="A23" s="403" t="s">
        <v>465</v>
      </c>
      <c r="B23" s="199"/>
      <c r="C23" s="209">
        <v>25.202000000000002</v>
      </c>
      <c r="D23" s="209">
        <v>17.02</v>
      </c>
      <c r="E23" s="209">
        <v>32.54</v>
      </c>
      <c r="F23" s="209">
        <v>17.07</v>
      </c>
      <c r="G23" s="209">
        <v>13.077</v>
      </c>
      <c r="H23" s="209">
        <v>15.744</v>
      </c>
      <c r="I23" s="209">
        <v>5.077</v>
      </c>
      <c r="J23" s="209">
        <v>0</v>
      </c>
      <c r="K23" s="209">
        <v>0</v>
      </c>
      <c r="L23" s="209">
        <v>0</v>
      </c>
      <c r="M23" s="209">
        <v>0</v>
      </c>
      <c r="N23" s="209"/>
      <c r="O23" s="203" t="s">
        <v>240</v>
      </c>
      <c r="P23" s="207"/>
    </row>
    <row r="24" spans="1:16" s="222" customFormat="1" ht="12" customHeight="1">
      <c r="A24" s="405" t="s">
        <v>223</v>
      </c>
      <c r="B24" s="199"/>
      <c r="C24" s="209">
        <v>27.423999999999999</v>
      </c>
      <c r="D24" s="209">
        <v>125.432</v>
      </c>
      <c r="E24" s="209">
        <v>23.013999999999999</v>
      </c>
      <c r="F24" s="209">
        <v>15.125</v>
      </c>
      <c r="G24" s="209">
        <v>11.217000000000001</v>
      </c>
      <c r="H24" s="209">
        <v>31.739000000000001</v>
      </c>
      <c r="I24" s="209">
        <v>18.312000000000001</v>
      </c>
      <c r="J24" s="209">
        <v>28.780999999999999</v>
      </c>
      <c r="K24" s="209">
        <v>26.8</v>
      </c>
      <c r="L24" s="209">
        <v>83.902000000000001</v>
      </c>
      <c r="M24" s="209">
        <v>82.361000000000004</v>
      </c>
      <c r="N24" s="209"/>
      <c r="O24" s="408" t="s">
        <v>224</v>
      </c>
      <c r="P24" s="207"/>
    </row>
    <row r="25" spans="1:16" s="223" customFormat="1" ht="12" customHeight="1">
      <c r="A25" s="403" t="s">
        <v>225</v>
      </c>
      <c r="B25" s="205"/>
      <c r="C25" s="209">
        <v>68.555000000000007</v>
      </c>
      <c r="D25" s="209">
        <v>54.558999999999997</v>
      </c>
      <c r="E25" s="209">
        <v>39.685000000000002</v>
      </c>
      <c r="F25" s="209">
        <v>47.010999999999996</v>
      </c>
      <c r="G25" s="209">
        <v>35.299999999999997</v>
      </c>
      <c r="H25" s="209">
        <v>41.176000000000002</v>
      </c>
      <c r="I25" s="209">
        <v>58</v>
      </c>
      <c r="J25" s="209">
        <v>142.69</v>
      </c>
      <c r="K25" s="209">
        <v>19.899999999999999</v>
      </c>
      <c r="L25" s="209">
        <v>98.394000000000005</v>
      </c>
      <c r="M25" s="209">
        <v>23.826000000000001</v>
      </c>
      <c r="N25" s="201"/>
      <c r="O25" s="203" t="s">
        <v>226</v>
      </c>
      <c r="P25" s="207"/>
    </row>
    <row r="26" spans="1:16" s="223" customFormat="1" ht="12" customHeight="1">
      <c r="A26" s="403" t="s">
        <v>227</v>
      </c>
      <c r="B26" s="224"/>
      <c r="C26" s="209">
        <v>62.481000000000002</v>
      </c>
      <c r="D26" s="209">
        <v>40.734999999999999</v>
      </c>
      <c r="E26" s="209">
        <v>28.853000000000002</v>
      </c>
      <c r="F26" s="209">
        <v>35.710999999999999</v>
      </c>
      <c r="G26" s="209">
        <v>25.3</v>
      </c>
      <c r="H26" s="209">
        <v>28.164000000000001</v>
      </c>
      <c r="I26" s="209">
        <v>46.686</v>
      </c>
      <c r="J26" s="209">
        <v>126.926</v>
      </c>
      <c r="K26" s="209">
        <v>14.6</v>
      </c>
      <c r="L26" s="209">
        <v>89.751000000000005</v>
      </c>
      <c r="M26" s="209">
        <v>16.827000000000002</v>
      </c>
      <c r="N26" s="209"/>
      <c r="O26" s="203" t="s">
        <v>228</v>
      </c>
      <c r="P26" s="207"/>
    </row>
    <row r="27" spans="1:16" s="223" customFormat="1" ht="12" customHeight="1">
      <c r="A27" s="403" t="s">
        <v>229</v>
      </c>
      <c r="B27" s="205"/>
      <c r="C27" s="209">
        <v>6.0739999999999998</v>
      </c>
      <c r="D27" s="209">
        <v>13.824</v>
      </c>
      <c r="E27" s="209">
        <v>10.832000000000001</v>
      </c>
      <c r="F27" s="209">
        <v>11.3</v>
      </c>
      <c r="G27" s="209">
        <v>10</v>
      </c>
      <c r="H27" s="209">
        <v>13.012</v>
      </c>
      <c r="I27" s="209">
        <v>10.725</v>
      </c>
      <c r="J27" s="209">
        <v>15.763999999999999</v>
      </c>
      <c r="K27" s="209">
        <v>5.3</v>
      </c>
      <c r="L27" s="209">
        <v>8.6430000000000007</v>
      </c>
      <c r="M27" s="209">
        <v>6.9989999999999997</v>
      </c>
      <c r="N27" s="209"/>
      <c r="O27" s="203" t="s">
        <v>230</v>
      </c>
      <c r="P27" s="207"/>
    </row>
    <row r="28" spans="1:16" s="222" customFormat="1" ht="12" customHeight="1">
      <c r="A28" s="225"/>
      <c r="B28" s="226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8"/>
      <c r="O28" s="230"/>
      <c r="P28" s="229"/>
    </row>
    <row r="29" spans="1:16" ht="12" customHeight="1">
      <c r="A29" s="108"/>
      <c r="B29" s="108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</row>
    <row r="30" spans="1:16" s="74" customFormat="1" ht="12" customHeight="1">
      <c r="A30" s="220" t="s">
        <v>241</v>
      </c>
      <c r="B30" s="220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O30" s="205"/>
    </row>
    <row r="31" spans="1:16" s="74" customFormat="1" ht="12" customHeight="1">
      <c r="A31" s="220" t="s">
        <v>45</v>
      </c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O31" s="205"/>
    </row>
    <row r="32" spans="1:16" ht="12" customHeight="1">
      <c r="A32" s="205" t="s">
        <v>242</v>
      </c>
      <c r="C32" s="98"/>
      <c r="D32" s="199"/>
      <c r="E32" s="98"/>
      <c r="F32" s="98"/>
      <c r="G32" s="98"/>
      <c r="H32" s="98"/>
      <c r="I32" s="98"/>
      <c r="J32" s="98"/>
      <c r="K32" s="98"/>
      <c r="L32" s="98"/>
      <c r="M32" s="98"/>
      <c r="O32" s="199"/>
    </row>
    <row r="33" spans="1:15" ht="12" customHeight="1">
      <c r="A33" s="205" t="s">
        <v>449</v>
      </c>
      <c r="C33" s="98"/>
      <c r="D33" s="199"/>
      <c r="E33" s="98"/>
      <c r="F33" s="98"/>
      <c r="G33" s="98"/>
      <c r="H33" s="98"/>
      <c r="I33" s="98"/>
      <c r="J33" s="98"/>
      <c r="K33" s="98"/>
      <c r="L33" s="98"/>
      <c r="M33" s="98"/>
      <c r="O33" s="199"/>
    </row>
    <row r="34" spans="1:15" ht="12" customHeight="1">
      <c r="A34" s="211" t="s">
        <v>243</v>
      </c>
      <c r="C34" s="98"/>
      <c r="E34" s="98"/>
      <c r="F34" s="98"/>
      <c r="G34" s="98"/>
      <c r="H34" s="98"/>
      <c r="I34" s="98"/>
      <c r="J34" s="98"/>
      <c r="K34" s="98"/>
      <c r="L34" s="98"/>
      <c r="M34" s="98"/>
      <c r="O34" s="59"/>
    </row>
    <row r="35" spans="1:15" s="74" customFormat="1" ht="12" customHeight="1">
      <c r="C35" s="215"/>
      <c r="D35" s="216"/>
      <c r="E35" s="215"/>
      <c r="F35" s="215"/>
      <c r="G35" s="215"/>
      <c r="H35" s="215"/>
      <c r="I35" s="215"/>
      <c r="J35" s="215"/>
      <c r="K35" s="215"/>
      <c r="L35" s="215"/>
      <c r="M35" s="215"/>
    </row>
    <row r="36" spans="1:15" s="74" customFormat="1" ht="12" customHeight="1">
      <c r="A36" s="217" t="s">
        <v>262</v>
      </c>
      <c r="D36" s="217"/>
      <c r="O36" s="218"/>
    </row>
    <row r="37" spans="1:15" s="74" customFormat="1" ht="12" customHeight="1">
      <c r="A37" s="217" t="s">
        <v>250</v>
      </c>
      <c r="D37" s="217"/>
      <c r="O37" s="218"/>
    </row>
    <row r="38" spans="1:15" s="74" customFormat="1" ht="12" customHeight="1">
      <c r="A38" s="207" t="s">
        <v>149</v>
      </c>
      <c r="D38" s="207"/>
      <c r="O38" s="216"/>
    </row>
    <row r="39" spans="1:15" s="74" customFormat="1" ht="12" customHeight="1">
      <c r="A39" s="207" t="s">
        <v>249</v>
      </c>
      <c r="D39" s="207"/>
      <c r="O39" s="216"/>
    </row>
    <row r="40" spans="1:15" s="74" customFormat="1" ht="12" customHeight="1">
      <c r="A40" s="207" t="s">
        <v>248</v>
      </c>
      <c r="D40" s="207"/>
      <c r="O40" s="216"/>
    </row>
    <row r="41" spans="1:15" ht="12" customHeight="1">
      <c r="A41" s="219" t="s">
        <v>244</v>
      </c>
      <c r="D41" s="214"/>
      <c r="O41" s="212"/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P36"/>
  <sheetViews>
    <sheetView showGridLines="0" workbookViewId="0">
      <selection activeCell="C6" sqref="C6"/>
    </sheetView>
  </sheetViews>
  <sheetFormatPr defaultRowHeight="12" customHeight="1"/>
  <cols>
    <col min="1" max="1" width="27" style="74" customWidth="1"/>
    <col min="2" max="2" width="2.42578125" style="74" customWidth="1"/>
    <col min="3" max="13" width="9.140625" style="247"/>
    <col min="14" max="14" width="2.140625" style="74" customWidth="1"/>
    <col min="15" max="15" width="33" style="255" customWidth="1"/>
    <col min="16" max="16384" width="9.140625" style="74"/>
  </cols>
  <sheetData>
    <row r="1" spans="1:16" ht="12" customHeight="1">
      <c r="A1" s="246" t="s">
        <v>171</v>
      </c>
      <c r="O1" s="248">
        <v>8</v>
      </c>
    </row>
    <row r="2" spans="1:16" ht="12" customHeight="1">
      <c r="A2" s="249" t="s">
        <v>55</v>
      </c>
      <c r="O2" s="250" t="s">
        <v>55</v>
      </c>
    </row>
    <row r="3" spans="1:16" ht="12" customHeight="1">
      <c r="A3" s="249" t="s">
        <v>175</v>
      </c>
      <c r="O3" s="250" t="s">
        <v>157</v>
      </c>
    </row>
    <row r="4" spans="1:16" ht="12" customHeight="1">
      <c r="A4" s="37" t="s">
        <v>321</v>
      </c>
      <c r="B4" s="30"/>
      <c r="C4" s="30"/>
      <c r="D4" s="30"/>
      <c r="E4" s="30"/>
      <c r="F4" s="30"/>
      <c r="G4" s="30"/>
      <c r="H4" s="30"/>
      <c r="I4" s="30"/>
      <c r="J4" s="59"/>
      <c r="K4" s="59"/>
      <c r="L4" s="59"/>
      <c r="M4" s="59"/>
      <c r="N4" s="30"/>
      <c r="O4" s="19" t="s">
        <v>266</v>
      </c>
    </row>
    <row r="5" spans="1:16" ht="12" customHeight="1">
      <c r="A5" s="87"/>
      <c r="B5" s="87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87"/>
      <c r="O5" s="252"/>
    </row>
    <row r="6" spans="1:16" ht="12" customHeight="1">
      <c r="A6" s="254"/>
      <c r="B6" s="254"/>
      <c r="C6" s="253">
        <v>2000</v>
      </c>
      <c r="D6" s="253">
        <v>2001</v>
      </c>
      <c r="E6" s="253">
        <v>2002</v>
      </c>
      <c r="F6" s="253">
        <v>2003</v>
      </c>
      <c r="G6" s="253">
        <v>2004</v>
      </c>
      <c r="H6" s="253">
        <v>2005</v>
      </c>
      <c r="I6" s="253">
        <v>2006</v>
      </c>
      <c r="J6" s="253">
        <v>2007</v>
      </c>
      <c r="K6" s="253">
        <v>2008</v>
      </c>
      <c r="L6" s="253">
        <v>2009</v>
      </c>
      <c r="M6" s="253">
        <v>2010</v>
      </c>
      <c r="N6" s="254" t="s">
        <v>9</v>
      </c>
    </row>
    <row r="8" spans="1:16" ht="12" customHeight="1">
      <c r="A8" s="256" t="s">
        <v>46</v>
      </c>
      <c r="C8" s="215" t="s">
        <v>10</v>
      </c>
      <c r="D8" s="215">
        <v>481.2</v>
      </c>
      <c r="E8" s="215">
        <v>598.6</v>
      </c>
      <c r="F8" s="215">
        <v>751.7</v>
      </c>
      <c r="G8" s="215">
        <v>991</v>
      </c>
      <c r="H8" s="215">
        <v>1052</v>
      </c>
      <c r="I8" s="257">
        <v>1429.5</v>
      </c>
      <c r="J8" s="257">
        <v>2094.1</v>
      </c>
      <c r="K8" s="257">
        <v>2226.6</v>
      </c>
      <c r="L8" s="257">
        <v>2776.7</v>
      </c>
      <c r="M8" s="257">
        <v>2728.8</v>
      </c>
      <c r="O8" s="255" t="s">
        <v>245</v>
      </c>
    </row>
    <row r="9" spans="1:16" ht="12" customHeight="1">
      <c r="A9" s="99" t="s">
        <v>83</v>
      </c>
      <c r="C9" s="215" t="s">
        <v>10</v>
      </c>
      <c r="D9" s="215">
        <v>216.6</v>
      </c>
      <c r="E9" s="215">
        <v>253.3</v>
      </c>
      <c r="F9" s="215">
        <v>263.39999999999998</v>
      </c>
      <c r="G9" s="215">
        <v>381</v>
      </c>
      <c r="H9" s="215">
        <v>438</v>
      </c>
      <c r="I9" s="257">
        <v>707.9</v>
      </c>
      <c r="J9" s="257">
        <v>1181.2</v>
      </c>
      <c r="K9" s="257">
        <v>1343.8</v>
      </c>
      <c r="L9" s="257">
        <v>1841.7</v>
      </c>
      <c r="M9" s="257">
        <v>1807.8</v>
      </c>
      <c r="O9" s="258" t="s">
        <v>267</v>
      </c>
    </row>
    <row r="10" spans="1:16" ht="12" customHeight="1">
      <c r="A10" s="78" t="s">
        <v>84</v>
      </c>
      <c r="C10" s="215" t="s">
        <v>10</v>
      </c>
      <c r="D10" s="215">
        <v>264.60000000000002</v>
      </c>
      <c r="E10" s="215">
        <v>345.3</v>
      </c>
      <c r="F10" s="215">
        <v>488.3</v>
      </c>
      <c r="G10" s="215">
        <v>610</v>
      </c>
      <c r="H10" s="215">
        <v>614</v>
      </c>
      <c r="I10" s="257">
        <v>721.6</v>
      </c>
      <c r="J10" s="257">
        <v>912.9</v>
      </c>
      <c r="K10" s="257">
        <v>882.8</v>
      </c>
      <c r="L10" s="257">
        <v>935</v>
      </c>
      <c r="M10" s="257">
        <v>921</v>
      </c>
      <c r="O10" s="258" t="s">
        <v>268</v>
      </c>
    </row>
    <row r="11" spans="1:16" ht="12" customHeight="1"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</row>
    <row r="12" spans="1:16" ht="12" customHeight="1">
      <c r="A12" s="256" t="s">
        <v>85</v>
      </c>
      <c r="C12" s="215" t="s">
        <v>10</v>
      </c>
      <c r="D12" s="215">
        <v>356.3</v>
      </c>
      <c r="E12" s="215">
        <v>680.2</v>
      </c>
      <c r="F12" s="215">
        <v>726.2</v>
      </c>
      <c r="G12" s="215">
        <v>977</v>
      </c>
      <c r="H12" s="215">
        <v>1129</v>
      </c>
      <c r="I12" s="215">
        <v>1267.7</v>
      </c>
      <c r="J12" s="215">
        <v>1367.2</v>
      </c>
      <c r="K12" s="215">
        <v>1642</v>
      </c>
      <c r="L12" s="215">
        <v>2027.3</v>
      </c>
      <c r="M12" s="215">
        <v>2162.6</v>
      </c>
      <c r="O12" s="259" t="s">
        <v>269</v>
      </c>
      <c r="P12" s="101"/>
    </row>
    <row r="13" spans="1:16" ht="12" customHeight="1">
      <c r="A13" s="260" t="s">
        <v>86</v>
      </c>
      <c r="C13" s="215" t="s">
        <v>10</v>
      </c>
      <c r="D13" s="215">
        <v>111.1</v>
      </c>
      <c r="E13" s="215">
        <v>269.60000000000002</v>
      </c>
      <c r="F13" s="215">
        <v>213.9</v>
      </c>
      <c r="G13" s="215">
        <v>414</v>
      </c>
      <c r="H13" s="215">
        <v>445</v>
      </c>
      <c r="I13" s="215">
        <v>403.2</v>
      </c>
      <c r="J13" s="215">
        <v>266.5</v>
      </c>
      <c r="K13" s="215">
        <v>1.2</v>
      </c>
      <c r="L13" s="215">
        <v>384.3</v>
      </c>
      <c r="M13" s="215">
        <v>484.6</v>
      </c>
      <c r="O13" s="264" t="s">
        <v>458</v>
      </c>
      <c r="P13" s="101"/>
    </row>
    <row r="14" spans="1:16" ht="12" customHeight="1">
      <c r="A14" s="80" t="s">
        <v>270</v>
      </c>
      <c r="C14" s="215" t="s">
        <v>10</v>
      </c>
      <c r="D14" s="215" t="s">
        <v>10</v>
      </c>
      <c r="E14" s="215">
        <v>305.39999999999998</v>
      </c>
      <c r="F14" s="215">
        <v>296.2</v>
      </c>
      <c r="G14" s="215">
        <v>399</v>
      </c>
      <c r="H14" s="215">
        <v>430</v>
      </c>
      <c r="I14" s="215">
        <v>379.6</v>
      </c>
      <c r="J14" s="215">
        <v>254</v>
      </c>
      <c r="K14" s="215">
        <v>-27.9</v>
      </c>
      <c r="L14" s="215">
        <v>344.1</v>
      </c>
      <c r="M14" s="215">
        <v>437.5</v>
      </c>
      <c r="O14" s="261" t="s">
        <v>271</v>
      </c>
      <c r="P14" s="101"/>
    </row>
    <row r="15" spans="1:16" ht="12" customHeight="1">
      <c r="A15" s="80" t="s">
        <v>87</v>
      </c>
      <c r="C15" s="215" t="s">
        <v>10</v>
      </c>
      <c r="D15" s="215" t="s">
        <v>10</v>
      </c>
      <c r="E15" s="215">
        <v>-35</v>
      </c>
      <c r="F15" s="215">
        <v>-81.599999999999994</v>
      </c>
      <c r="G15" s="215">
        <v>15</v>
      </c>
      <c r="H15" s="215">
        <v>15</v>
      </c>
      <c r="I15" s="215">
        <v>23.6</v>
      </c>
      <c r="J15" s="215">
        <v>12.5</v>
      </c>
      <c r="K15" s="215">
        <v>29.1</v>
      </c>
      <c r="L15" s="215">
        <v>40.200000000000003</v>
      </c>
      <c r="M15" s="215">
        <v>47.1</v>
      </c>
      <c r="O15" s="264" t="s">
        <v>459</v>
      </c>
      <c r="P15" s="101"/>
    </row>
    <row r="16" spans="1:16" ht="12" customHeight="1">
      <c r="A16" s="260" t="s">
        <v>54</v>
      </c>
      <c r="C16" s="215" t="s">
        <v>10</v>
      </c>
      <c r="D16" s="215">
        <v>245.2</v>
      </c>
      <c r="E16" s="215">
        <v>409.2</v>
      </c>
      <c r="F16" s="215">
        <v>575.5</v>
      </c>
      <c r="G16" s="215">
        <v>766</v>
      </c>
      <c r="H16" s="215">
        <v>957</v>
      </c>
      <c r="I16" s="215">
        <v>1223.0999999999999</v>
      </c>
      <c r="J16" s="215">
        <v>1661.3</v>
      </c>
      <c r="K16" s="215">
        <v>2237</v>
      </c>
      <c r="L16" s="215">
        <v>2537.3000000000002</v>
      </c>
      <c r="M16" s="215">
        <v>2581.1999999999998</v>
      </c>
      <c r="O16" s="264" t="s">
        <v>460</v>
      </c>
      <c r="P16" s="101"/>
    </row>
    <row r="17" spans="1:16" ht="12" customHeight="1">
      <c r="A17" s="262" t="s">
        <v>88</v>
      </c>
      <c r="C17" s="215" t="s">
        <v>10</v>
      </c>
      <c r="D17" s="215" t="s">
        <v>10</v>
      </c>
      <c r="E17" s="215">
        <v>0.60000000000000142</v>
      </c>
      <c r="F17" s="215">
        <v>-63.9</v>
      </c>
      <c r="G17" s="215">
        <v>-203</v>
      </c>
      <c r="H17" s="215">
        <v>-273</v>
      </c>
      <c r="I17" s="215">
        <v>-358.6</v>
      </c>
      <c r="J17" s="215">
        <v>-560.6</v>
      </c>
      <c r="K17" s="215">
        <v>-596.20000000000005</v>
      </c>
      <c r="L17" s="215">
        <v>-894.3</v>
      </c>
      <c r="M17" s="215">
        <v>-903.2</v>
      </c>
      <c r="O17" s="264" t="s">
        <v>461</v>
      </c>
      <c r="P17" s="101"/>
    </row>
    <row r="18" spans="1:16" ht="12" customHeight="1">
      <c r="A18" s="262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O18" s="259"/>
      <c r="P18" s="101"/>
    </row>
    <row r="19" spans="1:16" ht="12" customHeight="1"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P19" s="101"/>
    </row>
    <row r="20" spans="1:16" ht="12" customHeight="1">
      <c r="A20" s="102" t="s">
        <v>48</v>
      </c>
      <c r="C20" s="215">
        <v>272.3</v>
      </c>
      <c r="D20" s="215">
        <v>384.2</v>
      </c>
      <c r="E20" s="215">
        <v>505.8</v>
      </c>
      <c r="F20" s="215">
        <v>498.2</v>
      </c>
      <c r="G20" s="215">
        <v>698</v>
      </c>
      <c r="H20" s="215">
        <v>773</v>
      </c>
      <c r="I20" s="215">
        <v>941.3</v>
      </c>
      <c r="J20" s="215">
        <v>1177.7</v>
      </c>
      <c r="K20" s="215">
        <v>1351.8</v>
      </c>
      <c r="L20" s="215">
        <v>1699</v>
      </c>
      <c r="M20" s="215">
        <v>1749.5</v>
      </c>
      <c r="O20" s="259" t="s">
        <v>110</v>
      </c>
      <c r="P20" s="101"/>
    </row>
    <row r="21" spans="1:16" ht="12" customHeight="1">
      <c r="A21" s="103" t="s">
        <v>89</v>
      </c>
      <c r="C21" s="215" t="s">
        <v>10</v>
      </c>
      <c r="D21" s="215" t="s">
        <v>10</v>
      </c>
      <c r="E21" s="215">
        <v>203.8</v>
      </c>
      <c r="F21" s="215">
        <v>209</v>
      </c>
      <c r="G21" s="215">
        <v>269</v>
      </c>
      <c r="H21" s="215">
        <v>309</v>
      </c>
      <c r="I21" s="215">
        <v>370.2</v>
      </c>
      <c r="J21" s="215">
        <v>434.8</v>
      </c>
      <c r="K21" s="215">
        <v>488.4</v>
      </c>
      <c r="L21" s="215">
        <v>591</v>
      </c>
      <c r="M21" s="215">
        <v>580.79999999999995</v>
      </c>
      <c r="O21" s="263" t="s">
        <v>272</v>
      </c>
      <c r="P21" s="101"/>
    </row>
    <row r="22" spans="1:16" ht="12" customHeight="1">
      <c r="A22" s="103" t="s">
        <v>90</v>
      </c>
      <c r="C22" s="215" t="s">
        <v>10</v>
      </c>
      <c r="D22" s="215" t="s">
        <v>10</v>
      </c>
      <c r="E22" s="215">
        <v>302</v>
      </c>
      <c r="F22" s="215">
        <v>289.2</v>
      </c>
      <c r="G22" s="215">
        <v>428</v>
      </c>
      <c r="H22" s="215">
        <v>464</v>
      </c>
      <c r="I22" s="215">
        <v>571.1</v>
      </c>
      <c r="J22" s="215">
        <v>742.9</v>
      </c>
      <c r="K22" s="215">
        <v>863.4</v>
      </c>
      <c r="L22" s="215">
        <v>1108</v>
      </c>
      <c r="M22" s="215">
        <v>1168.7</v>
      </c>
      <c r="N22" s="215"/>
      <c r="O22" s="264" t="s">
        <v>273</v>
      </c>
      <c r="P22" s="265"/>
    </row>
    <row r="23" spans="1:16" ht="12" customHeight="1">
      <c r="A23" s="266" t="s">
        <v>91</v>
      </c>
      <c r="C23" s="215" t="s">
        <v>10</v>
      </c>
      <c r="D23" s="215">
        <v>938.3</v>
      </c>
      <c r="E23" s="215">
        <v>729.8</v>
      </c>
      <c r="F23" s="215">
        <v>736.9</v>
      </c>
      <c r="G23" s="215">
        <v>1001</v>
      </c>
      <c r="H23" s="215">
        <v>1143</v>
      </c>
      <c r="I23" s="215">
        <v>1407.6</v>
      </c>
      <c r="J23" s="215">
        <v>1803.9</v>
      </c>
      <c r="K23" s="215">
        <v>2072.8000000000002</v>
      </c>
      <c r="L23" s="215">
        <v>2603.8000000000002</v>
      </c>
      <c r="M23" s="215">
        <v>2685.1</v>
      </c>
      <c r="N23" s="215"/>
      <c r="O23" s="259" t="s">
        <v>274</v>
      </c>
      <c r="P23" s="101"/>
    </row>
    <row r="24" spans="1:16" ht="12" customHeight="1">
      <c r="A24" s="365" t="s">
        <v>462</v>
      </c>
      <c r="C24" s="215" t="s">
        <v>10</v>
      </c>
      <c r="D24" s="215">
        <v>554.1</v>
      </c>
      <c r="E24" s="215">
        <v>224</v>
      </c>
      <c r="F24" s="215">
        <v>238.7</v>
      </c>
      <c r="G24" s="215">
        <v>304</v>
      </c>
      <c r="H24" s="215">
        <v>370</v>
      </c>
      <c r="I24" s="215">
        <v>466.3</v>
      </c>
      <c r="J24" s="215">
        <v>626.20000000000005</v>
      </c>
      <c r="K24" s="215">
        <v>721</v>
      </c>
      <c r="L24" s="215">
        <v>904.8</v>
      </c>
      <c r="M24" s="215">
        <v>935.6</v>
      </c>
      <c r="N24" s="215"/>
      <c r="O24" s="264" t="s">
        <v>275</v>
      </c>
      <c r="P24" s="101"/>
    </row>
    <row r="25" spans="1:16" ht="12" customHeight="1">
      <c r="A25" s="268" t="s">
        <v>92</v>
      </c>
      <c r="B25" s="269"/>
      <c r="C25" s="215" t="s">
        <v>10</v>
      </c>
      <c r="D25" s="215" t="s">
        <v>10</v>
      </c>
      <c r="E25" s="215">
        <v>1203.8</v>
      </c>
      <c r="F25" s="215">
        <v>1395.6</v>
      </c>
      <c r="G25" s="215">
        <v>1967</v>
      </c>
      <c r="H25" s="215">
        <v>2180</v>
      </c>
      <c r="I25" s="215">
        <v>2697.2</v>
      </c>
      <c r="J25" s="215">
        <v>3461</v>
      </c>
      <c r="K25" s="215">
        <v>3868.6</v>
      </c>
      <c r="L25" s="215">
        <v>4804</v>
      </c>
      <c r="M25" s="215">
        <v>4891.3999999999996</v>
      </c>
      <c r="O25" s="105" t="s">
        <v>176</v>
      </c>
      <c r="P25" s="101"/>
    </row>
    <row r="26" spans="1:16" ht="12" customHeight="1">
      <c r="A26" s="270" t="s">
        <v>93</v>
      </c>
      <c r="B26" s="269"/>
      <c r="C26" s="215" t="s">
        <v>10</v>
      </c>
      <c r="D26" s="215" t="s">
        <v>10</v>
      </c>
      <c r="E26" s="215">
        <v>474</v>
      </c>
      <c r="F26" s="215">
        <v>658.7</v>
      </c>
      <c r="G26" s="215">
        <v>966</v>
      </c>
      <c r="H26" s="215">
        <v>1037</v>
      </c>
      <c r="I26" s="215">
        <v>1289.5999999999999</v>
      </c>
      <c r="J26" s="215">
        <v>1657.1</v>
      </c>
      <c r="K26" s="215">
        <v>1795.8</v>
      </c>
      <c r="L26" s="215">
        <v>2200.1999999999998</v>
      </c>
      <c r="M26" s="215">
        <v>2206.3000000000002</v>
      </c>
      <c r="O26" s="271" t="s">
        <v>276</v>
      </c>
      <c r="P26" s="101"/>
    </row>
    <row r="27" spans="1:16" ht="12" customHeight="1">
      <c r="A27" s="272"/>
      <c r="B27" s="87"/>
      <c r="C27" s="87"/>
      <c r="D27" s="87"/>
      <c r="E27" s="273"/>
      <c r="F27" s="273"/>
      <c r="G27" s="273"/>
      <c r="H27" s="273"/>
      <c r="I27" s="273"/>
      <c r="J27" s="273"/>
      <c r="K27" s="273"/>
      <c r="L27" s="273"/>
      <c r="M27" s="273"/>
      <c r="N27" s="87"/>
      <c r="O27" s="252"/>
      <c r="P27" s="101"/>
    </row>
    <row r="28" spans="1:16" ht="12" customHeight="1"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P28" s="101"/>
    </row>
    <row r="29" spans="1:16" ht="12" customHeight="1">
      <c r="A29" s="274" t="s">
        <v>169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P29" s="106"/>
    </row>
    <row r="30" spans="1:16" ht="12" customHeight="1">
      <c r="A30" s="267" t="s">
        <v>45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2" spans="1:16" ht="12" customHeight="1">
      <c r="A32" s="275" t="s">
        <v>277</v>
      </c>
    </row>
    <row r="33" spans="1:13" ht="12" customHeight="1">
      <c r="A33" s="255" t="s">
        <v>149</v>
      </c>
    </row>
    <row r="35" spans="1:13" ht="12" customHeight="1">
      <c r="A35" s="59"/>
      <c r="B35" s="59"/>
      <c r="C35" s="98"/>
      <c r="D35" s="98"/>
      <c r="E35" s="98"/>
      <c r="F35" s="98"/>
      <c r="G35" s="98"/>
      <c r="H35" s="98"/>
      <c r="I35" s="257"/>
      <c r="J35" s="257"/>
      <c r="K35" s="257"/>
      <c r="L35" s="257"/>
      <c r="M35" s="257"/>
    </row>
    <row r="36" spans="1:13" ht="12" customHeight="1">
      <c r="A36" s="59"/>
      <c r="B36" s="59"/>
      <c r="C36" s="98"/>
      <c r="D36" s="98"/>
      <c r="E36" s="98"/>
      <c r="F36" s="98"/>
      <c r="G36" s="98"/>
      <c r="H36" s="98"/>
      <c r="I36" s="257"/>
      <c r="J36" s="257"/>
      <c r="K36" s="257"/>
      <c r="L36" s="257"/>
      <c r="M36" s="257"/>
    </row>
  </sheetData>
  <phoneticPr fontId="0" type="noConversion"/>
  <pageMargins left="0" right="0" top="0.5" bottom="0" header="0" footer="0"/>
  <pageSetup scale="83"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showGridLines="0" workbookViewId="0">
      <selection activeCell="P14" sqref="P14"/>
    </sheetView>
  </sheetViews>
  <sheetFormatPr defaultRowHeight="12" customHeight="1"/>
  <cols>
    <col min="1" max="1" width="22.140625" style="59" customWidth="1"/>
    <col min="2" max="2" width="8.7109375" style="59" customWidth="1"/>
    <col min="3" max="12" width="9.140625" style="59"/>
    <col min="13" max="13" width="2.28515625" style="59" customWidth="1"/>
    <col min="14" max="14" width="1.140625" style="59" customWidth="1"/>
    <col min="15" max="15" width="10" style="12" customWidth="1"/>
    <col min="16" max="16" width="41.85546875" style="59" customWidth="1"/>
    <col min="17" max="16384" width="9.140625" style="59"/>
  </cols>
  <sheetData>
    <row r="1" spans="1:18" ht="12" customHeight="1">
      <c r="A1" s="57" t="s">
        <v>164</v>
      </c>
      <c r="B1" s="58"/>
      <c r="O1" s="14">
        <v>9</v>
      </c>
    </row>
    <row r="2" spans="1:18" ht="12" customHeight="1">
      <c r="A2" s="60" t="s">
        <v>55</v>
      </c>
      <c r="B2" s="61"/>
      <c r="O2" s="175" t="s">
        <v>55</v>
      </c>
    </row>
    <row r="3" spans="1:18" ht="12" customHeight="1">
      <c r="A3" s="62" t="s">
        <v>96</v>
      </c>
      <c r="B3" s="63"/>
      <c r="O3" s="175" t="s">
        <v>165</v>
      </c>
    </row>
    <row r="4" spans="1:18" ht="12" customHeight="1">
      <c r="A4" s="174" t="s">
        <v>320</v>
      </c>
      <c r="B4" s="64"/>
      <c r="O4" s="38" t="s">
        <v>166</v>
      </c>
    </row>
    <row r="5" spans="1:18" ht="12" customHeight="1">
      <c r="A5" s="65"/>
      <c r="B5" s="66"/>
      <c r="C5" s="65"/>
      <c r="D5" s="65"/>
      <c r="E5" s="65"/>
      <c r="F5" s="65"/>
      <c r="G5" s="65"/>
      <c r="H5" s="181"/>
      <c r="I5" s="232"/>
      <c r="J5" s="232"/>
      <c r="K5" s="232"/>
      <c r="L5" s="232"/>
      <c r="M5" s="65"/>
      <c r="N5" s="65"/>
      <c r="O5" s="375"/>
      <c r="P5" s="65"/>
    </row>
    <row r="6" spans="1:18" ht="12" customHeight="1">
      <c r="A6" s="389"/>
      <c r="B6" s="390"/>
      <c r="C6" s="40">
        <v>2001</v>
      </c>
      <c r="D6" s="40">
        <v>2002</v>
      </c>
      <c r="E6" s="68">
        <v>2003</v>
      </c>
      <c r="F6" s="68">
        <v>2004</v>
      </c>
      <c r="G6" s="68">
        <v>2005</v>
      </c>
      <c r="H6" s="182">
        <v>2006</v>
      </c>
      <c r="I6" s="231">
        <v>2007</v>
      </c>
      <c r="J6" s="231">
        <v>2008</v>
      </c>
      <c r="K6" s="231">
        <v>2009</v>
      </c>
      <c r="L6" s="231">
        <v>2010</v>
      </c>
      <c r="M6" s="69" t="s">
        <v>9</v>
      </c>
      <c r="O6" s="376"/>
      <c r="P6" s="70"/>
      <c r="Q6" s="70"/>
      <c r="R6" s="70"/>
    </row>
    <row r="7" spans="1:18" ht="12" customHeight="1">
      <c r="A7" s="71"/>
      <c r="B7" s="72"/>
      <c r="C7" s="67"/>
      <c r="D7" s="67"/>
      <c r="E7" s="73"/>
      <c r="F7" s="73"/>
      <c r="G7" s="73"/>
      <c r="H7" s="181"/>
      <c r="I7" s="181"/>
      <c r="J7" s="181"/>
      <c r="K7" s="181"/>
      <c r="L7" s="181"/>
      <c r="M7" s="73"/>
    </row>
    <row r="8" spans="1:18" s="290" customFormat="1" ht="12" customHeight="1">
      <c r="A8" s="357" t="s">
        <v>179</v>
      </c>
      <c r="B8" s="289"/>
      <c r="C8" s="359">
        <v>594.6</v>
      </c>
      <c r="D8" s="359">
        <v>687.7</v>
      </c>
      <c r="E8" s="359">
        <v>920.9</v>
      </c>
      <c r="F8" s="359">
        <v>1137.8</v>
      </c>
      <c r="G8" s="359">
        <v>1401</v>
      </c>
      <c r="H8" s="359">
        <v>1740</v>
      </c>
      <c r="I8" s="359">
        <v>2367</v>
      </c>
      <c r="J8" s="359">
        <v>2355</v>
      </c>
      <c r="K8" s="359">
        <v>2935</v>
      </c>
      <c r="L8" s="359">
        <v>2811</v>
      </c>
      <c r="M8" s="413"/>
      <c r="O8" s="367" t="s">
        <v>203</v>
      </c>
      <c r="P8" s="291"/>
      <c r="Q8" s="291"/>
      <c r="R8" s="291"/>
    </row>
    <row r="9" spans="1:18" ht="12" customHeight="1">
      <c r="A9" s="358" t="s">
        <v>424</v>
      </c>
      <c r="B9" s="75"/>
      <c r="C9" s="359">
        <v>567.20000000000005</v>
      </c>
      <c r="D9" s="359">
        <v>657.7</v>
      </c>
      <c r="E9" s="359">
        <v>875</v>
      </c>
      <c r="F9" s="359">
        <v>1079.5999999999999</v>
      </c>
      <c r="G9" s="359">
        <v>1315</v>
      </c>
      <c r="H9" s="359">
        <v>1580</v>
      </c>
      <c r="I9" s="359">
        <v>1945</v>
      </c>
      <c r="J9" s="359">
        <v>2111</v>
      </c>
      <c r="K9" s="359">
        <v>2590</v>
      </c>
      <c r="L9" s="359">
        <v>2342</v>
      </c>
      <c r="M9" s="362"/>
      <c r="O9" s="372" t="s">
        <v>436</v>
      </c>
      <c r="P9" s="361"/>
      <c r="Q9" s="361"/>
      <c r="R9" s="361"/>
    </row>
    <row r="10" spans="1:18" ht="12" customHeight="1">
      <c r="A10" s="358" t="s">
        <v>425</v>
      </c>
      <c r="B10" s="75"/>
      <c r="C10" s="359">
        <v>493.9</v>
      </c>
      <c r="D10" s="359">
        <v>542.79999999999995</v>
      </c>
      <c r="E10" s="359">
        <v>734.6</v>
      </c>
      <c r="F10" s="359">
        <v>885.7</v>
      </c>
      <c r="G10" s="359">
        <v>1046.3</v>
      </c>
      <c r="H10" s="359">
        <v>1245</v>
      </c>
      <c r="I10" s="359">
        <v>1553</v>
      </c>
      <c r="J10" s="359">
        <v>1714</v>
      </c>
      <c r="K10" s="359">
        <v>1859</v>
      </c>
      <c r="L10" s="359">
        <v>1690</v>
      </c>
      <c r="M10" s="362"/>
      <c r="O10" s="372" t="s">
        <v>437</v>
      </c>
      <c r="P10" s="361"/>
      <c r="Q10" s="361"/>
      <c r="R10" s="361"/>
    </row>
    <row r="11" spans="1:18" ht="12" customHeight="1">
      <c r="A11" s="358" t="s">
        <v>447</v>
      </c>
      <c r="B11" s="75"/>
      <c r="C11" s="362">
        <v>73.3</v>
      </c>
      <c r="D11" s="362">
        <v>114.9</v>
      </c>
      <c r="E11" s="362">
        <v>140.4</v>
      </c>
      <c r="F11" s="362">
        <v>193.9</v>
      </c>
      <c r="G11" s="362">
        <v>268.7</v>
      </c>
      <c r="H11" s="362">
        <v>334.7</v>
      </c>
      <c r="I11" s="362">
        <v>391</v>
      </c>
      <c r="J11" s="362">
        <v>397</v>
      </c>
      <c r="K11" s="362">
        <v>731</v>
      </c>
      <c r="L11" s="362">
        <v>652</v>
      </c>
      <c r="M11" s="362"/>
      <c r="O11" s="372" t="s">
        <v>448</v>
      </c>
      <c r="P11" s="361"/>
      <c r="Q11" s="361"/>
      <c r="R11" s="361"/>
    </row>
    <row r="12" spans="1:18" ht="12" customHeight="1">
      <c r="A12" s="358" t="s">
        <v>463</v>
      </c>
      <c r="B12" s="75"/>
      <c r="C12" s="362" t="s">
        <v>78</v>
      </c>
      <c r="D12" s="362" t="s">
        <v>78</v>
      </c>
      <c r="E12" s="362" t="s">
        <v>78</v>
      </c>
      <c r="F12" s="362" t="s">
        <v>78</v>
      </c>
      <c r="G12" s="362" t="s">
        <v>78</v>
      </c>
      <c r="H12" s="362" t="s">
        <v>78</v>
      </c>
      <c r="I12" s="362" t="s">
        <v>78</v>
      </c>
      <c r="J12" s="362" t="s">
        <v>78</v>
      </c>
      <c r="K12" s="362" t="s">
        <v>78</v>
      </c>
      <c r="L12" s="362" t="s">
        <v>78</v>
      </c>
      <c r="M12" s="362"/>
      <c r="O12" s="372" t="s">
        <v>464</v>
      </c>
      <c r="P12" s="361"/>
      <c r="Q12" s="361"/>
      <c r="R12" s="361"/>
    </row>
    <row r="13" spans="1:18" ht="12" customHeight="1">
      <c r="A13" s="358" t="s">
        <v>468</v>
      </c>
      <c r="C13" s="362">
        <v>27.4</v>
      </c>
      <c r="D13" s="362">
        <v>30</v>
      </c>
      <c r="E13" s="362">
        <v>45.9</v>
      </c>
      <c r="F13" s="362">
        <v>58.2</v>
      </c>
      <c r="G13" s="362">
        <v>86</v>
      </c>
      <c r="H13" s="362">
        <v>160</v>
      </c>
      <c r="I13" s="362">
        <v>423</v>
      </c>
      <c r="J13" s="362">
        <v>244</v>
      </c>
      <c r="K13" s="362">
        <v>354</v>
      </c>
      <c r="L13" s="362">
        <v>469</v>
      </c>
      <c r="M13" s="362"/>
      <c r="O13" s="366" t="s">
        <v>469</v>
      </c>
      <c r="P13" s="361"/>
      <c r="Q13" s="361"/>
      <c r="R13" s="361"/>
    </row>
    <row r="14" spans="1:18" s="96" customFormat="1" ht="18" customHeight="1">
      <c r="A14" s="357" t="s">
        <v>204</v>
      </c>
      <c r="C14" s="362">
        <v>588.59999999999991</v>
      </c>
      <c r="D14" s="362">
        <v>800.50000000000011</v>
      </c>
      <c r="E14" s="414">
        <v>897.30000000000007</v>
      </c>
      <c r="F14" s="414">
        <v>1171.1000000000001</v>
      </c>
      <c r="G14" s="414">
        <v>1432.4</v>
      </c>
      <c r="H14" s="414">
        <v>1766.1</v>
      </c>
      <c r="I14" s="414">
        <v>1960</v>
      </c>
      <c r="J14" s="414">
        <v>2210</v>
      </c>
      <c r="K14" s="414">
        <v>2714</v>
      </c>
      <c r="L14" s="414">
        <v>3770</v>
      </c>
      <c r="M14" s="415"/>
      <c r="O14" s="367" t="s">
        <v>107</v>
      </c>
      <c r="P14" s="77"/>
      <c r="Q14" s="77"/>
      <c r="R14" s="77"/>
    </row>
    <row r="15" spans="1:18" ht="12" customHeight="1">
      <c r="A15" s="358" t="s">
        <v>426</v>
      </c>
      <c r="C15" s="362">
        <v>515.79999999999995</v>
      </c>
      <c r="D15" s="362">
        <v>722.40000000000009</v>
      </c>
      <c r="E15" s="414">
        <v>797.7</v>
      </c>
      <c r="F15" s="414">
        <v>1013.3000000000001</v>
      </c>
      <c r="G15" s="414">
        <v>1193.7</v>
      </c>
      <c r="H15" s="414">
        <v>1460.1</v>
      </c>
      <c r="I15" s="414">
        <v>1657</v>
      </c>
      <c r="J15" s="414">
        <v>1744</v>
      </c>
      <c r="K15" s="414">
        <v>2108</v>
      </c>
      <c r="L15" s="414">
        <v>2708</v>
      </c>
      <c r="M15" s="416"/>
      <c r="O15" s="366" t="s">
        <v>438</v>
      </c>
      <c r="P15" s="82"/>
      <c r="Q15" s="82"/>
      <c r="R15" s="82"/>
    </row>
    <row r="16" spans="1:18" s="222" customFormat="1" ht="12" customHeight="1">
      <c r="A16" s="358" t="s">
        <v>427</v>
      </c>
      <c r="C16" s="359">
        <v>219.3</v>
      </c>
      <c r="D16" s="359">
        <v>387.8</v>
      </c>
      <c r="E16" s="359">
        <v>431.5</v>
      </c>
      <c r="F16" s="359">
        <v>465.2</v>
      </c>
      <c r="G16" s="359">
        <v>501.6</v>
      </c>
      <c r="H16" s="359">
        <v>603</v>
      </c>
      <c r="I16" s="359">
        <v>692</v>
      </c>
      <c r="J16" s="359">
        <v>759</v>
      </c>
      <c r="K16" s="359">
        <v>968</v>
      </c>
      <c r="L16" s="359">
        <v>1227</v>
      </c>
      <c r="M16" s="362"/>
      <c r="O16" s="366" t="s">
        <v>439</v>
      </c>
      <c r="P16" s="360"/>
      <c r="Q16" s="360"/>
      <c r="R16" s="360"/>
    </row>
    <row r="17" spans="1:18" ht="12" customHeight="1">
      <c r="A17" s="358" t="s">
        <v>428</v>
      </c>
      <c r="C17" s="359">
        <v>130.1</v>
      </c>
      <c r="D17" s="359">
        <v>112.9</v>
      </c>
      <c r="E17" s="359">
        <v>102.2</v>
      </c>
      <c r="F17" s="359">
        <v>219.3</v>
      </c>
      <c r="G17" s="359">
        <v>304.60000000000002</v>
      </c>
      <c r="H17" s="359">
        <v>416.6</v>
      </c>
      <c r="I17" s="359">
        <v>381</v>
      </c>
      <c r="J17" s="359">
        <v>436</v>
      </c>
      <c r="K17" s="359">
        <v>475</v>
      </c>
      <c r="L17" s="359">
        <v>739</v>
      </c>
      <c r="M17" s="362"/>
      <c r="O17" s="366" t="s">
        <v>440</v>
      </c>
      <c r="P17" s="361"/>
      <c r="Q17" s="361"/>
      <c r="R17" s="361"/>
    </row>
    <row r="18" spans="1:18" ht="12" customHeight="1">
      <c r="A18" s="358" t="s">
        <v>429</v>
      </c>
      <c r="C18" s="362">
        <v>33.1</v>
      </c>
      <c r="D18" s="362">
        <v>59.7</v>
      </c>
      <c r="E18" s="362">
        <v>66</v>
      </c>
      <c r="F18" s="362">
        <v>68.2</v>
      </c>
      <c r="G18" s="362">
        <v>94.2</v>
      </c>
      <c r="H18" s="362">
        <v>102</v>
      </c>
      <c r="I18" s="362">
        <v>97</v>
      </c>
      <c r="J18" s="362">
        <v>62</v>
      </c>
      <c r="K18" s="362">
        <v>88</v>
      </c>
      <c r="L18" s="362">
        <v>86</v>
      </c>
      <c r="M18" s="362"/>
      <c r="O18" s="366" t="s">
        <v>441</v>
      </c>
      <c r="P18" s="361"/>
      <c r="Q18" s="361"/>
      <c r="R18" s="361"/>
    </row>
    <row r="19" spans="1:18" ht="12" customHeight="1">
      <c r="A19" s="358" t="s">
        <v>430</v>
      </c>
      <c r="C19" s="362">
        <v>133.30000000000001</v>
      </c>
      <c r="D19" s="362">
        <v>162</v>
      </c>
      <c r="E19" s="362">
        <v>198</v>
      </c>
      <c r="F19" s="362">
        <v>260.60000000000002</v>
      </c>
      <c r="G19" s="362">
        <v>293.3</v>
      </c>
      <c r="H19" s="362">
        <v>338.5</v>
      </c>
      <c r="I19" s="362">
        <v>486</v>
      </c>
      <c r="J19" s="362">
        <v>488</v>
      </c>
      <c r="K19" s="362">
        <v>578</v>
      </c>
      <c r="L19" s="362">
        <v>656</v>
      </c>
      <c r="M19" s="362"/>
      <c r="O19" s="366" t="s">
        <v>442</v>
      </c>
      <c r="P19" s="361"/>
      <c r="Q19" s="361"/>
      <c r="R19" s="361"/>
    </row>
    <row r="20" spans="1:18" ht="12" customHeight="1">
      <c r="A20" s="358" t="s">
        <v>470</v>
      </c>
      <c r="C20" s="362">
        <v>0</v>
      </c>
      <c r="D20" s="362">
        <v>0</v>
      </c>
      <c r="E20" s="362">
        <v>0</v>
      </c>
      <c r="F20" s="362">
        <v>0</v>
      </c>
      <c r="G20" s="362">
        <v>0</v>
      </c>
      <c r="H20" s="362">
        <v>0</v>
      </c>
      <c r="I20" s="362">
        <v>0</v>
      </c>
      <c r="J20" s="362">
        <v>0</v>
      </c>
      <c r="K20" s="362">
        <v>0</v>
      </c>
      <c r="L20" s="362">
        <v>0</v>
      </c>
      <c r="M20" s="362"/>
      <c r="O20" s="366" t="s">
        <v>151</v>
      </c>
      <c r="P20" s="361"/>
      <c r="Q20" s="361"/>
      <c r="R20" s="361"/>
    </row>
    <row r="21" spans="1:18" ht="12" customHeight="1">
      <c r="A21" s="358" t="s">
        <v>431</v>
      </c>
      <c r="C21" s="362">
        <v>60.4</v>
      </c>
      <c r="D21" s="362">
        <v>73.900000000000006</v>
      </c>
      <c r="E21" s="362">
        <v>89.4</v>
      </c>
      <c r="F21" s="362">
        <v>155.4</v>
      </c>
      <c r="G21" s="362">
        <v>238.7</v>
      </c>
      <c r="H21" s="362">
        <v>306</v>
      </c>
      <c r="I21" s="362">
        <v>302</v>
      </c>
      <c r="J21" s="362">
        <v>466</v>
      </c>
      <c r="K21" s="362">
        <v>606</v>
      </c>
      <c r="L21" s="362">
        <v>1041</v>
      </c>
      <c r="M21" s="362"/>
      <c r="O21" s="366" t="s">
        <v>443</v>
      </c>
      <c r="P21" s="361"/>
      <c r="Q21" s="361"/>
      <c r="R21" s="361"/>
    </row>
    <row r="22" spans="1:18" ht="12" customHeight="1">
      <c r="A22" s="358" t="s">
        <v>432</v>
      </c>
      <c r="C22" s="362" t="s">
        <v>78</v>
      </c>
      <c r="D22" s="362" t="s">
        <v>78</v>
      </c>
      <c r="E22" s="362" t="s">
        <v>78</v>
      </c>
      <c r="F22" s="362" t="s">
        <v>78</v>
      </c>
      <c r="G22" s="362" t="s">
        <v>78</v>
      </c>
      <c r="H22" s="362" t="s">
        <v>78</v>
      </c>
      <c r="I22" s="362" t="s">
        <v>78</v>
      </c>
      <c r="J22" s="362" t="s">
        <v>78</v>
      </c>
      <c r="K22" s="362" t="s">
        <v>78</v>
      </c>
      <c r="L22" s="362" t="s">
        <v>78</v>
      </c>
      <c r="M22" s="417"/>
      <c r="O22" s="366" t="s">
        <v>444</v>
      </c>
      <c r="P22" s="361"/>
      <c r="Q22" s="361"/>
      <c r="R22" s="361"/>
    </row>
    <row r="23" spans="1:18" ht="12" customHeight="1">
      <c r="A23" s="358" t="s">
        <v>433</v>
      </c>
      <c r="C23" s="362" t="s">
        <v>78</v>
      </c>
      <c r="D23" s="362" t="s">
        <v>78</v>
      </c>
      <c r="E23" s="362" t="s">
        <v>78</v>
      </c>
      <c r="F23" s="362" t="s">
        <v>78</v>
      </c>
      <c r="G23" s="362" t="s">
        <v>78</v>
      </c>
      <c r="H23" s="362" t="s">
        <v>78</v>
      </c>
      <c r="I23" s="362" t="s">
        <v>78</v>
      </c>
      <c r="J23" s="362" t="s">
        <v>78</v>
      </c>
      <c r="K23" s="362" t="s">
        <v>78</v>
      </c>
      <c r="L23" s="362" t="s">
        <v>78</v>
      </c>
      <c r="M23" s="222"/>
      <c r="O23" s="366" t="s">
        <v>445</v>
      </c>
      <c r="P23" s="361"/>
      <c r="Q23" s="361"/>
      <c r="R23" s="361"/>
    </row>
    <row r="24" spans="1:18" ht="12" customHeight="1">
      <c r="A24" s="358" t="s">
        <v>434</v>
      </c>
      <c r="C24" s="362" t="s">
        <v>78</v>
      </c>
      <c r="D24" s="362" t="s">
        <v>78</v>
      </c>
      <c r="E24" s="362" t="s">
        <v>78</v>
      </c>
      <c r="F24" s="362" t="s">
        <v>78</v>
      </c>
      <c r="G24" s="362" t="s">
        <v>78</v>
      </c>
      <c r="H24" s="362" t="s">
        <v>78</v>
      </c>
      <c r="I24" s="362" t="s">
        <v>78</v>
      </c>
      <c r="J24" s="362" t="s">
        <v>78</v>
      </c>
      <c r="K24" s="362" t="s">
        <v>78</v>
      </c>
      <c r="L24" s="362" t="s">
        <v>78</v>
      </c>
      <c r="M24" s="222"/>
      <c r="O24" s="366" t="s">
        <v>151</v>
      </c>
      <c r="P24" s="361"/>
      <c r="Q24" s="361"/>
      <c r="R24" s="361"/>
    </row>
    <row r="25" spans="1:18" s="363" customFormat="1" ht="12" customHeight="1">
      <c r="A25" s="358" t="s">
        <v>471</v>
      </c>
      <c r="C25" s="362">
        <v>12.4</v>
      </c>
      <c r="D25" s="362">
        <v>4.2</v>
      </c>
      <c r="E25" s="362">
        <v>10.199999999999999</v>
      </c>
      <c r="F25" s="362">
        <v>2.4</v>
      </c>
      <c r="G25" s="362">
        <v>0</v>
      </c>
      <c r="H25" s="362">
        <v>0</v>
      </c>
      <c r="I25" s="362">
        <v>1</v>
      </c>
      <c r="J25" s="362">
        <v>0</v>
      </c>
      <c r="K25" s="362">
        <v>0</v>
      </c>
      <c r="L25" s="362">
        <v>0</v>
      </c>
      <c r="M25" s="359"/>
      <c r="O25" s="366" t="s">
        <v>446</v>
      </c>
      <c r="P25" s="364"/>
      <c r="Q25" s="364"/>
      <c r="R25" s="364"/>
    </row>
    <row r="26" spans="1:18" s="83" customFormat="1" ht="18" customHeight="1">
      <c r="A26" s="357" t="s">
        <v>77</v>
      </c>
      <c r="C26" s="362" t="s">
        <v>78</v>
      </c>
      <c r="D26" s="362" t="s">
        <v>78</v>
      </c>
      <c r="E26" s="362" t="s">
        <v>78</v>
      </c>
      <c r="F26" s="362" t="s">
        <v>78</v>
      </c>
      <c r="G26" s="362" t="s">
        <v>78</v>
      </c>
      <c r="H26" s="362" t="s">
        <v>78</v>
      </c>
      <c r="I26" s="362" t="s">
        <v>78</v>
      </c>
      <c r="J26" s="362" t="s">
        <v>78</v>
      </c>
      <c r="K26" s="362" t="s">
        <v>78</v>
      </c>
      <c r="L26" s="362" t="s">
        <v>78</v>
      </c>
      <c r="M26" s="418"/>
      <c r="N26" s="86"/>
      <c r="O26" s="367" t="s">
        <v>108</v>
      </c>
      <c r="P26" s="84"/>
      <c r="Q26" s="84"/>
      <c r="R26" s="84"/>
    </row>
    <row r="27" spans="1:18" s="83" customFormat="1" ht="12" customHeight="1">
      <c r="A27" s="357" t="s">
        <v>435</v>
      </c>
      <c r="C27" s="362">
        <v>6.0000000000001137</v>
      </c>
      <c r="D27" s="362">
        <v>-112.80000000000007</v>
      </c>
      <c r="E27" s="362">
        <v>23.599999999999909</v>
      </c>
      <c r="F27" s="362">
        <v>-33.300000000000182</v>
      </c>
      <c r="G27" s="362">
        <v>-31.400000000000091</v>
      </c>
      <c r="H27" s="362">
        <v>-26.099999999999909</v>
      </c>
      <c r="I27" s="362">
        <v>407</v>
      </c>
      <c r="J27" s="362">
        <v>145</v>
      </c>
      <c r="K27" s="362">
        <v>221</v>
      </c>
      <c r="L27" s="362">
        <v>-959</v>
      </c>
      <c r="M27" s="418"/>
      <c r="N27" s="86"/>
      <c r="O27" s="367" t="s">
        <v>109</v>
      </c>
      <c r="P27" s="84"/>
      <c r="Q27" s="84"/>
      <c r="R27" s="84"/>
    </row>
    <row r="28" spans="1:18" s="83" customFormat="1" ht="12" customHeight="1">
      <c r="A28" s="358" t="s">
        <v>472</v>
      </c>
      <c r="C28" s="362" t="s">
        <v>78</v>
      </c>
      <c r="D28" s="362" t="s">
        <v>78</v>
      </c>
      <c r="E28" s="362" t="s">
        <v>78</v>
      </c>
      <c r="F28" s="362" t="s">
        <v>78</v>
      </c>
      <c r="G28" s="362" t="s">
        <v>78</v>
      </c>
      <c r="H28" s="362" t="s">
        <v>78</v>
      </c>
      <c r="I28" s="362" t="s">
        <v>78</v>
      </c>
      <c r="J28" s="362" t="s">
        <v>78</v>
      </c>
      <c r="K28" s="362" t="s">
        <v>78</v>
      </c>
      <c r="L28" s="362" t="s">
        <v>78</v>
      </c>
      <c r="M28" s="418"/>
      <c r="N28" s="86"/>
      <c r="O28" s="366" t="s">
        <v>473</v>
      </c>
      <c r="P28" s="84"/>
      <c r="Q28" s="84"/>
      <c r="R28" s="84"/>
    </row>
    <row r="29" spans="1:18" s="83" customFormat="1" ht="12" hidden="1" customHeight="1">
      <c r="A29" s="358" t="s">
        <v>474</v>
      </c>
      <c r="C29" s="79" t="s">
        <v>78</v>
      </c>
      <c r="D29" s="79" t="s">
        <v>78</v>
      </c>
      <c r="E29" s="79" t="s">
        <v>78</v>
      </c>
      <c r="F29" s="79" t="s">
        <v>78</v>
      </c>
      <c r="G29" s="79" t="s">
        <v>78</v>
      </c>
      <c r="H29" s="79" t="s">
        <v>78</v>
      </c>
      <c r="I29" s="79" t="s">
        <v>78</v>
      </c>
      <c r="J29" s="79" t="s">
        <v>78</v>
      </c>
      <c r="K29" s="79" t="s">
        <v>78</v>
      </c>
      <c r="L29" s="79" t="s">
        <v>78</v>
      </c>
      <c r="M29" s="85"/>
      <c r="N29" s="86"/>
      <c r="O29" s="366" t="s">
        <v>475</v>
      </c>
      <c r="P29" s="84"/>
      <c r="Q29" s="84"/>
      <c r="R29" s="84"/>
    </row>
    <row r="30" spans="1:18" s="83" customFormat="1" ht="12" hidden="1" customHeight="1">
      <c r="A30" s="358" t="s">
        <v>476</v>
      </c>
      <c r="C30" s="79" t="s">
        <v>78</v>
      </c>
      <c r="D30" s="79" t="s">
        <v>78</v>
      </c>
      <c r="E30" s="79" t="s">
        <v>78</v>
      </c>
      <c r="F30" s="79" t="s">
        <v>78</v>
      </c>
      <c r="G30" s="79" t="s">
        <v>78</v>
      </c>
      <c r="H30" s="79" t="s">
        <v>78</v>
      </c>
      <c r="I30" s="79" t="s">
        <v>78</v>
      </c>
      <c r="J30" s="79" t="s">
        <v>78</v>
      </c>
      <c r="K30" s="79" t="s">
        <v>78</v>
      </c>
      <c r="L30" s="79" t="s">
        <v>78</v>
      </c>
      <c r="M30" s="85"/>
      <c r="N30" s="86"/>
      <c r="O30" s="366" t="s">
        <v>477</v>
      </c>
      <c r="P30" s="84"/>
      <c r="Q30" s="84"/>
      <c r="R30" s="84"/>
    </row>
    <row r="31" spans="1:18" s="83" customFormat="1" ht="12" hidden="1" customHeight="1">
      <c r="A31" s="358" t="s">
        <v>478</v>
      </c>
      <c r="C31" s="79" t="s">
        <v>78</v>
      </c>
      <c r="D31" s="79" t="s">
        <v>78</v>
      </c>
      <c r="E31" s="79" t="s">
        <v>78</v>
      </c>
      <c r="F31" s="79" t="s">
        <v>78</v>
      </c>
      <c r="G31" s="79" t="s">
        <v>78</v>
      </c>
      <c r="H31" s="79" t="s">
        <v>78</v>
      </c>
      <c r="I31" s="79" t="s">
        <v>78</v>
      </c>
      <c r="J31" s="79" t="s">
        <v>78</v>
      </c>
      <c r="K31" s="79" t="s">
        <v>78</v>
      </c>
      <c r="L31" s="79" t="s">
        <v>78</v>
      </c>
      <c r="M31" s="85"/>
      <c r="N31" s="86"/>
      <c r="O31" s="366" t="s">
        <v>151</v>
      </c>
      <c r="P31" s="84"/>
      <c r="Q31" s="84"/>
      <c r="R31" s="84"/>
    </row>
    <row r="32" spans="1:18" ht="12" customHeight="1">
      <c r="A32" s="87"/>
      <c r="B32" s="88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176"/>
      <c r="N32" s="65"/>
      <c r="O32" s="177"/>
      <c r="P32" s="180"/>
      <c r="Q32" s="77"/>
      <c r="R32" s="77"/>
    </row>
    <row r="33" spans="1:18" ht="12" customHeight="1">
      <c r="A33" s="74"/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90"/>
      <c r="O33" s="377"/>
      <c r="P33" s="77"/>
      <c r="Q33" s="77"/>
      <c r="R33" s="77"/>
    </row>
    <row r="34" spans="1:18" ht="12" customHeight="1">
      <c r="A34" s="220" t="s">
        <v>251</v>
      </c>
      <c r="B34" s="75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81"/>
    </row>
    <row r="35" spans="1:18" ht="12" customHeight="1">
      <c r="A35" s="74" t="s">
        <v>45</v>
      </c>
      <c r="B35" s="75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81"/>
    </row>
    <row r="36" spans="1:18" ht="12" customHeight="1">
      <c r="A36" s="74" t="s">
        <v>97</v>
      </c>
      <c r="B36" s="75"/>
      <c r="C36" s="92"/>
      <c r="D36" s="92"/>
      <c r="E36" s="92"/>
      <c r="F36" s="92"/>
      <c r="G36" s="92"/>
      <c r="H36" s="92"/>
      <c r="I36" s="92"/>
      <c r="J36" s="92"/>
      <c r="K36" s="92"/>
      <c r="L36" s="92"/>
    </row>
    <row r="37" spans="1:18" ht="12" customHeight="1">
      <c r="B37" s="75"/>
      <c r="C37" s="92"/>
      <c r="D37" s="92"/>
      <c r="E37" s="92"/>
      <c r="F37" s="92"/>
      <c r="G37" s="92"/>
      <c r="H37" s="92"/>
      <c r="I37" s="92"/>
      <c r="J37" s="92"/>
      <c r="K37" s="92"/>
      <c r="L37" s="92"/>
    </row>
    <row r="38" spans="1:18" ht="12" customHeight="1">
      <c r="A38" s="12" t="s">
        <v>246</v>
      </c>
    </row>
    <row r="39" spans="1:18" ht="12" customHeight="1">
      <c r="A39" s="12" t="s">
        <v>149</v>
      </c>
    </row>
    <row r="40" spans="1:18" ht="12" customHeight="1">
      <c r="A40" s="12" t="s">
        <v>247</v>
      </c>
    </row>
  </sheetData>
  <phoneticPr fontId="5" type="noConversion"/>
  <pageMargins left="0" right="0" top="0.5" bottom="0" header="0" footer="0"/>
  <pageSetup scale="76" orientation="landscape" r:id="rId1"/>
  <headerFooter alignWithMargins="0">
    <oddHeader>&amp;R&amp;F  &amp;A  &amp;D  &amp;T</oddHeader>
    <oddFooter>&amp;R&amp;A  &amp;F  &amp;D   &amp;T  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showGridLines="0" workbookViewId="0">
      <selection activeCell="A22" sqref="A22"/>
    </sheetView>
  </sheetViews>
  <sheetFormatPr defaultRowHeight="12" customHeight="1"/>
  <cols>
    <col min="1" max="1" width="14.5703125" customWidth="1"/>
    <col min="2" max="2" width="24.5703125" customWidth="1"/>
    <col min="3" max="13" width="6.42578125" customWidth="1"/>
    <col min="14" max="15" width="2.140625" customWidth="1"/>
    <col min="16" max="16" width="39.140625" style="373" customWidth="1"/>
  </cols>
  <sheetData>
    <row r="1" spans="1:16" ht="12" customHeight="1">
      <c r="A1" s="292">
        <v>10</v>
      </c>
      <c r="B1" s="320"/>
      <c r="C1" s="321"/>
      <c r="D1" s="321"/>
      <c r="E1" s="321"/>
      <c r="F1" s="322"/>
      <c r="G1" s="322"/>
      <c r="H1" s="322"/>
      <c r="I1" s="322"/>
      <c r="J1" s="322"/>
      <c r="K1" s="322"/>
      <c r="L1" s="322"/>
      <c r="M1" s="322"/>
      <c r="N1" s="321"/>
      <c r="O1" s="321"/>
      <c r="P1" s="323">
        <f>+A1</f>
        <v>10</v>
      </c>
    </row>
    <row r="2" spans="1:16" ht="12" customHeight="1">
      <c r="A2" s="235" t="s">
        <v>55</v>
      </c>
      <c r="B2" s="320"/>
      <c r="C2" s="324"/>
      <c r="D2" s="324"/>
      <c r="E2" s="324"/>
      <c r="F2" s="325"/>
      <c r="G2" s="325"/>
      <c r="H2" s="325"/>
      <c r="I2" s="325"/>
      <c r="J2" s="325"/>
      <c r="K2" s="325"/>
      <c r="L2" s="325"/>
      <c r="M2" s="325"/>
      <c r="N2" s="321"/>
      <c r="O2" s="321"/>
      <c r="P2" s="121" t="str">
        <f>+A2</f>
        <v>SURINAME</v>
      </c>
    </row>
    <row r="3" spans="1:16" ht="12" customHeight="1">
      <c r="A3" s="326" t="s">
        <v>395</v>
      </c>
      <c r="B3" s="320"/>
      <c r="C3" s="324"/>
      <c r="D3" s="324"/>
      <c r="E3" s="321"/>
      <c r="F3" s="325"/>
      <c r="G3" s="325"/>
      <c r="H3" s="325"/>
      <c r="I3" s="325"/>
      <c r="J3" s="325"/>
      <c r="K3" s="325"/>
      <c r="L3" s="325"/>
      <c r="M3" s="325"/>
      <c r="N3" s="321"/>
      <c r="O3" s="321"/>
      <c r="P3" s="327" t="s">
        <v>396</v>
      </c>
    </row>
    <row r="4" spans="1:16" ht="12" customHeight="1">
      <c r="A4" s="174" t="s">
        <v>320</v>
      </c>
      <c r="B4" s="64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O4" s="328"/>
      <c r="P4" s="38" t="s">
        <v>166</v>
      </c>
    </row>
    <row r="5" spans="1:16" ht="12" customHeight="1">
      <c r="A5" s="329"/>
      <c r="B5" s="330"/>
      <c r="C5" s="331"/>
      <c r="D5" s="331"/>
      <c r="E5" s="332"/>
      <c r="F5" s="181"/>
      <c r="G5" s="181"/>
      <c r="H5" s="181"/>
      <c r="I5" s="181"/>
      <c r="J5" s="181"/>
      <c r="K5" s="181"/>
      <c r="L5" s="181"/>
      <c r="M5" s="181"/>
      <c r="N5" s="332"/>
      <c r="O5" s="333"/>
      <c r="P5" s="329"/>
    </row>
    <row r="6" spans="1:16" ht="12" customHeight="1">
      <c r="A6" s="409"/>
      <c r="B6" s="410"/>
      <c r="C6" s="335">
        <v>2000</v>
      </c>
      <c r="D6" s="335">
        <v>2001</v>
      </c>
      <c r="E6" s="335">
        <v>2002</v>
      </c>
      <c r="F6" s="336">
        <v>2003</v>
      </c>
      <c r="G6" s="336">
        <v>2004</v>
      </c>
      <c r="H6" s="336">
        <v>2005</v>
      </c>
      <c r="I6" s="336">
        <v>2006</v>
      </c>
      <c r="J6" s="336">
        <v>2007</v>
      </c>
      <c r="K6" s="336">
        <v>2008</v>
      </c>
      <c r="L6" s="336">
        <v>2009</v>
      </c>
      <c r="M6" s="336">
        <v>2010</v>
      </c>
      <c r="N6" s="337" t="s">
        <v>9</v>
      </c>
      <c r="O6" s="334"/>
      <c r="P6" s="338"/>
    </row>
    <row r="7" spans="1:16" ht="12" customHeight="1">
      <c r="A7" s="339"/>
      <c r="B7" s="320"/>
      <c r="C7" s="340"/>
      <c r="D7" s="341"/>
      <c r="E7" s="342"/>
      <c r="F7" s="343"/>
      <c r="G7" s="343"/>
      <c r="H7" s="343"/>
      <c r="I7" s="343"/>
      <c r="J7" s="343"/>
      <c r="K7" s="343"/>
      <c r="L7" s="343"/>
      <c r="M7" s="343"/>
      <c r="N7" s="344"/>
      <c r="O7" s="344"/>
      <c r="P7" s="345"/>
    </row>
    <row r="8" spans="1:16" ht="12" customHeight="1">
      <c r="A8" s="391" t="s">
        <v>397</v>
      </c>
      <c r="B8" s="320"/>
      <c r="C8" s="368">
        <v>227.05744099999998</v>
      </c>
      <c r="D8" s="368">
        <v>478.24051699999995</v>
      </c>
      <c r="E8" s="368">
        <v>524.12845700000003</v>
      </c>
      <c r="F8" s="368">
        <v>712.32314300000007</v>
      </c>
      <c r="G8" s="368">
        <v>968.18250226999999</v>
      </c>
      <c r="H8" s="368">
        <v>1002.1487124099999</v>
      </c>
      <c r="I8" s="368">
        <v>1217.1180860599998</v>
      </c>
      <c r="J8" s="368">
        <v>1521.11015174</v>
      </c>
      <c r="K8" s="368">
        <v>1627.296936</v>
      </c>
      <c r="L8" s="368">
        <v>1832.87638075</v>
      </c>
      <c r="M8" s="368">
        <v>1690</v>
      </c>
      <c r="N8" s="320"/>
      <c r="O8" s="320"/>
      <c r="P8" s="394" t="s">
        <v>398</v>
      </c>
    </row>
    <row r="9" spans="1:16" ht="18" customHeight="1">
      <c r="A9" s="392" t="s">
        <v>399</v>
      </c>
      <c r="B9" s="320"/>
      <c r="C9" s="368">
        <v>112.615617</v>
      </c>
      <c r="D9" s="368">
        <v>231.76791299999999</v>
      </c>
      <c r="E9" s="368">
        <v>234.31983099999999</v>
      </c>
      <c r="F9" s="368">
        <v>310.72297200000003</v>
      </c>
      <c r="G9" s="368">
        <v>535.98465578999992</v>
      </c>
      <c r="H9" s="368">
        <v>538.16526371999998</v>
      </c>
      <c r="I9" s="368">
        <v>601.42228505999992</v>
      </c>
      <c r="J9" s="368">
        <v>767.13211974000001</v>
      </c>
      <c r="K9" s="368">
        <v>835.64246500000002</v>
      </c>
      <c r="L9" s="368">
        <v>965.39115572999992</v>
      </c>
      <c r="M9" s="368">
        <v>827</v>
      </c>
      <c r="N9" s="320"/>
      <c r="O9" s="320"/>
      <c r="P9" s="395" t="s">
        <v>400</v>
      </c>
    </row>
    <row r="10" spans="1:16" ht="12" customHeight="1">
      <c r="A10" s="346" t="s">
        <v>401</v>
      </c>
      <c r="C10" s="368">
        <v>111.957266</v>
      </c>
      <c r="D10" s="368">
        <v>226.316666</v>
      </c>
      <c r="E10" s="368">
        <v>228.585452</v>
      </c>
      <c r="F10" s="368">
        <v>297.59033599999998</v>
      </c>
      <c r="G10" s="368">
        <v>517.31074214000012</v>
      </c>
      <c r="H10" s="368">
        <v>522.59308870000007</v>
      </c>
      <c r="I10" s="368">
        <v>585.35583700000007</v>
      </c>
      <c r="J10" s="368">
        <v>755.15852799999993</v>
      </c>
      <c r="K10" s="368">
        <v>809.7799829999999</v>
      </c>
      <c r="L10" s="368">
        <v>937.94890444999999</v>
      </c>
      <c r="M10" s="368" t="s">
        <v>78</v>
      </c>
      <c r="N10" s="320"/>
      <c r="O10" s="320"/>
      <c r="P10" s="369" t="s">
        <v>402</v>
      </c>
    </row>
    <row r="11" spans="1:16" ht="12" customHeight="1">
      <c r="A11" s="346" t="s">
        <v>403</v>
      </c>
      <c r="C11" s="368">
        <v>53.551963000000001</v>
      </c>
      <c r="D11" s="368">
        <v>61.241219999999998</v>
      </c>
      <c r="E11" s="368">
        <v>116.411675</v>
      </c>
      <c r="F11" s="368">
        <v>171.62661900000001</v>
      </c>
      <c r="G11" s="368">
        <v>168.136866</v>
      </c>
      <c r="H11" s="368">
        <v>213.92754793</v>
      </c>
      <c r="I11" s="368">
        <v>270.55521800000002</v>
      </c>
      <c r="J11" s="368">
        <v>307.503491</v>
      </c>
      <c r="K11" s="368">
        <v>337.50961599999999</v>
      </c>
      <c r="L11" s="368">
        <v>322.82538536999999</v>
      </c>
      <c r="M11" s="368" t="s">
        <v>78</v>
      </c>
      <c r="N11" s="320"/>
      <c r="O11" s="320"/>
      <c r="P11" s="369" t="s">
        <v>404</v>
      </c>
    </row>
    <row r="12" spans="1:16" ht="12" customHeight="1">
      <c r="A12" s="346" t="s">
        <v>405</v>
      </c>
      <c r="C12" s="368">
        <v>57.860388999999998</v>
      </c>
      <c r="D12" s="368">
        <v>155.28425100000001</v>
      </c>
      <c r="E12" s="368">
        <v>111.045095</v>
      </c>
      <c r="F12" s="368">
        <v>123.938086</v>
      </c>
      <c r="G12" s="368">
        <v>345.62017300000002</v>
      </c>
      <c r="H12" s="368">
        <v>305.49005399999999</v>
      </c>
      <c r="I12" s="368">
        <v>305.47502400000002</v>
      </c>
      <c r="J12" s="368">
        <v>439.58031899999997</v>
      </c>
      <c r="K12" s="368">
        <v>463.97591599999998</v>
      </c>
      <c r="L12" s="368">
        <v>608.56934163999995</v>
      </c>
      <c r="M12" s="368" t="s">
        <v>78</v>
      </c>
      <c r="N12" s="320"/>
      <c r="O12" s="320"/>
      <c r="P12" s="369" t="s">
        <v>406</v>
      </c>
    </row>
    <row r="13" spans="1:16" ht="12" customHeight="1">
      <c r="A13" s="346" t="s">
        <v>407</v>
      </c>
      <c r="C13" s="368">
        <v>0.54491400000000001</v>
      </c>
      <c r="D13" s="368">
        <v>9.7911950000000001</v>
      </c>
      <c r="E13" s="368">
        <v>1.128682</v>
      </c>
      <c r="F13" s="368">
        <v>2.0256310000000002</v>
      </c>
      <c r="G13" s="368">
        <v>3.5537031400000001</v>
      </c>
      <c r="H13" s="368">
        <v>3.17548677</v>
      </c>
      <c r="I13" s="368">
        <v>9.3255949999999999</v>
      </c>
      <c r="J13" s="368">
        <v>8.0747180000000007</v>
      </c>
      <c r="K13" s="368">
        <v>8.2944510000000005</v>
      </c>
      <c r="L13" s="368">
        <v>6.5541774399999992</v>
      </c>
      <c r="M13" s="368" t="s">
        <v>78</v>
      </c>
      <c r="N13" s="320"/>
      <c r="O13" s="320"/>
      <c r="P13" s="369" t="s">
        <v>408</v>
      </c>
    </row>
    <row r="14" spans="1:16" ht="12" customHeight="1">
      <c r="A14" s="346" t="s">
        <v>409</v>
      </c>
      <c r="C14" s="368">
        <v>7.2667999999999996E-2</v>
      </c>
      <c r="D14" s="368">
        <v>0.227576</v>
      </c>
      <c r="E14" s="368">
        <v>0.24357400000000001</v>
      </c>
      <c r="F14" s="368">
        <v>0.24920300000000001</v>
      </c>
      <c r="G14" s="368">
        <v>0.37894106999999999</v>
      </c>
      <c r="H14" s="368">
        <v>0.192972</v>
      </c>
      <c r="I14" s="368">
        <v>0.70943400000000001</v>
      </c>
      <c r="J14" s="368">
        <v>0.64528700000000005</v>
      </c>
      <c r="K14" s="368">
        <v>0.47729300000000002</v>
      </c>
      <c r="L14" s="368">
        <v>0.26722937000000002</v>
      </c>
      <c r="M14" s="368" t="s">
        <v>78</v>
      </c>
      <c r="N14" s="320"/>
      <c r="O14" s="320"/>
      <c r="P14" s="369" t="s">
        <v>410</v>
      </c>
    </row>
    <row r="15" spans="1:16" ht="12" customHeight="1">
      <c r="A15" s="346" t="s">
        <v>411</v>
      </c>
      <c r="C15" s="368">
        <v>0.58568299999999995</v>
      </c>
      <c r="D15" s="368">
        <v>5.2236710000000004</v>
      </c>
      <c r="E15" s="368">
        <v>5.4908049999999999</v>
      </c>
      <c r="F15" s="368">
        <v>12.883433</v>
      </c>
      <c r="G15" s="368">
        <v>18.29497258</v>
      </c>
      <c r="H15" s="368">
        <v>15.37920302</v>
      </c>
      <c r="I15" s="368">
        <v>15.357014060000001</v>
      </c>
      <c r="J15" s="368">
        <v>11.32830474</v>
      </c>
      <c r="K15" s="368">
        <v>25.385189</v>
      </c>
      <c r="L15" s="368">
        <v>27.175021910000002</v>
      </c>
      <c r="M15" s="368" t="s">
        <v>78</v>
      </c>
      <c r="N15" s="320"/>
      <c r="O15" s="320"/>
      <c r="P15" s="369" t="s">
        <v>412</v>
      </c>
    </row>
    <row r="16" spans="1:16" ht="18" customHeight="1">
      <c r="A16" s="392" t="s">
        <v>413</v>
      </c>
      <c r="C16" s="368">
        <v>114.441824</v>
      </c>
      <c r="D16" s="368">
        <v>246.47260399999999</v>
      </c>
      <c r="E16" s="368">
        <v>289.808626</v>
      </c>
      <c r="F16" s="368">
        <v>401.60017099999999</v>
      </c>
      <c r="G16" s="368">
        <v>432.19784648000001</v>
      </c>
      <c r="H16" s="368">
        <v>463.98344868999999</v>
      </c>
      <c r="I16" s="368">
        <v>615.69580099999996</v>
      </c>
      <c r="J16" s="368">
        <v>753.97803199999998</v>
      </c>
      <c r="K16" s="368">
        <v>791.65447099999994</v>
      </c>
      <c r="L16" s="368">
        <v>867.48522502000003</v>
      </c>
      <c r="M16" s="368">
        <v>863</v>
      </c>
      <c r="N16" s="320"/>
      <c r="O16" s="320"/>
      <c r="P16" s="395" t="s">
        <v>414</v>
      </c>
    </row>
    <row r="17" spans="1:16" ht="12" customHeight="1">
      <c r="A17" s="346" t="s">
        <v>415</v>
      </c>
      <c r="C17" s="368">
        <v>41.841999999999999</v>
      </c>
      <c r="D17" s="368">
        <v>73.722165000000004</v>
      </c>
      <c r="E17" s="368">
        <v>83.029583000000002</v>
      </c>
      <c r="F17" s="368">
        <v>154.83906999999999</v>
      </c>
      <c r="G17" s="368">
        <v>180.50799944000002</v>
      </c>
      <c r="H17" s="368">
        <v>212.18019100000001</v>
      </c>
      <c r="I17" s="368">
        <v>229.12131199999999</v>
      </c>
      <c r="J17" s="368">
        <v>269.54140200000001</v>
      </c>
      <c r="K17" s="368">
        <v>256.12407000000002</v>
      </c>
      <c r="L17" s="368">
        <v>316.64965128999995</v>
      </c>
      <c r="M17" s="368" t="s">
        <v>78</v>
      </c>
      <c r="N17" s="320"/>
      <c r="O17" s="320"/>
      <c r="P17" s="369" t="s">
        <v>416</v>
      </c>
    </row>
    <row r="18" spans="1:16" ht="12" customHeight="1">
      <c r="A18" s="346" t="s">
        <v>417</v>
      </c>
      <c r="C18" s="368">
        <v>9.4262219999999992</v>
      </c>
      <c r="D18" s="368">
        <v>69.426430999999994</v>
      </c>
      <c r="E18" s="368">
        <v>84.182287000000002</v>
      </c>
      <c r="F18" s="368">
        <v>112.51156899999999</v>
      </c>
      <c r="G18" s="368">
        <v>86.121610329999982</v>
      </c>
      <c r="H18" s="368">
        <v>58.608713180000002</v>
      </c>
      <c r="I18" s="368">
        <v>196.43221800000001</v>
      </c>
      <c r="J18" s="368">
        <v>268.57546600000001</v>
      </c>
      <c r="K18" s="368">
        <v>276.04779300000001</v>
      </c>
      <c r="L18" s="368">
        <v>317.78786417000003</v>
      </c>
      <c r="M18" s="368" t="s">
        <v>78</v>
      </c>
      <c r="N18" s="320"/>
      <c r="O18" s="320"/>
      <c r="P18" s="369" t="s">
        <v>418</v>
      </c>
    </row>
    <row r="19" spans="1:16" ht="12" customHeight="1">
      <c r="A19" s="347" t="s">
        <v>419</v>
      </c>
      <c r="C19" s="368">
        <v>63.173602000000002</v>
      </c>
      <c r="D19" s="368">
        <v>103.32400800000001</v>
      </c>
      <c r="E19" s="368">
        <v>122.596756</v>
      </c>
      <c r="F19" s="368">
        <v>134.24953199999999</v>
      </c>
      <c r="G19" s="368">
        <v>165.56823670999998</v>
      </c>
      <c r="H19" s="368">
        <v>193.19454450999999</v>
      </c>
      <c r="I19" s="368">
        <v>190.14227099999999</v>
      </c>
      <c r="J19" s="368">
        <v>215.861164</v>
      </c>
      <c r="K19" s="368">
        <v>259.48260800000003</v>
      </c>
      <c r="L19" s="368">
        <v>233.04770956000004</v>
      </c>
      <c r="M19" s="368" t="s">
        <v>78</v>
      </c>
      <c r="N19" s="320"/>
      <c r="O19" s="320"/>
      <c r="P19" s="370" t="s">
        <v>420</v>
      </c>
    </row>
    <row r="20" spans="1:16" ht="12" customHeight="1">
      <c r="A20" s="347" t="s">
        <v>479</v>
      </c>
      <c r="C20" s="368">
        <v>0</v>
      </c>
      <c r="D20" s="368">
        <v>0</v>
      </c>
      <c r="E20" s="368">
        <v>0</v>
      </c>
      <c r="F20" s="368">
        <v>0</v>
      </c>
      <c r="G20" s="368">
        <v>0</v>
      </c>
      <c r="H20" s="368">
        <v>0</v>
      </c>
      <c r="I20" s="368">
        <v>0</v>
      </c>
      <c r="J20" s="368">
        <v>0</v>
      </c>
      <c r="K20" s="368">
        <v>0</v>
      </c>
      <c r="L20" s="368">
        <v>0</v>
      </c>
      <c r="M20" s="368" t="s">
        <v>78</v>
      </c>
      <c r="N20" s="320"/>
      <c r="O20" s="320"/>
      <c r="P20" s="370" t="s">
        <v>480</v>
      </c>
    </row>
    <row r="21" spans="1:16" ht="12" customHeight="1">
      <c r="A21" s="346" t="s">
        <v>481</v>
      </c>
      <c r="C21" s="368">
        <v>0</v>
      </c>
      <c r="D21" s="368">
        <v>0</v>
      </c>
      <c r="E21" s="368">
        <v>0</v>
      </c>
      <c r="F21" s="368">
        <v>0</v>
      </c>
      <c r="G21" s="368">
        <v>0</v>
      </c>
      <c r="H21" s="368">
        <v>0</v>
      </c>
      <c r="I21" s="368">
        <v>0</v>
      </c>
      <c r="J21" s="368">
        <v>0</v>
      </c>
      <c r="K21" s="368">
        <v>0</v>
      </c>
      <c r="L21" s="368">
        <v>0</v>
      </c>
      <c r="M21" s="368" t="s">
        <v>78</v>
      </c>
      <c r="N21" s="320"/>
      <c r="O21" s="320"/>
      <c r="P21" s="369" t="s">
        <v>482</v>
      </c>
    </row>
    <row r="22" spans="1:16" ht="12" customHeight="1">
      <c r="A22" t="s">
        <v>495</v>
      </c>
      <c r="C22" s="368" t="s">
        <v>78</v>
      </c>
      <c r="D22" s="368" t="s">
        <v>78</v>
      </c>
      <c r="E22" s="368" t="s">
        <v>78</v>
      </c>
      <c r="F22" s="368" t="s">
        <v>78</v>
      </c>
      <c r="G22" s="368" t="s">
        <v>78</v>
      </c>
      <c r="H22" s="368" t="s">
        <v>78</v>
      </c>
      <c r="I22" s="368" t="s">
        <v>78</v>
      </c>
      <c r="J22" s="368" t="s">
        <v>78</v>
      </c>
      <c r="K22" s="368" t="s">
        <v>78</v>
      </c>
      <c r="L22" s="368" t="s">
        <v>78</v>
      </c>
      <c r="M22" s="368" t="s">
        <v>78</v>
      </c>
      <c r="N22" s="320"/>
      <c r="O22" s="320"/>
      <c r="P22" s="370" t="s">
        <v>421</v>
      </c>
    </row>
    <row r="23" spans="1:16" ht="18" customHeight="1">
      <c r="A23" s="393" t="s">
        <v>483</v>
      </c>
      <c r="B23" s="348"/>
      <c r="C23" s="368" t="s">
        <v>78</v>
      </c>
      <c r="D23" s="368" t="s">
        <v>78</v>
      </c>
      <c r="E23" s="368" t="s">
        <v>78</v>
      </c>
      <c r="F23" s="368" t="s">
        <v>78</v>
      </c>
      <c r="G23" s="368" t="s">
        <v>78</v>
      </c>
      <c r="H23" s="368" t="s">
        <v>78</v>
      </c>
      <c r="I23" s="368" t="s">
        <v>78</v>
      </c>
      <c r="J23" s="368" t="s">
        <v>78</v>
      </c>
      <c r="K23" s="368" t="s">
        <v>78</v>
      </c>
      <c r="L23" s="368" t="s">
        <v>78</v>
      </c>
      <c r="M23" s="368" t="s">
        <v>78</v>
      </c>
      <c r="N23" s="348"/>
      <c r="O23" s="348"/>
      <c r="P23" s="396" t="s">
        <v>422</v>
      </c>
    </row>
    <row r="24" spans="1:16" ht="12" customHeight="1">
      <c r="A24" s="330"/>
      <c r="B24" s="330"/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0"/>
      <c r="O24" s="330"/>
      <c r="P24" s="371"/>
    </row>
    <row r="25" spans="1:16" ht="12" customHeight="1">
      <c r="A25" s="320"/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72"/>
    </row>
    <row r="26" spans="1:16" ht="12" customHeight="1">
      <c r="A26" s="349" t="s">
        <v>11</v>
      </c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72"/>
    </row>
    <row r="27" spans="1:16" ht="12" customHeight="1">
      <c r="A27" s="350" t="s">
        <v>45</v>
      </c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72"/>
    </row>
    <row r="28" spans="1:16" ht="12" customHeight="1">
      <c r="A28" s="349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72"/>
    </row>
    <row r="29" spans="1:16" ht="12" customHeight="1">
      <c r="A29" s="374" t="s">
        <v>423</v>
      </c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72"/>
    </row>
    <row r="30" spans="1:16" ht="12" customHeight="1">
      <c r="A30" s="351" t="s">
        <v>149</v>
      </c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72"/>
    </row>
  </sheetData>
  <phoneticPr fontId="5" type="noConversion"/>
  <pageMargins left="0" right="0" top="1" bottom="0" header="0" footer="0"/>
  <pageSetup scale="89" orientation="landscape" r:id="rId1"/>
  <headerFooter alignWithMargins="0">
    <oddHeader>&amp;R&amp;F  &amp;A  &amp;D  &amp;T</oddHeader>
    <oddFooter>&amp;R&amp;A  &amp;F  &amp;D   &amp;T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Index</vt:lpstr>
      <vt:lpstr>Sur_1</vt:lpstr>
      <vt:lpstr>Sur_2</vt:lpstr>
      <vt:lpstr>Sur_3</vt:lpstr>
      <vt:lpstr>Sur_4</vt:lpstr>
      <vt:lpstr>Sur_5</vt:lpstr>
      <vt:lpstr>Sur_6</vt:lpstr>
      <vt:lpstr>Sur_7</vt:lpstr>
      <vt:lpstr>Sur_8</vt:lpstr>
      <vt:lpstr>Sur_9</vt:lpstr>
      <vt:lpstr>Sur_10</vt:lpstr>
      <vt:lpstr>_e1</vt:lpstr>
      <vt:lpstr>Sur_1!Print_Titles</vt:lpstr>
    </vt:vector>
  </TitlesOfParts>
  <Company>Naciones Unidas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SURINAME STATISTICS</dc:title>
  <dc:creator>JAZMIN CHIU</dc:creator>
  <cp:keywords>SURINAME STATISTICS</cp:keywords>
  <cp:lastModifiedBy>Jazmin Chiu</cp:lastModifiedBy>
  <cp:lastPrinted>2011-10-13T15:39:16Z</cp:lastPrinted>
  <dcterms:created xsi:type="dcterms:W3CDTF">2004-06-29T15:16:11Z</dcterms:created>
  <dcterms:modified xsi:type="dcterms:W3CDTF">2011-10-21T15:54:34Z</dcterms:modified>
</cp:coreProperties>
</file>