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2520" yWindow="435" windowWidth="16725" windowHeight="9825" tabRatio="932"/>
  </bookViews>
  <sheets>
    <sheet name="Index" sheetId="24" r:id="rId1"/>
    <sheet name="Bol_1" sheetId="22" r:id="rId2"/>
    <sheet name="Bol_2" sheetId="23" r:id="rId3"/>
    <sheet name="Bol_3" sheetId="1" r:id="rId4"/>
    <sheet name="Bol_4" sheetId="2" r:id="rId5"/>
    <sheet name="Bol_5" sheetId="36" r:id="rId6"/>
    <sheet name="Bol_6" sheetId="37" r:id="rId7"/>
    <sheet name="Bol_7" sheetId="38" r:id="rId8"/>
    <sheet name="Bol_8" sheetId="39" r:id="rId9"/>
    <sheet name="Bol_9" sheetId="7" r:id="rId10"/>
    <sheet name="Bol_10" sheetId="40" r:id="rId11"/>
    <sheet name="Bol_11" sheetId="41" r:id="rId12"/>
    <sheet name="Bol_12" sheetId="10" r:id="rId13"/>
    <sheet name="Bol_13" sheetId="11" r:id="rId14"/>
    <sheet name="Bol_14" sheetId="12" r:id="rId15"/>
    <sheet name="Bol_15" sheetId="42" r:id="rId16"/>
    <sheet name="Bol_16" sheetId="21" r:id="rId17"/>
    <sheet name="Bol_17" sheetId="43" r:id="rId18"/>
  </sheets>
  <definedNames>
    <definedName name="_ec_exp_1991" localSheetId="2">Bol_1!#REF!</definedName>
    <definedName name="_ec_exp_1992" localSheetId="2">Bol_1!#REF!</definedName>
    <definedName name="_ec_exp_1993" localSheetId="2">Bol_1!#REF!</definedName>
    <definedName name="_ec_exp_1994" localSheetId="2">Bol_1!#REF!</definedName>
    <definedName name="_ec_exp_1995" localSheetId="2">Bol_1!#REF!</definedName>
    <definedName name="_ec_exp_1996" localSheetId="2">Bol_1!#REF!</definedName>
    <definedName name="_ec_exp_1997" localSheetId="2">Bol_1!#REF!</definedName>
    <definedName name="_ec_exp_1998" localSheetId="2">Bol_1!#REF!</definedName>
    <definedName name="_ec_exp_1999" localSheetId="2">Bol_1!#REF!</definedName>
    <definedName name="_Fiscal_SPNNF" localSheetId="16">Bol_16!$B$2</definedName>
    <definedName name="_Regression_Int" localSheetId="10" hidden="1">1</definedName>
    <definedName name="_Regression_Int" localSheetId="11" hidden="1">1</definedName>
    <definedName name="_Regression_Int" localSheetId="14" hidden="1">1</definedName>
    <definedName name="_Regression_Int" localSheetId="15" hidden="1">1</definedName>
    <definedName name="_Regression_Int" localSheetId="16" hidden="1">1</definedName>
    <definedName name="_Regression_Int" localSheetId="3" hidden="1">1</definedName>
    <definedName name="_Regression_Int" localSheetId="4" hidden="1">1</definedName>
    <definedName name="_Regression_Int" localSheetId="6" hidden="1">1</definedName>
    <definedName name="_Regression_Int" localSheetId="8" hidden="1">1</definedName>
    <definedName name="_Regression_Int" localSheetId="9" hidden="1">1</definedName>
    <definedName name="_xlnm.Print_Area" localSheetId="1">Bol_1!$A$1:$O$127</definedName>
    <definedName name="Print_Area_MI" localSheetId="10">Bol_10!$A$2:$B$56</definedName>
    <definedName name="Print_Area_MI" localSheetId="11">Bol_11!$A$2:$A$38</definedName>
    <definedName name="Print_Area_MI" localSheetId="14">Bol_14!$A$2:$A$53</definedName>
    <definedName name="Print_Area_MI" localSheetId="16">Bol_16!#REF!</definedName>
    <definedName name="Print_Area_MI" localSheetId="4">Bol_4!#REF!</definedName>
    <definedName name="Print_Area_MI" localSheetId="6">Bol_6!$A$2:$H$32</definedName>
    <definedName name="Print_Area_MI" localSheetId="8">Bol_8!$A$2:$I$37</definedName>
    <definedName name="_xlnm.Print_Titles" localSheetId="12">Bol_12!$6:$9</definedName>
    <definedName name="_xlnm.Print_Titles" localSheetId="13">Bol_13!$5:$9</definedName>
  </definedNames>
  <calcPr calcId="125725"/>
</workbook>
</file>

<file path=xl/calcChain.xml><?xml version="1.0" encoding="utf-8"?>
<calcChain xmlns="http://schemas.openxmlformats.org/spreadsheetml/2006/main">
  <c r="A2" i="24"/>
  <c r="C16" l="1"/>
  <c r="C15"/>
  <c r="C14"/>
  <c r="C12"/>
  <c r="C11"/>
  <c r="C10"/>
  <c r="C9"/>
  <c r="B15"/>
  <c r="B14"/>
  <c r="B12"/>
  <c r="B11"/>
  <c r="B10"/>
  <c r="B9"/>
  <c r="C19"/>
  <c r="B19"/>
  <c r="A21"/>
  <c r="C21"/>
  <c r="B21"/>
  <c r="Y1" i="43"/>
  <c r="C13" i="24"/>
  <c r="B13"/>
  <c r="C17"/>
  <c r="B17"/>
  <c r="B16"/>
  <c r="C20"/>
  <c r="C18"/>
  <c r="C8"/>
  <c r="C7"/>
  <c r="C6"/>
  <c r="C5"/>
  <c r="B20"/>
  <c r="B18"/>
  <c r="B8"/>
  <c r="B7"/>
  <c r="B6"/>
  <c r="B5"/>
</calcChain>
</file>

<file path=xl/sharedStrings.xml><?xml version="1.0" encoding="utf-8"?>
<sst xmlns="http://schemas.openxmlformats.org/spreadsheetml/2006/main" count="1895" uniqueCount="895">
  <si>
    <t xml:space="preserve">  Concesión de préstamos menos recuperación</t>
  </si>
  <si>
    <t xml:space="preserve">  Financiamiento</t>
  </si>
  <si>
    <t xml:space="preserve">    Interno</t>
  </si>
  <si>
    <t xml:space="preserve">    Externo</t>
  </si>
  <si>
    <t xml:space="preserve">    Otro</t>
  </si>
  <si>
    <t xml:space="preserve">  Total ingresos tributarios</t>
  </si>
  <si>
    <t xml:space="preserve">    Ingresos tributarios directos</t>
  </si>
  <si>
    <t xml:space="preserve">      Ingreso, utilidades y ganancias de capital</t>
  </si>
  <si>
    <t xml:space="preserve">        Personas físicas</t>
  </si>
  <si>
    <t xml:space="preserve">        Corporaciones y otras empresas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</si>
  <si>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</si>
  <si>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</si>
  <si>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(En millones de bolivianos, saldos al cierre del ejercicio )</t>
  </si>
  <si>
    <t>Source: Economic Commission for Latin America and the Caribbean (ECLAC), on the basis of figures provided by the Ministry of Economy and Public Finance.</t>
  </si>
  <si>
    <t xml:space="preserve">  Primarios</t>
  </si>
  <si>
    <t xml:space="preserve">  Manufacturas</t>
  </si>
  <si>
    <t xml:space="preserve">        No clasificables</t>
  </si>
  <si>
    <t xml:space="preserve">      Propiedad</t>
  </si>
  <si>
    <t xml:space="preserve">      Otros directos</t>
  </si>
  <si>
    <t xml:space="preserve">    Ingresos tributarios indirectos</t>
  </si>
  <si>
    <t xml:space="preserve">      Generales sobre bienes y servicios</t>
  </si>
  <si>
    <t xml:space="preserve">      Específicos sobre bienes y servicios</t>
  </si>
  <si>
    <t xml:space="preserve">      Comercio y transacciones internacionales</t>
  </si>
  <si>
    <t xml:space="preserve">      Otros indirectos</t>
  </si>
  <si>
    <t xml:space="preserve">    Otros impuestos</t>
  </si>
  <si>
    <t xml:space="preserve">  Net lending</t>
  </si>
  <si>
    <t>Total ingresos tributarios (incl. seg. social)</t>
  </si>
  <si>
    <t>Garments</t>
  </si>
  <si>
    <t xml:space="preserve">   Chestnut</t>
  </si>
  <si>
    <t xml:space="preserve"> a/ Cifras preliminares.</t>
  </si>
  <si>
    <t>Finanzas Públicas. Hasta 2003 las cifras fueron provistas por la Unidad de Programación Fiscal (UPF).</t>
  </si>
  <si>
    <t>Fuente: Comisión Económica para América Latina y el Caribe (CEPAL), sobre la base de cifras del Servicio de Impuestos Nacionales (SIN) y  la Aduana Nacional de Bolivia (ANB) del Ministerio de Economía y</t>
  </si>
  <si>
    <t>Source: Economic Comission for Latin America and the Caribbean (ECLAC), on the basis of official figures provided by the Central Bank of Bolivia.</t>
  </si>
  <si>
    <t xml:space="preserve">Source: Economic Comission for Latin America and the Caribbean (ECLAC), on the basis of figures from the National Tax Service (SIN) and the National Customs of Bolivia (ANB) of the Ministry of Economy and Public Finance. </t>
  </si>
  <si>
    <t>Up to 2003, figures from the Fiscal Programming Unit of the Ministry of Finance (UPF).</t>
  </si>
  <si>
    <t>a/ Estimates by ECLAC on the basis of official information.</t>
  </si>
  <si>
    <t xml:space="preserve">  Donaciones</t>
  </si>
  <si>
    <t xml:space="preserve">  Grants</t>
  </si>
  <si>
    <t xml:space="preserve">  Taxes</t>
  </si>
  <si>
    <t xml:space="preserve">    Direct taxes</t>
  </si>
  <si>
    <t xml:space="preserve">      Taxes on income, profits, and capital gains</t>
  </si>
  <si>
    <t xml:space="preserve">        Payable by individuals</t>
  </si>
  <si>
    <t xml:space="preserve">        Payable by corporations and other enterprices</t>
  </si>
  <si>
    <t xml:space="preserve">        Unallocable</t>
  </si>
  <si>
    <t xml:space="preserve">      Taxes on property</t>
  </si>
  <si>
    <t xml:space="preserve">      Other direct taxes</t>
  </si>
  <si>
    <t xml:space="preserve">    Indirect taxes</t>
  </si>
  <si>
    <t xml:space="preserve">      General taxes on goods and services</t>
  </si>
  <si>
    <t xml:space="preserve">      Excises</t>
  </si>
  <si>
    <t xml:space="preserve">      Taxes on international trade and transactions</t>
  </si>
  <si>
    <t xml:space="preserve">      Other indirect taxes</t>
  </si>
  <si>
    <t xml:space="preserve">    Other taxes</t>
  </si>
  <si>
    <t xml:space="preserve">  Social security contributions</t>
  </si>
  <si>
    <t>Kerosene</t>
  </si>
  <si>
    <t>En millones de dólares)</t>
  </si>
  <si>
    <t>Gas natural</t>
  </si>
  <si>
    <t>Otros hidrocarburos</t>
  </si>
  <si>
    <t>Castañas</t>
  </si>
  <si>
    <t>Prendas de vestir</t>
  </si>
  <si>
    <t>Non-durables</t>
  </si>
  <si>
    <t>Durables</t>
  </si>
  <si>
    <t>Fuels, lubricants and related products</t>
  </si>
  <si>
    <t>Raw materials and intermediate goods for agriculture</t>
  </si>
  <si>
    <t>Raw materials and intermediate</t>
  </si>
  <si>
    <t xml:space="preserve"> goods for manufacturing (excludes construction)</t>
  </si>
  <si>
    <t>Construction materials</t>
  </si>
  <si>
    <t>Parts and accessories for transport equipment</t>
  </si>
  <si>
    <t>For agriculture</t>
  </si>
  <si>
    <t>For manufacturing</t>
  </si>
  <si>
    <t>Transport equipment</t>
  </si>
  <si>
    <t>BOLIVIA</t>
  </si>
  <si>
    <t>International net reserves</t>
  </si>
  <si>
    <t>Domestic credit (net)</t>
  </si>
  <si>
    <t xml:space="preserve">Crédito vencido respecto del crédito total (porcentajes)  </t>
  </si>
  <si>
    <t>k/ Domestic debt refers to central government debt.</t>
  </si>
  <si>
    <t>l/ The monetary figures are end-of-year stocks.</t>
  </si>
  <si>
    <t xml:space="preserve">Gross international reserves (millions of dollars) </t>
  </si>
  <si>
    <t>(En millones de bolivianos a precios constantes de 1990)</t>
  </si>
  <si>
    <t>(En miles de toneladas)</t>
  </si>
  <si>
    <t>Cantidad (índice 1990=100)</t>
  </si>
  <si>
    <t>Capital account balance</t>
  </si>
  <si>
    <t>Financial account balance</t>
  </si>
  <si>
    <t xml:space="preserve">Balanza en la cuenta financiera </t>
  </si>
  <si>
    <t xml:space="preserve">Balanza en la cuenta de capital </t>
  </si>
  <si>
    <r>
      <t xml:space="preserve">a/ Versión analítica, elaborada sobre la base de Fondo Monetario Internacional, </t>
    </r>
    <r>
      <rPr>
        <u/>
        <sz val="8"/>
        <rFont val="Arial"/>
        <family val="2"/>
      </rPr>
      <t>Manual de Balanza de pagos</t>
    </r>
    <r>
      <rPr>
        <sz val="8"/>
        <rFont val="Arial"/>
        <family val="2"/>
      </rPr>
      <t>, quinta edición.</t>
    </r>
  </si>
  <si>
    <r>
      <t xml:space="preserve">a/ Analitical version, on the basis of International Monetary Fund, </t>
    </r>
    <r>
      <rPr>
        <u/>
        <sz val="8"/>
        <rFont val="Arial"/>
        <family val="2"/>
      </rPr>
      <t>Balance of Payments Manual</t>
    </r>
    <r>
      <rPr>
        <sz val="8"/>
        <rFont val="Arial"/>
        <family val="2"/>
      </rPr>
      <t>, fifth edition.</t>
    </r>
  </si>
  <si>
    <t xml:space="preserve">b/ Cifras preliminares.   </t>
  </si>
  <si>
    <t xml:space="preserve">b/ Preliminary figures. </t>
  </si>
  <si>
    <t>BALANCE OF PAYMENTS a/</t>
  </si>
  <si>
    <t>BALANZA DE PAGOS a/</t>
  </si>
  <si>
    <t>(En millones de dólares, saldos a fin de año)</t>
  </si>
  <si>
    <t>(En millones de bolivianos)</t>
  </si>
  <si>
    <t>MERCOSUR</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</si>
  <si>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</si>
  <si>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</si>
  <si>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</si>
  <si>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</si>
  <si>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d/ No incluye China ni el Japón.</t>
  </si>
  <si>
    <t xml:space="preserve">Note: Owing to the fact that different statistical sources were used, the totals shown here may not coincide with the figures appearing in the balance of payments or in the tables on foreign trade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</si>
  <si>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</si>
  <si>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</si>
  <si>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</si>
  <si>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</si>
  <si>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</si>
  <si>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</si>
  <si>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</si>
  <si>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</si>
  <si>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</si>
  <si>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e/ Operaciones a plazo entre 61 y 90 días, bancos; promedio de los tres meses, en dólares.</t>
  </si>
  <si>
    <t>Interna k/</t>
  </si>
  <si>
    <t xml:space="preserve">e/ El signo menos (-) indica aumento de reservas.  </t>
  </si>
  <si>
    <t xml:space="preserve">f/ Promedio anual, ponderado por el valor de las exportaciones e importaciones de bienes.  </t>
  </si>
  <si>
    <t xml:space="preserve">g/ Población económicamente activa como porcentaje de la población en edad de trabajar, área urbana. </t>
  </si>
  <si>
    <t>h/ Se refiere a porcentajes de la población económicamente activa, área urbana.</t>
  </si>
  <si>
    <t xml:space="preserve">i/ Operaciones a plazo entre 61 y 90 días, en dólares, de los bancos.  </t>
  </si>
  <si>
    <t>j/ No incluye la deuda privada con garantía pública.</t>
  </si>
  <si>
    <t>k/ La deuda interna corresponde a la deuda del gobierno central.</t>
  </si>
  <si>
    <t>l/ Las cifras monetarias corresponden a saldos a fin de año.</t>
  </si>
  <si>
    <t>Manufacture of cement, lime and plaster</t>
  </si>
  <si>
    <t>INDICATORS OF CROP PRODUCTION</t>
  </si>
  <si>
    <t>INDICATORS OF MANUFACTURING OUTPUT</t>
  </si>
  <si>
    <t>INDICATORS OF HYDROCARBONS OUTPUT</t>
  </si>
  <si>
    <t xml:space="preserve">     Otro financiamiento  </t>
  </si>
  <si>
    <t xml:space="preserve">     Other financing  </t>
  </si>
  <si>
    <t>b/</t>
  </si>
  <si>
    <t>b/ Se refiere a la deuda de mediano y largo plazo.</t>
  </si>
  <si>
    <t>d/ Includes interest and commissions.</t>
  </si>
  <si>
    <t>d/ Incluye intereses y comisiones.</t>
  </si>
  <si>
    <t>GROSS DOMESTIC PRODUCT, BY KIND OF ECONOMIC ACTIVITY</t>
  </si>
  <si>
    <t xml:space="preserve">      Consumo del gobierno</t>
  </si>
  <si>
    <t xml:space="preserve">     Otros movimientos de capital</t>
  </si>
  <si>
    <t xml:space="preserve">  Explotación de minas y canteras</t>
  </si>
  <si>
    <t xml:space="preserve">  Industrias manufactureras</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</si>
  <si>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</si>
  <si>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</si>
  <si>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</si>
  <si>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</si>
  <si>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</si>
  <si>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  </t>
  </si>
  <si>
    <t xml:space="preserve">    inmuebles y servicios prestados a las empresas</t>
  </si>
  <si>
    <t xml:space="preserve">  Servicios comunales, sociales y personales</t>
  </si>
  <si>
    <t xml:space="preserve">  Mining and quarrying</t>
  </si>
  <si>
    <t xml:space="preserve">  Wholesale and retail commerce,</t>
  </si>
  <si>
    <t xml:space="preserve">    restaurants and hotels</t>
  </si>
  <si>
    <t xml:space="preserve">  Financial institutions, insurance, real </t>
  </si>
  <si>
    <t xml:space="preserve">    estate and business services</t>
  </si>
  <si>
    <t xml:space="preserve">  Community, social and personal services</t>
  </si>
  <si>
    <t xml:space="preserve">     Consumo del gobierno</t>
  </si>
  <si>
    <t xml:space="preserve">     Consumo privado</t>
  </si>
  <si>
    <t xml:space="preserve">   Final consumption expenditure</t>
  </si>
  <si>
    <t xml:space="preserve">     Government consumption</t>
  </si>
  <si>
    <t xml:space="preserve">     Private consumption</t>
  </si>
  <si>
    <t>Fabricación de productos metálicos, excepto maquinarias y equipos</t>
  </si>
  <si>
    <t>Manufacture of basic industrial chemicals</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</si>
  <si>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</si>
  <si>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</si>
  <si>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</si>
  <si>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</si>
  <si>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</si>
  <si>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</si>
  <si>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</si>
  <si>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</si>
  <si>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Títulos de participación en el capital                </t>
  </si>
  <si>
    <t xml:space="preserve">  Uso del crédito y préstamos del FMI               </t>
  </si>
  <si>
    <t>Main Non-traditional exports</t>
  </si>
  <si>
    <t>Main Traditional exports</t>
  </si>
  <si>
    <t>Hydrocarbons</t>
  </si>
  <si>
    <t>Wolframio</t>
  </si>
  <si>
    <t>b/ Medium- and long-term debt.</t>
  </si>
  <si>
    <t>Manufacture of non-metallic mineral products, n.e.s.</t>
  </si>
  <si>
    <t>Manufacture of non-ferrous base metals</t>
  </si>
  <si>
    <t>Manufacture of structural metal products</t>
  </si>
  <si>
    <t>Manufacture of metal products, except machinery and equipment</t>
  </si>
  <si>
    <t>Manufacture of jewellery and related articles</t>
  </si>
  <si>
    <t>PLURINATIONAL STATE OF BOLIVIA</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</si>
  <si>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</si>
  <si>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</si>
  <si>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</si>
  <si>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</si>
  <si>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</si>
  <si>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</si>
  <si>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</si>
  <si>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</si>
  <si>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</si>
  <si>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</si>
  <si>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</si>
  <si>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</si>
  <si>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</si>
  <si>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</si>
  <si>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</si>
  <si>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</si>
  <si>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</si>
  <si>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</si>
  <si>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 xml:space="preserve">  Income (debit)</t>
  </si>
  <si>
    <t>Fuente: Comisión Económica para América Latina y el Caribe (CEPAL), sobre la base de cifras del Instituto Nacional de Estadísticas (INE).</t>
  </si>
  <si>
    <t>Raw materials and  intermediate goods</t>
  </si>
  <si>
    <t xml:space="preserve">      Other investment (interest received)</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</si>
  <si>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</si>
  <si>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</si>
  <si>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</si>
  <si>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</si>
  <si>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</si>
  <si>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</si>
  <si>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Debt securities</t>
  </si>
  <si>
    <t xml:space="preserve">  Portfolio investment liabilities                           </t>
  </si>
  <si>
    <t xml:space="preserve">  Other investment assets</t>
  </si>
  <si>
    <t xml:space="preserve">    Monetary authorities</t>
  </si>
  <si>
    <t>Agricultura, caza, silvicultura y pesca</t>
  </si>
  <si>
    <t xml:space="preserve">Establecimientos financieros, seguros, bienes  </t>
  </si>
  <si>
    <t>Otras partidas</t>
  </si>
  <si>
    <t>Producto interno bruto</t>
  </si>
  <si>
    <t>Servicios comunales, sociales y personales b/</t>
  </si>
  <si>
    <t>b/ Incluye servicio doméstico.</t>
  </si>
  <si>
    <t>b/ Includes domestic services.</t>
  </si>
  <si>
    <t>Other items</t>
  </si>
  <si>
    <t>Community, social and personal services b/</t>
  </si>
  <si>
    <t xml:space="preserve">  Domestic demand</t>
  </si>
  <si>
    <t xml:space="preserve">    Total consumption </t>
  </si>
  <si>
    <t xml:space="preserve">      Government consumption</t>
  </si>
  <si>
    <t xml:space="preserve">      Private consumption</t>
  </si>
  <si>
    <t xml:space="preserve">    Gross domestic investment</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</si>
  <si>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</si>
  <si>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</si>
  <si>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</si>
  <si>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</si>
  <si>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</si>
  <si>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</si>
  <si>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</si>
  <si>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</si>
  <si>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</si>
  <si>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</si>
  <si>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</si>
  <si>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</si>
  <si>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</si>
  <si>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</si>
  <si>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Hydrocarbons extraction</t>
  </si>
  <si>
    <t>Quantity (1990=100)</t>
  </si>
  <si>
    <t>Other goods</t>
  </si>
  <si>
    <t>Extracción de hidrocarburos</t>
  </si>
  <si>
    <t>Minerals</t>
  </si>
  <si>
    <t>Tin</t>
  </si>
  <si>
    <t>Antimony</t>
  </si>
  <si>
    <t>Lead</t>
  </si>
  <si>
    <t>Gold</t>
  </si>
  <si>
    <t>Silver</t>
  </si>
  <si>
    <t>...</t>
  </si>
  <si>
    <t>Other minerals</t>
  </si>
  <si>
    <t>Natural gas</t>
  </si>
  <si>
    <t>Other hydrocarbons</t>
  </si>
  <si>
    <t>Coffee</t>
  </si>
  <si>
    <t>Sugar</t>
  </si>
  <si>
    <t>EXPORTS OF GOODS, FOB</t>
  </si>
  <si>
    <t xml:space="preserve">  States</t>
  </si>
  <si>
    <t>(Millions of bolivianos)</t>
  </si>
  <si>
    <t>Inversión y ahorro c/</t>
  </si>
  <si>
    <t xml:space="preserve">  Pasivos de otra inversión                                 </t>
  </si>
  <si>
    <t>Goods exports, f.o.b. (millions of dollars)</t>
  </si>
  <si>
    <t>Goods imports, c.i.f. (millions of dollars)</t>
  </si>
  <si>
    <t>Other assets (net)</t>
  </si>
  <si>
    <t>Other</t>
  </si>
  <si>
    <t>Leathers</t>
  </si>
  <si>
    <t>Wood</t>
  </si>
  <si>
    <t>Cotton</t>
  </si>
  <si>
    <t>Jewellery</t>
  </si>
  <si>
    <t>Others</t>
  </si>
  <si>
    <t>Re-exports</t>
  </si>
  <si>
    <t>Personal effects</t>
  </si>
  <si>
    <t>Source: Economic Commission for Latin America and the Caribbean (ECLAC), on the basis of figures provided by the National Statistical Institute.</t>
  </si>
  <si>
    <t>Consumer goods</t>
  </si>
  <si>
    <t>Fixed-term deposits</t>
  </si>
  <si>
    <t>Total revenue</t>
  </si>
  <si>
    <t>Capital goods</t>
  </si>
  <si>
    <t>Combustibles, lubricantes y productos conexos</t>
  </si>
  <si>
    <t>Materias primas e intermedias para la agricultura</t>
  </si>
  <si>
    <t>Materiales de construcción</t>
  </si>
  <si>
    <t>Partes y accesorios de equipo de transporte</t>
  </si>
  <si>
    <t>Materias primas e intermedias para la industria</t>
  </si>
  <si>
    <t>(excluida la construcción)</t>
  </si>
  <si>
    <t>ALADI</t>
  </si>
  <si>
    <t>Andean</t>
  </si>
  <si>
    <t>CACM</t>
  </si>
  <si>
    <t>United</t>
  </si>
  <si>
    <t xml:space="preserve">  European</t>
  </si>
  <si>
    <t>LAIA</t>
  </si>
  <si>
    <t>Japan</t>
  </si>
  <si>
    <t>Commodities</t>
  </si>
  <si>
    <t>Manufactures</t>
  </si>
  <si>
    <t>MONETARY BALANCE OF THE FINANCIAL SYSTEM a/</t>
  </si>
  <si>
    <t>Monetary assets</t>
  </si>
  <si>
    <t>Monetary liabilities</t>
  </si>
  <si>
    <t>Money (M1)</t>
  </si>
  <si>
    <t>Demand deposits</t>
  </si>
  <si>
    <t xml:space="preserve">  Net current transfers</t>
  </si>
  <si>
    <t xml:space="preserve">    Equity securities                </t>
  </si>
  <si>
    <t>flows broken down by type of product.</t>
  </si>
  <si>
    <t>a/ Consolidation of the accounts of the Central Bank of Bolivia, commercial banks and other non-bank financial institutions.</t>
  </si>
  <si>
    <t>Liquidity (M2)</t>
  </si>
  <si>
    <t>Broad money (M3)</t>
  </si>
  <si>
    <t xml:space="preserve">   Variación de existencias</t>
  </si>
  <si>
    <t xml:space="preserve"> 1990</t>
  </si>
  <si>
    <t>INDICADORES DE LA PRODUCCIÓN AGROPECUARIA</t>
  </si>
  <si>
    <t xml:space="preserve">  Inversión bruta interna</t>
  </si>
  <si>
    <t xml:space="preserve">      Consumo privado</t>
  </si>
  <si>
    <t>PIB POR RAMA DE ACTIVIDAD ECONÓMICA</t>
  </si>
  <si>
    <t>Producción de los principales cultivos</t>
  </si>
  <si>
    <t>…</t>
  </si>
  <si>
    <t>Superficie cultivada de los principales cultivos</t>
  </si>
  <si>
    <t>INDICADORES DE LA INDUSTRIA DE HIDROCARBUROS</t>
  </si>
  <si>
    <t>(Índices 1990=100)</t>
  </si>
  <si>
    <t>Bienes de consumo</t>
  </si>
  <si>
    <t>Bienes de capital</t>
  </si>
  <si>
    <t xml:space="preserve">Otros </t>
  </si>
  <si>
    <t>Materias primas y bienes intermedios</t>
  </si>
  <si>
    <t>Reexportaciones</t>
  </si>
  <si>
    <t/>
  </si>
  <si>
    <t>2004</t>
  </si>
  <si>
    <t>Estaño</t>
  </si>
  <si>
    <t>Zinc</t>
  </si>
  <si>
    <t>Wolfram</t>
  </si>
  <si>
    <t>Antimonio</t>
  </si>
  <si>
    <t>Plomo</t>
  </si>
  <si>
    <t>Oro</t>
  </si>
  <si>
    <t>Plata</t>
  </si>
  <si>
    <t>Café</t>
  </si>
  <si>
    <t>Azúcar</t>
  </si>
  <si>
    <t>Cueros</t>
  </si>
  <si>
    <t>Maderas</t>
  </si>
  <si>
    <t>Algodón</t>
  </si>
  <si>
    <t>Joyería</t>
  </si>
  <si>
    <t>Otros minerales</t>
  </si>
  <si>
    <t>Diversos</t>
  </si>
  <si>
    <t>Efectos Personales</t>
  </si>
  <si>
    <t>Fuente: Comisión Económica para América Latina y el Caribe (CEPAL), sobre la base de cifras oficiales.</t>
  </si>
  <si>
    <t>Matanza de ganado y preparación y conservación de carne</t>
  </si>
  <si>
    <t>Fabricación de productos lácteos</t>
  </si>
  <si>
    <t>Envasado y conservación de frutas legumbres</t>
  </si>
  <si>
    <t>Fabricación de aceites y grasas vegetales y animales</t>
  </si>
  <si>
    <t>Petróleo</t>
  </si>
  <si>
    <t>Petroleum</t>
  </si>
  <si>
    <t>To the central government</t>
  </si>
  <si>
    <t>Other public sector</t>
  </si>
  <si>
    <t>Currency with the public</t>
  </si>
  <si>
    <t>Savings bank</t>
  </si>
  <si>
    <t>Foreign currency deposits</t>
  </si>
  <si>
    <t>Other liabilities.</t>
  </si>
  <si>
    <t>b/ A new accounting system was implemented.</t>
  </si>
  <si>
    <t>(Millions of dollars, end-of-year stocks)</t>
  </si>
  <si>
    <t>Productos de molinería</t>
  </si>
  <si>
    <t>Fabricación de productos de panadería</t>
  </si>
  <si>
    <t>Fábricas y refinerías de azúcar</t>
  </si>
  <si>
    <t>Fabricación de cacao, chocolate y artículos de confitería</t>
  </si>
  <si>
    <t>Elaboración de productos alimenticios diversos</t>
  </si>
  <si>
    <t>Elaboración de alimentos preparados para animales</t>
  </si>
  <si>
    <t>Industrias vinícolas y otras bebidas fermentadas</t>
  </si>
  <si>
    <t>Bebidas malteadas y malta</t>
  </si>
  <si>
    <t>Industria de bebidas no alcohólicas y aguas gaseosas</t>
  </si>
  <si>
    <t xml:space="preserve">Industrias del tabaco </t>
  </si>
  <si>
    <t>Fábricas de tejidos de punto</t>
  </si>
  <si>
    <t>Fabricación de prendas de vestir, excepto calzados</t>
  </si>
  <si>
    <t>Curtidurías y talleres de acabado</t>
  </si>
  <si>
    <t>Fabricación de calzados, excepto de caucho vulcanizado</t>
  </si>
  <si>
    <t xml:space="preserve">Aserraderos, talleres de acepilladura </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</si>
  <si>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</si>
  <si>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</si>
  <si>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</si>
  <si>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</si>
  <si>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</si>
  <si>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</si>
  <si>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</si>
  <si>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</si>
  <si>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</si>
  <si>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</si>
  <si>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</si>
  <si>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</si>
  <si>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</si>
  <si>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</si>
  <si>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c/  27 countries.</t>
  </si>
  <si>
    <t>d/ Does not include China or Japan.</t>
  </si>
  <si>
    <t>Fabricación de muebles y accesorios</t>
  </si>
  <si>
    <t>Imprentas, editoriales e industrias conexas</t>
  </si>
  <si>
    <t>Fabricación de sustancias químicas industriales básicas</t>
  </si>
  <si>
    <t>Fabricación de jabones y preparados de limpieza y tocador</t>
  </si>
  <si>
    <t>Refinerías de petróleo</t>
  </si>
  <si>
    <t>Fabricación de productos de plástico</t>
  </si>
  <si>
    <t>Fabricación de vidrio y productos de vidrio</t>
  </si>
  <si>
    <t>Fabricación de productos de arcilla para construcción</t>
  </si>
  <si>
    <t>Fabricación de cemento, cal y yeso</t>
  </si>
  <si>
    <t>Fabricación de productos minerales no metálicos, n.e.p.</t>
  </si>
  <si>
    <t>Industrias básicas de metales no ferrosos</t>
  </si>
  <si>
    <t>Fabricación de productos metálicos estructurales</t>
  </si>
  <si>
    <t>Fabricación de joyas y artículos conexos</t>
  </si>
  <si>
    <t>Índices de volumen físico de la producción manufacturera</t>
  </si>
  <si>
    <t>Para la agricultura</t>
  </si>
  <si>
    <t xml:space="preserve">Para la industria </t>
  </si>
  <si>
    <t>Equipos de transporte</t>
  </si>
  <si>
    <t>No duraderos</t>
  </si>
  <si>
    <t>Duraderos</t>
  </si>
  <si>
    <t>Transporte, almacenamiento y comunicaciones</t>
  </si>
  <si>
    <t>Construcción</t>
  </si>
  <si>
    <t>Electricidad, gas y agua</t>
  </si>
  <si>
    <t>Industria manufacturera</t>
  </si>
  <si>
    <t>Minería</t>
  </si>
  <si>
    <t>Comercio, restaurantes y hoteles</t>
  </si>
  <si>
    <t>VALOR DE LAS EXPORTACIONES DE BIENES, FOB</t>
  </si>
  <si>
    <t>Minerales</t>
  </si>
  <si>
    <t>Exportaciones no tradicionales</t>
  </si>
  <si>
    <t>Exportaciones tradicionales</t>
  </si>
  <si>
    <t>TOTAL</t>
  </si>
  <si>
    <t>2003</t>
  </si>
  <si>
    <t xml:space="preserve"> 1991</t>
  </si>
  <si>
    <t xml:space="preserve"> 1992</t>
  </si>
  <si>
    <t xml:space="preserve"> 1993</t>
  </si>
  <si>
    <t xml:space="preserve"> 1994</t>
  </si>
  <si>
    <t xml:space="preserve"> 1995</t>
  </si>
  <si>
    <t>Oferta global</t>
  </si>
  <si>
    <t xml:space="preserve">  Producto interno bruto</t>
  </si>
  <si>
    <t>Demanda global</t>
  </si>
  <si>
    <t xml:space="preserve"> Demanda interna</t>
  </si>
  <si>
    <t>a/ Cifras preliminares.</t>
  </si>
  <si>
    <t>Total</t>
  </si>
  <si>
    <t>Grupo</t>
  </si>
  <si>
    <t>Estados</t>
  </si>
  <si>
    <t>Unión</t>
  </si>
  <si>
    <t>Unidos</t>
  </si>
  <si>
    <t>Japón</t>
  </si>
  <si>
    <t xml:space="preserve">    Inversión bruta fija</t>
  </si>
  <si>
    <t>INDICADORES DE LA PRODUCCION MANUFACTURERA</t>
  </si>
  <si>
    <t>MCCA</t>
  </si>
  <si>
    <t xml:space="preserve">  Importaciones de bienes y servicios</t>
  </si>
  <si>
    <t>Source: Economic Commission for Latin America and the Caribbean (ECLAC), on the basis of figures provided by the International Monetary Fund and national institutions.</t>
  </si>
  <si>
    <t>Source: Economic Commission for Latin America and the Caribbean (ECLAC), on the basis of official figures provided by the Central Bank of Bolivia.</t>
  </si>
  <si>
    <t xml:space="preserve">  Exportaciones de bienes y servicios</t>
  </si>
  <si>
    <t xml:space="preserve">a/ Cifras preliminares.   </t>
  </si>
  <si>
    <t xml:space="preserve"> </t>
  </si>
  <si>
    <t>a/</t>
  </si>
  <si>
    <t>OFERTA Y DEMANDA GLOBALES</t>
  </si>
  <si>
    <t xml:space="preserve">a/ Cifras preliminares.  </t>
  </si>
  <si>
    <t xml:space="preserve">   Consumo total  </t>
  </si>
  <si>
    <t>VALOR DE LAS IMPORTACIONES DE BIENES, CIF</t>
  </si>
  <si>
    <t>China</t>
  </si>
  <si>
    <t>BALANCE MONETARIO DEL SISTEMA FINANCIERO a/</t>
  </si>
  <si>
    <t>Activos monetarios</t>
  </si>
  <si>
    <t>Fuente: Comisión Económica para América Latina y el Caribe (CEPAL), sobre la base de cifras del Banco Central de Bolivia.</t>
  </si>
  <si>
    <t>a/ Corresponde a la consolidación de cuentas del Banco Central de Bolivia, bancos comerciales y otras instituciones financieras no bancarias.</t>
  </si>
  <si>
    <t>b/ Implementación de un nuevo sistema contable.</t>
  </si>
  <si>
    <t>PRODUCCIÓN MINERA</t>
  </si>
  <si>
    <t xml:space="preserve"> 1994 b/</t>
  </si>
  <si>
    <t>Producto interno bruto total</t>
  </si>
  <si>
    <t>Producto interno bruto por habitante</t>
  </si>
  <si>
    <t>Producto interno bruto sectorial</t>
  </si>
  <si>
    <t>Producto interno bruto por tipo de gasto</t>
  </si>
  <si>
    <t xml:space="preserve">     Ahorro nacional </t>
  </si>
  <si>
    <t xml:space="preserve">     Ahorro externo </t>
  </si>
  <si>
    <t>Balanza de pagos</t>
  </si>
  <si>
    <t xml:space="preserve">   Balanza de cuenta corriente</t>
  </si>
  <si>
    <t xml:space="preserve">     Balanza de bienes</t>
  </si>
  <si>
    <t xml:space="preserve">   del mismo trimestre del año anterior) </t>
  </si>
  <si>
    <t xml:space="preserve">   quarter of preceding year) </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</si>
  <si>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</si>
  <si>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</si>
  <si>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</si>
  <si>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</si>
  <si>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</si>
  <si>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</si>
  <si>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</si>
  <si>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Otros indicadores del sector externo</t>
  </si>
  <si>
    <t xml:space="preserve">Empleo </t>
  </si>
  <si>
    <t>Precios</t>
  </si>
  <si>
    <t xml:space="preserve">Sector público no financiero </t>
  </si>
  <si>
    <t xml:space="preserve">b/ Sobre la base de cifras en moneda nacional a precios constantes de 1990.  </t>
  </si>
  <si>
    <t xml:space="preserve">c/ Sobre la base de cifras en moneda nacional expresadas en dólares a precios corrientes. </t>
  </si>
  <si>
    <t xml:space="preserve">d/ Incluye errores y omisiones.  </t>
  </si>
  <si>
    <t xml:space="preserve">     (promedio anual)</t>
  </si>
  <si>
    <t xml:space="preserve">     (annual average) </t>
  </si>
  <si>
    <t>I</t>
  </si>
  <si>
    <t>II</t>
  </si>
  <si>
    <t>III</t>
  </si>
  <si>
    <t>IV</t>
  </si>
  <si>
    <t>Tipo de cambio real efectivo (índice 2000=100) d/</t>
  </si>
  <si>
    <t>Real effective exchange rate (index: 2000=100) d/</t>
  </si>
  <si>
    <t xml:space="preserve">   Deposit rate e/</t>
  </si>
  <si>
    <t xml:space="preserve">   Lending rate e/ </t>
  </si>
  <si>
    <t>d/ Promedio trimestral, ponderado por el valor de las exportaciones e importaciones de bienes</t>
  </si>
  <si>
    <t>d/ Quarterly average, weighted by the value of goods exports and imports.</t>
  </si>
  <si>
    <t>e/ Bank operations (61-90 days); three-month average, in dollars.</t>
  </si>
  <si>
    <t xml:space="preserve">Producto interno bruto total (variación respecto </t>
  </si>
  <si>
    <t>Exportaciones de bienes FOB (millones de dólares)</t>
  </si>
  <si>
    <t>Importaciones de bienes CIF (millones de dólares)</t>
  </si>
  <si>
    <t>Precios al consumidor</t>
  </si>
  <si>
    <t xml:space="preserve">   (variación porcentual en 12 meses)</t>
  </si>
  <si>
    <t xml:space="preserve">Tipo de cambio nominal promedio </t>
  </si>
  <si>
    <t>Tasas de interés nominales (porcentajes anualizados)</t>
  </si>
  <si>
    <t xml:space="preserve">Crédito interno (variación respecto </t>
  </si>
  <si>
    <t>PRINCIPALES INDICADORES ECONÓMICOS</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</si>
  <si>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</si>
  <si>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</si>
  <si>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</si>
  <si>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</si>
  <si>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</si>
  <si>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</si>
  <si>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</si>
  <si>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</si>
  <si>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</si>
  <si>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</si>
  <si>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</si>
  <si>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</si>
  <si>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</si>
  <si>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</si>
  <si>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</si>
  <si>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</si>
  <si>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</si>
  <si>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</si>
  <si>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</si>
  <si>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</si>
  <si>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</si>
  <si>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</si>
  <si>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</si>
  <si>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</si>
  <si>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</si>
  <si>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</si>
  <si>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</si>
  <si>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</si>
  <si>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</si>
  <si>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Destilación, rectificación, mezcla de bebidas espirituosas</t>
  </si>
  <si>
    <t>Hilado, tejido y acabado de textiles</t>
  </si>
  <si>
    <t>INDICADORES DEL ENDEUDAMIENTO EXTERNO</t>
  </si>
  <si>
    <t>2005</t>
  </si>
  <si>
    <t>Resultado primario</t>
  </si>
  <si>
    <t>Resultado global</t>
  </si>
  <si>
    <t>Externa</t>
  </si>
  <si>
    <t xml:space="preserve">   (bolivianos por dólar)</t>
  </si>
  <si>
    <t>Al sector público</t>
  </si>
  <si>
    <t>Al sector privado</t>
  </si>
  <si>
    <t>Otros bienes</t>
  </si>
  <si>
    <t>Activos externos netos</t>
  </si>
  <si>
    <t>Crédito interno neto</t>
  </si>
  <si>
    <t>Al gobierno</t>
  </si>
  <si>
    <t>Al resto del sector público</t>
  </si>
  <si>
    <t>Otros activos (neto)</t>
  </si>
  <si>
    <t>Pasivos monetarios</t>
  </si>
  <si>
    <t>Dinero (M1)</t>
  </si>
  <si>
    <t>Circulante en poder del público</t>
  </si>
  <si>
    <t>Depósitos a la vista</t>
  </si>
  <si>
    <t>Liquidez monetaria (M2)</t>
  </si>
  <si>
    <t>Caja de ahorros</t>
  </si>
  <si>
    <t>Depósitos a plazo fijo</t>
  </si>
  <si>
    <t>Liquidez ampliada (M3)</t>
  </si>
  <si>
    <t>Depósitos en moneda extranjera</t>
  </si>
  <si>
    <t>Otras cuentas de pasivo</t>
  </si>
  <si>
    <t>MAIN ECONOMIC INDICATORS</t>
  </si>
  <si>
    <t>MAIN QUARTERLY INDICATORS</t>
  </si>
  <si>
    <t>EXTERNAL DEBT INDICATORS</t>
  </si>
  <si>
    <t>Gross domestic product</t>
  </si>
  <si>
    <t>Per capita gross domestic product</t>
  </si>
  <si>
    <t>Gross domestic product, by sector</t>
  </si>
  <si>
    <t>Gross domestic product, by type of expenditure</t>
  </si>
  <si>
    <t xml:space="preserve">   Exports (goods and services)</t>
  </si>
  <si>
    <t xml:space="preserve">   Imports (goods and services)</t>
  </si>
  <si>
    <t>Investment and saving c/</t>
  </si>
  <si>
    <t xml:space="preserve">     National saving</t>
  </si>
  <si>
    <t xml:space="preserve">     External saving</t>
  </si>
  <si>
    <t>Balance of payments</t>
  </si>
  <si>
    <t xml:space="preserve">       Exports, f.o.b.</t>
  </si>
  <si>
    <t xml:space="preserve">       Imports, f.o.b.</t>
  </si>
  <si>
    <t xml:space="preserve">     Services trade balance</t>
  </si>
  <si>
    <t xml:space="preserve">     Income balance</t>
  </si>
  <si>
    <t xml:space="preserve">     Net current transfers</t>
  </si>
  <si>
    <t xml:space="preserve">     Net foreign direct investment</t>
  </si>
  <si>
    <t>Other external-sector indicators</t>
  </si>
  <si>
    <t>Employment</t>
  </si>
  <si>
    <t>Prices</t>
  </si>
  <si>
    <t xml:space="preserve">   Variation in consumer prices</t>
  </si>
  <si>
    <t xml:space="preserve">     (December-December)</t>
  </si>
  <si>
    <t xml:space="preserve">   Variation in nominal exchange rate </t>
  </si>
  <si>
    <t xml:space="preserve">   Variation in real minimum wage</t>
  </si>
  <si>
    <t>Non-financial public sector</t>
  </si>
  <si>
    <t>Total expenditure</t>
  </si>
  <si>
    <t>Primary balance</t>
  </si>
  <si>
    <t>Overall balance</t>
  </si>
  <si>
    <t>To the public sector</t>
  </si>
  <si>
    <t>To the private sector</t>
  </si>
  <si>
    <t xml:space="preserve">a/ Preliminary figures. </t>
  </si>
  <si>
    <t xml:space="preserve">b/ Based on figures in local currency at constant 1990 prices.  </t>
  </si>
  <si>
    <t xml:space="preserve">c/ Based on figures in local currency expressed in dollars at current prices. </t>
  </si>
  <si>
    <t>d/ Includes errors and omissions.</t>
  </si>
  <si>
    <t>TOTAL SUPPLY AND DEMAND</t>
  </si>
  <si>
    <t>MINING OUTPUT</t>
  </si>
  <si>
    <t>IMPORTS OF GOODS, CIF</t>
  </si>
  <si>
    <t xml:space="preserve">Gross domestic product (variation from same </t>
  </si>
  <si>
    <t>Consumer prices</t>
  </si>
  <si>
    <t xml:space="preserve">   (12-month percentage variation)</t>
  </si>
  <si>
    <t>Fuente: Comisión Económica para América Latina y el Caribe (CEPAL), en base a cifras del Fondo Monetario Internacional y entidades nacionales.</t>
  </si>
  <si>
    <t xml:space="preserve">Average nominal exchange rate </t>
  </si>
  <si>
    <t>Nominal interest rates (annualized percentages)</t>
  </si>
  <si>
    <t>Domestic credit (variation from same</t>
  </si>
  <si>
    <t xml:space="preserve">   (bolivianos per dollar)</t>
  </si>
  <si>
    <t xml:space="preserve">PRINCIPALES INDICADORES TRIMESTRALES </t>
  </si>
  <si>
    <t xml:space="preserve">  Agriculture, livestock, hunting, forestry and fishing</t>
  </si>
  <si>
    <t xml:space="preserve">  Mining</t>
  </si>
  <si>
    <t xml:space="preserve">  Manufacturing </t>
  </si>
  <si>
    <t xml:space="preserve">  Construction</t>
  </si>
  <si>
    <t xml:space="preserve">  Electricity, gas and water</t>
  </si>
  <si>
    <t xml:space="preserve">  Transport, storage and communications</t>
  </si>
  <si>
    <t xml:space="preserve">  Commerce, restaurants and hotels</t>
  </si>
  <si>
    <t xml:space="preserve">  Financial institutions, insurance, real estate and</t>
  </si>
  <si>
    <t xml:space="preserve">  business services</t>
  </si>
  <si>
    <t xml:space="preserve">  inmuebles y servicios prestados a las empresas</t>
  </si>
  <si>
    <t>Source: Economic Commission for Latin America and the Caribbean (ECLAC), on the basis of official figures.</t>
  </si>
  <si>
    <t>a/ Preliminary figures.</t>
  </si>
  <si>
    <t>(Millions of constant 1990 bolivianos)</t>
  </si>
  <si>
    <t>Total supply</t>
  </si>
  <si>
    <t xml:space="preserve">  Gross domestic product</t>
  </si>
  <si>
    <t xml:space="preserve">  Imports of goods and services</t>
  </si>
  <si>
    <t xml:space="preserve">Total demand </t>
  </si>
  <si>
    <t xml:space="preserve">      Changes in stocks</t>
  </si>
  <si>
    <t xml:space="preserve">      Gross fixed investment</t>
  </si>
  <si>
    <t xml:space="preserve">  Exports of goods and services</t>
  </si>
  <si>
    <t>Rice</t>
  </si>
  <si>
    <t>Quinoa</t>
  </si>
  <si>
    <t>Industrial crops</t>
  </si>
  <si>
    <t>Cereal crops</t>
  </si>
  <si>
    <t>Main crops</t>
  </si>
  <si>
    <t>Area cultivated</t>
  </si>
  <si>
    <t>(Thousands of tons)</t>
  </si>
  <si>
    <t>(Index 1990=100)</t>
  </si>
  <si>
    <t>Physical volume index of manufacturing output</t>
  </si>
  <si>
    <t xml:space="preserve">     Goods balance</t>
  </si>
  <si>
    <t>Slaughter of livestock and preparation and preservation of meat</t>
  </si>
  <si>
    <t>Manufacture of dairy products</t>
  </si>
  <si>
    <t>Packaging and preservation of leguminous fruits</t>
  </si>
  <si>
    <t>Manufacture of oils and fats of vegetable and animal origin</t>
  </si>
  <si>
    <t>Milling products</t>
  </si>
  <si>
    <t>Preparation of bakery products</t>
  </si>
  <si>
    <t>Sugar factories and refineries</t>
  </si>
  <si>
    <t>Manufacture of cacao, chocolate and articles of confectionery</t>
  </si>
  <si>
    <t>Manufacture of various food products</t>
  </si>
  <si>
    <t>Manufacture of prepared foods for animals</t>
  </si>
  <si>
    <t>Distillation, rectification and mixing of spirits</t>
  </si>
  <si>
    <t>Manufacture of wine and other fermented beverages</t>
  </si>
  <si>
    <t>Malted beverages and malt</t>
  </si>
  <si>
    <t>Manufacture of non-alcoholic beverages and sparkling water</t>
  </si>
  <si>
    <t>Manufacture of tobacco</t>
  </si>
  <si>
    <t>Textile spinning, weaving and finishing</t>
  </si>
  <si>
    <t xml:space="preserve">Manufacturers of knitted or crocheted fabrics </t>
  </si>
  <si>
    <t>Manufacture of clothing, except footwear</t>
  </si>
  <si>
    <t>Tanneries and finishing workshops</t>
  </si>
  <si>
    <t>Manufacture of footwear, except vulcanized rubber</t>
  </si>
  <si>
    <t>Sawmills and planing mills</t>
  </si>
  <si>
    <t>Manufacture of furniture and accessories</t>
  </si>
  <si>
    <t>Printers, publishers and related industries</t>
  </si>
  <si>
    <t>Manufacture of soaps and cleaning and beauty preparations</t>
  </si>
  <si>
    <t>Petroleum refineries</t>
  </si>
  <si>
    <t>Manufacture of plastic products</t>
  </si>
  <si>
    <t>Manufacture of glass and glass products</t>
  </si>
  <si>
    <t>Manufacture of clay products for the construction industry</t>
  </si>
  <si>
    <t xml:space="preserve">Reservas internacionales brutas (millones de dólares) </t>
  </si>
  <si>
    <t xml:space="preserve">   Tasa de interés pasiva e/</t>
  </si>
  <si>
    <t xml:space="preserve">   Tasa de interés activa e/ </t>
  </si>
  <si>
    <t>Ingreso total</t>
  </si>
  <si>
    <t>Gasto total</t>
  </si>
  <si>
    <t xml:space="preserve">     Variation in reserve assets  e/</t>
  </si>
  <si>
    <t xml:space="preserve">   Nominal lending rate i/</t>
  </si>
  <si>
    <t>Money and credit l/</t>
  </si>
  <si>
    <t xml:space="preserve">e/ A minus sign (-) denotes an increase in reserves. </t>
  </si>
  <si>
    <t>f/ Annual average, weighted by the value of goods exports and imports.</t>
  </si>
  <si>
    <t>g/ Economically active population as a percentage of the working-age population, urban total.</t>
  </si>
  <si>
    <t>h/ Percentage of the economically active population, urban total.</t>
  </si>
  <si>
    <t xml:space="preserve">i/ Bank operations (61-90 days), in dollars.  </t>
  </si>
  <si>
    <t xml:space="preserve">   Nominal deposit rate i/</t>
  </si>
  <si>
    <t>Miles de hectáreas / Thousands of hectares</t>
  </si>
  <si>
    <t xml:space="preserve">Oil sales (thousands of cubic metres)  </t>
  </si>
  <si>
    <t xml:space="preserve">Gross domestic product </t>
  </si>
  <si>
    <t>2010 a/</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</si>
  <si>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</si>
  <si>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</si>
  <si>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</si>
  <si>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</si>
  <si>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</si>
  <si>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j/ Publicly guaranteed private debt is not included.</t>
  </si>
  <si>
    <t xml:space="preserve">  Agricultura, ganadería, caza, silvicultura y pesca</t>
  </si>
  <si>
    <t xml:space="preserve">  Real effective exchange rate (index: 2000=100) f/</t>
  </si>
  <si>
    <t xml:space="preserve">  Terms of trade for goods</t>
  </si>
  <si>
    <t xml:space="preserve">Non-performing loans as a percentage of total credit </t>
  </si>
  <si>
    <t xml:space="preserve">   Gross capital formation</t>
  </si>
  <si>
    <t xml:space="preserve">  Formación bruta de capital </t>
  </si>
  <si>
    <t xml:space="preserve">   Balanzas de capital y financiera d/</t>
  </si>
  <si>
    <t xml:space="preserve">     Variación en activos de reserva e/</t>
  </si>
  <si>
    <r>
      <t xml:space="preserve">Moneda y crédito </t>
    </r>
    <r>
      <rPr>
        <sz val="8"/>
        <color indexed="8"/>
        <rFont val="Helvetica"/>
        <family val="2"/>
      </rPr>
      <t>l</t>
    </r>
    <r>
      <rPr>
        <b/>
        <sz val="8"/>
        <color indexed="8"/>
        <rFont val="Helvetica"/>
        <family val="2"/>
      </rPr>
      <t>/</t>
    </r>
  </si>
  <si>
    <t>(En millones de dólares)</t>
  </si>
  <si>
    <t>2004 a/</t>
  </si>
  <si>
    <t>2005 a/</t>
  </si>
  <si>
    <t>2006 b/</t>
  </si>
  <si>
    <t>2007 b/</t>
  </si>
  <si>
    <t>Cereales</t>
  </si>
  <si>
    <t>Arroz</t>
  </si>
  <si>
    <t>Maíz en grano c/</t>
  </si>
  <si>
    <t>Maize grain c/</t>
  </si>
  <si>
    <t>Quinua</t>
  </si>
  <si>
    <t>Trigo c/</t>
  </si>
  <si>
    <t>Wheat c/</t>
  </si>
  <si>
    <t>Tubérculos</t>
  </si>
  <si>
    <t>Root crops</t>
  </si>
  <si>
    <t>Papa</t>
  </si>
  <si>
    <t>Potatoes</t>
  </si>
  <si>
    <t>Yuca</t>
  </si>
  <si>
    <t>Cassava</t>
  </si>
  <si>
    <t>Industriales</t>
  </si>
  <si>
    <t>Algodón en fibra</t>
  </si>
  <si>
    <t>Cotton fibre</t>
  </si>
  <si>
    <t>Café en grano</t>
  </si>
  <si>
    <t>Coffee beans</t>
  </si>
  <si>
    <t>Caña de azúcar</t>
  </si>
  <si>
    <t>Sugar cane</t>
  </si>
  <si>
    <t>Soja c/</t>
  </si>
  <si>
    <t>Soya c/</t>
  </si>
  <si>
    <t>b/ Cifras estimadas.</t>
  </si>
  <si>
    <t>c/ Se incluye información de la campaña de invierno anterior.</t>
  </si>
  <si>
    <t>b/ Estimated figures.</t>
  </si>
  <si>
    <t>c/ Includes information on the previous winter season.</t>
  </si>
  <si>
    <t>Oro (toneladas)</t>
  </si>
  <si>
    <t>Gold (tons)</t>
  </si>
  <si>
    <t>Plata (toneladas)</t>
  </si>
  <si>
    <t>Silver (tons)</t>
  </si>
  <si>
    <t>Gasolina automotriz</t>
  </si>
  <si>
    <t xml:space="preserve">Gasoline </t>
  </si>
  <si>
    <t>Diesel oil</t>
  </si>
  <si>
    <t>Gas licuado</t>
  </si>
  <si>
    <t>Liquid gas</t>
  </si>
  <si>
    <t>Queroseno</t>
  </si>
  <si>
    <t>INGRESOS Y GASTOS DEL GOBIERNO GENERAL</t>
  </si>
  <si>
    <t>REVENUES AND EXPENDITURES OF THE GENERAL GOVERNMENT</t>
  </si>
  <si>
    <t>INGRESOS TRIBUTARIOS DEL GOBIERNO GENERAL</t>
  </si>
  <si>
    <t>TAX REVENUES OF THE GENERAL GOVERNMENT</t>
  </si>
  <si>
    <t>c/ Incluye obligaciones con el Fondo Monetario Internacional.</t>
  </si>
  <si>
    <t>c/ Includes obligations with the International Monetary Fund.</t>
  </si>
  <si>
    <t>Fuente: Comisión Económica para América Latina y el Caribe (CEPAL), sobre la base de cifras del Ministerio de Economía y Finanzas Públicas.</t>
  </si>
  <si>
    <t>a/ Estimaciones propias sobre la base de información oficial.</t>
  </si>
  <si>
    <t xml:space="preserve">    Tax revenues</t>
  </si>
  <si>
    <t xml:space="preserve">    Non-tax revenues</t>
  </si>
  <si>
    <t xml:space="preserve">    Transfers</t>
  </si>
  <si>
    <t xml:space="preserve">  Capital expenditure</t>
  </si>
  <si>
    <t xml:space="preserve">    Real investment</t>
  </si>
  <si>
    <t xml:space="preserve">    Capital transfers</t>
  </si>
  <si>
    <t xml:space="preserve">  Financing</t>
  </si>
  <si>
    <t xml:space="preserve">    Domestic</t>
  </si>
  <si>
    <t xml:space="preserve">    External</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</si>
  <si>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</si>
  <si>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</si>
  <si>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</si>
  <si>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</si>
  <si>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</si>
  <si>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</si>
  <si>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</si>
  <si>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</si>
  <si>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</si>
  <si>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</si>
  <si>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</si>
  <si>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</si>
  <si>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</si>
  <si>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</si>
  <si>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2011 a/</t>
  </si>
  <si>
    <t xml:space="preserve">     (índice 2005=100)</t>
  </si>
  <si>
    <t>b/ Datos hasta el mes de mayo.</t>
  </si>
  <si>
    <t>c/ Sobre la base de cifras en moneda nacional a precios constantes de 1990.</t>
  </si>
  <si>
    <t xml:space="preserve">    (index: 2005=100)</t>
  </si>
  <si>
    <t>b/ Data to May.</t>
  </si>
  <si>
    <t xml:space="preserve">c/ Based on figures in local currency at constant 1990 prices.  </t>
  </si>
  <si>
    <t xml:space="preserve">   quarter of preceding year) c/</t>
  </si>
  <si>
    <t xml:space="preserve">  Ingresos totales</t>
  </si>
  <si>
    <t xml:space="preserve">    Ingresos corrientes</t>
  </si>
  <si>
    <t xml:space="preserve">      Ingresos tributarios</t>
  </si>
  <si>
    <t xml:space="preserve">    Ingresos de capital</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</si>
  <si>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</si>
  <si>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</si>
  <si>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</si>
  <si>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</si>
  <si>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</si>
  <si>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</si>
  <si>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Deuda pública j/</t>
  </si>
  <si>
    <t xml:space="preserve">  Total revenue</t>
  </si>
  <si>
    <t xml:space="preserve">    Current revenue</t>
  </si>
  <si>
    <t xml:space="preserve">      Tax revenue</t>
  </si>
  <si>
    <t xml:space="preserve">    Capital revenue</t>
  </si>
  <si>
    <t xml:space="preserve">  Total expenditure</t>
  </si>
  <si>
    <t xml:space="preserve">    Current expenditure</t>
  </si>
  <si>
    <t xml:space="preserve">      Interest</t>
  </si>
  <si>
    <t xml:space="preserve">    Capital expenditure</t>
  </si>
  <si>
    <t xml:space="preserve">  Primary balance</t>
  </si>
  <si>
    <t xml:space="preserve">  Overall balance</t>
  </si>
  <si>
    <t xml:space="preserve">  Public debt j/</t>
  </si>
  <si>
    <t xml:space="preserve">    Domestic k/</t>
  </si>
  <si>
    <t xml:space="preserve">  Domestic credit</t>
  </si>
  <si>
    <t xml:space="preserve">    To the public sector</t>
  </si>
  <si>
    <t xml:space="preserve">    To the private sector</t>
  </si>
  <si>
    <t xml:space="preserve">  Liquidity (M3)</t>
  </si>
  <si>
    <t xml:space="preserve">    Currency outside banks and local-currency  deposits (M2)</t>
  </si>
  <si>
    <t xml:space="preserve">    Foreign-currency deposits  </t>
  </si>
  <si>
    <t xml:space="preserve">    Masa monetaria y depósitos en moneda nacional (M2)</t>
  </si>
  <si>
    <t xml:space="preserve">    Depósitos en moneda extranjera </t>
  </si>
  <si>
    <t xml:space="preserve">  Liquidez de la economía (M3)</t>
  </si>
  <si>
    <t xml:space="preserve">    Al sector privado</t>
  </si>
  <si>
    <t xml:space="preserve">    Al sector público</t>
  </si>
  <si>
    <t xml:space="preserve">  Crédito interno</t>
  </si>
  <si>
    <t xml:space="preserve">  del mismo trimestre del año anterior) c/</t>
  </si>
  <si>
    <t xml:space="preserve">  Variación de los precios al consumidor</t>
  </si>
  <si>
    <t xml:space="preserve">    (diciembre a diciembre)</t>
  </si>
  <si>
    <t xml:space="preserve">  Variación del tipo de cambio nominal </t>
  </si>
  <si>
    <t xml:space="preserve">  Variación del salario mínimo real</t>
  </si>
  <si>
    <t xml:space="preserve">  Tasa de interés pasiva nominal i/</t>
  </si>
  <si>
    <t xml:space="preserve">  Tasa de interés activa nominal i/</t>
  </si>
  <si>
    <t xml:space="preserve">  Tasa de actividad g/</t>
  </si>
  <si>
    <t xml:space="preserve">  Tasa de desempleo abierto h/</t>
  </si>
  <si>
    <t xml:space="preserve">  Transferencia neta de recursos (millones de dólares)</t>
  </si>
  <si>
    <t xml:space="preserve">  Relación de precios del intercambio de bienes</t>
  </si>
  <si>
    <t xml:space="preserve">  Tipo de cambio real efectivo (índice 2000=100) f/</t>
  </si>
  <si>
    <t xml:space="preserve">  Net resource transfer (millions of dollars)</t>
  </si>
  <si>
    <t xml:space="preserve">  Labour force participation rate g/</t>
  </si>
  <si>
    <t xml:space="preserve">  Open unemployment rate h/</t>
  </si>
  <si>
    <t xml:space="preserve">  Capital and financial balance  d/</t>
  </si>
  <si>
    <t xml:space="preserve">  Current account balance</t>
  </si>
  <si>
    <t xml:space="preserve">  Gasto de consumo final</t>
  </si>
  <si>
    <t xml:space="preserve">  Total gross external debt (millions of dollars)</t>
  </si>
  <si>
    <t xml:space="preserve">  Deuda externa bruta total (millones de dólares)</t>
  </si>
  <si>
    <t>Fuente: Comisión Económica para América Latina y el Caribe (CEPAL), sobre la base de cifras de la Unidad de Análisis de Políticas Sociales y Económicas (UDAPE).</t>
  </si>
  <si>
    <t>Source: Economic Commission for Latin America and the Caribbean (ECLAC), on the basis of figures provided by  the Economic and Social Policy Analysis Unit (UDAPE).</t>
  </si>
  <si>
    <t>Miles de toneladas / Thousands of tons</t>
  </si>
  <si>
    <t xml:space="preserve">2008 b/ </t>
  </si>
  <si>
    <t>Venta de derivados de petróleo (miles mts.3)</t>
  </si>
  <si>
    <t>Jet fuel</t>
  </si>
  <si>
    <t>Gasolina de aviación</t>
  </si>
  <si>
    <t>Gas natural  (miles de pies cúbicos)</t>
  </si>
  <si>
    <t>Aviation gasoline</t>
  </si>
  <si>
    <t>Soya b/</t>
  </si>
  <si>
    <t>Cobre</t>
  </si>
  <si>
    <t>b/ Incluye harina, torta y aceite de soya.</t>
  </si>
  <si>
    <t>Copper</t>
  </si>
  <si>
    <t xml:space="preserve">  Hidrocarburos</t>
  </si>
  <si>
    <t>Soy b/</t>
  </si>
  <si>
    <t>Ajustes b/</t>
  </si>
  <si>
    <t>b/ Ajustes por alquiler de aeronaves y nacionalización de vehículos importados en gestiones anteriores.</t>
  </si>
  <si>
    <t>b/ No incluye a la República Bolivariana de Venezuela.</t>
  </si>
  <si>
    <t>b/ Does not include the Bolivarian Republic of Venezuela.</t>
  </si>
  <si>
    <t>b/ Includes soybean meal, cake and oil.</t>
  </si>
  <si>
    <t>Rented aircraft</t>
  </si>
  <si>
    <t>Mineral processing expenditures.</t>
  </si>
  <si>
    <t>ESTUDIO ECONÓMICO 2010-2011</t>
  </si>
  <si>
    <t>ECONOMIC SURVEY 2010-2011</t>
  </si>
  <si>
    <t xml:space="preserve">Fuente: Comisión Económica para América Latina y el Caribe (CEPAL), sobre la base de cifras oficiales.      </t>
  </si>
  <si>
    <t xml:space="preserve">   Tasa de interés de reporto f/</t>
  </si>
  <si>
    <t xml:space="preserve">   Interbank rate f/ </t>
  </si>
  <si>
    <t>f/ Tasa de las operaciones de reporto, en dólares.</t>
  </si>
  <si>
    <t>f/ Repurchase rate, in dollars.</t>
  </si>
  <si>
    <t>b/ Adjustments for aircraft rentals and nationalization of vehicles imported in previous administrative periods.</t>
  </si>
  <si>
    <t xml:space="preserve">  Contribuciones a la seguridad social</t>
  </si>
  <si>
    <t>Aeronaves alquiladas</t>
  </si>
  <si>
    <t>Gastos de realización de minerales</t>
  </si>
  <si>
    <t>Adjustement b/</t>
  </si>
  <si>
    <t>(Millions of bolivianos, end-of-year stocks)</t>
  </si>
  <si>
    <t xml:space="preserve">Deuda externa total </t>
  </si>
  <si>
    <t xml:space="preserve">Total external debt </t>
  </si>
  <si>
    <t xml:space="preserve">  Pública </t>
  </si>
  <si>
    <t xml:space="preserve">  Public </t>
  </si>
  <si>
    <t xml:space="preserve">  Privada </t>
  </si>
  <si>
    <t xml:space="preserve">  Private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</si>
  <si>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</si>
  <si>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</si>
  <si>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</si>
  <si>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</si>
  <si>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</si>
  <si>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</si>
  <si>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</si>
  <si>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</si>
  <si>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</si>
  <si>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</si>
  <si>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</si>
  <si>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</si>
  <si>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b/</t>
  </si>
  <si>
    <t xml:space="preserve">      Multilateral b/</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</si>
  <si>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</si>
  <si>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</si>
  <si>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</si>
  <si>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</si>
  <si>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</si>
  <si>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</si>
  <si>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</si>
  <si>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</si>
  <si>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Desembolsos en cada año c/</t>
  </si>
  <si>
    <t xml:space="preserve">  Disbursements c/</t>
  </si>
  <si>
    <t xml:space="preserve">    Servicio </t>
  </si>
  <si>
    <t xml:space="preserve">    Service </t>
  </si>
  <si>
    <t xml:space="preserve">      Amortizaciones </t>
  </si>
  <si>
    <t xml:space="preserve">      Principal </t>
  </si>
  <si>
    <t xml:space="preserve">      Intereses d/</t>
  </si>
  <si>
    <t xml:space="preserve">      Interest d/</t>
  </si>
  <si>
    <t>BOLIVIA (ESTADO PLURINACIONAL DE)</t>
  </si>
</sst>
</file>

<file path=xl/styles.xml><?xml version="1.0" encoding="utf-8"?>
<styleSheet xmlns="http://schemas.openxmlformats.org/spreadsheetml/2006/main">
  <numFmts count="12">
    <numFmt numFmtId="43" formatCode="_(* #,##0.00_);_(* \(#,##0.00\);_(* &quot;-&quot;??_);_(@_)"/>
    <numFmt numFmtId="164" formatCode="0.0_)"/>
    <numFmt numFmtId="165" formatCode="0_)"/>
    <numFmt numFmtId="166" formatCode="#,##0.0"/>
    <numFmt numFmtId="167" formatCode="0.0"/>
    <numFmt numFmtId="168" formatCode="###\ ##0"/>
    <numFmt numFmtId="169" formatCode="#\ ##0"/>
    <numFmt numFmtId="170" formatCode="###\ ##0.0"/>
    <numFmt numFmtId="171" formatCode="#\ ###\ ##0"/>
    <numFmt numFmtId="172" formatCode="0.000_)"/>
    <numFmt numFmtId="173" formatCode="#\ ###\ ###"/>
    <numFmt numFmtId="174" formatCode="[$-409]d\-mmm\-yy;@"/>
  </numFmts>
  <fonts count="54">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Helvetica"/>
      <family val="2"/>
    </font>
    <font>
      <b/>
      <sz val="8"/>
      <name val="Helvetica"/>
      <family val="2"/>
    </font>
    <font>
      <b/>
      <sz val="8"/>
      <color indexed="8"/>
      <name val="Helvetica"/>
      <family val="2"/>
    </font>
    <font>
      <i/>
      <sz val="8"/>
      <color indexed="8"/>
      <name val="Helvetica"/>
      <family val="2"/>
    </font>
    <font>
      <sz val="8"/>
      <name val="Helvetica"/>
      <family val="2"/>
    </font>
    <font>
      <i/>
      <sz val="8"/>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sz val="8"/>
      <color indexed="10"/>
      <name val="Helvetica"/>
      <family val="2"/>
    </font>
    <font>
      <b/>
      <i/>
      <sz val="8"/>
      <color indexed="8"/>
      <name val="Helvetica"/>
      <family val="2"/>
    </font>
    <font>
      <i/>
      <sz val="8"/>
      <color indexed="8"/>
      <name val="Helvetica"/>
      <family val="2"/>
    </font>
    <font>
      <b/>
      <i/>
      <sz val="8"/>
      <name val="Helvetica"/>
      <family val="2"/>
    </font>
    <font>
      <b/>
      <i/>
      <sz val="8"/>
      <color indexed="8"/>
      <name val="Helvetica"/>
      <family val="2"/>
    </font>
    <font>
      <i/>
      <sz val="8"/>
      <color indexed="8"/>
      <name val="Arial"/>
      <family val="2"/>
    </font>
    <font>
      <sz val="8"/>
      <name val="Arial"/>
      <family val="2"/>
    </font>
    <font>
      <i/>
      <sz val="8"/>
      <name val="Arial"/>
      <family val="2"/>
    </font>
    <font>
      <i/>
      <sz val="8"/>
      <name val="Helvetica"/>
      <family val="2"/>
    </font>
    <font>
      <sz val="8"/>
      <name val="Helvetica"/>
      <family val="2"/>
    </font>
    <font>
      <sz val="8"/>
      <color indexed="8"/>
      <name val="Helvetica"/>
      <family val="2"/>
    </font>
    <font>
      <b/>
      <i/>
      <sz val="8"/>
      <name val="Arial"/>
      <family val="2"/>
    </font>
    <font>
      <b/>
      <i/>
      <sz val="8"/>
      <color indexed="8"/>
      <name val="Arial"/>
      <family val="2"/>
    </font>
    <font>
      <b/>
      <i/>
      <sz val="8"/>
      <name val="Helvetica"/>
      <family val="2"/>
    </font>
    <font>
      <b/>
      <sz val="8"/>
      <color indexed="8"/>
      <name val="Helvetica"/>
      <family val="2"/>
    </font>
    <font>
      <sz val="8"/>
      <color indexed="8"/>
      <name val="Arial"/>
      <family val="2"/>
    </font>
    <font>
      <b/>
      <sz val="8"/>
      <name val="Arial"/>
      <family val="2"/>
    </font>
    <font>
      <sz val="8"/>
      <name val="Arial"/>
      <family val="2"/>
    </font>
    <font>
      <u/>
      <sz val="8"/>
      <name val="Arial"/>
      <family val="2"/>
    </font>
    <font>
      <b/>
      <sz val="8"/>
      <color indexed="10"/>
      <name val="Helvetica"/>
      <family val="2"/>
    </font>
    <font>
      <sz val="12"/>
      <color indexed="10"/>
      <name val="Helvetica"/>
      <family val="2"/>
    </font>
    <font>
      <sz val="12"/>
      <name val="Courier"/>
      <family val="3"/>
    </font>
    <font>
      <sz val="8"/>
      <color indexed="12"/>
      <name val="Helvetica"/>
      <family val="2"/>
    </font>
    <font>
      <sz val="10"/>
      <name val="Times New Roman"/>
      <family val="1"/>
    </font>
    <font>
      <b/>
      <sz val="8"/>
      <color indexed="8"/>
      <name val="Arial"/>
      <family val="2"/>
    </font>
    <font>
      <sz val="8"/>
      <name val="Arial"/>
      <family val="2"/>
    </font>
    <font>
      <sz val="9"/>
      <color indexed="8"/>
      <name val="Helvetica"/>
      <family val="2"/>
    </font>
    <font>
      <i/>
      <sz val="9"/>
      <color indexed="8"/>
      <name val="Helvetica"/>
      <family val="2"/>
    </font>
    <font>
      <b/>
      <sz val="9"/>
      <color indexed="8"/>
      <name val="Helvetica"/>
      <family val="2"/>
    </font>
    <font>
      <b/>
      <i/>
      <sz val="9"/>
      <color indexed="8"/>
      <name val="Helvetica"/>
      <family val="2"/>
    </font>
    <font>
      <sz val="9"/>
      <name val="Helvetica"/>
      <family val="2"/>
    </font>
    <font>
      <i/>
      <sz val="9"/>
      <name val="Helvetica"/>
      <family val="2"/>
    </font>
    <font>
      <b/>
      <sz val="9"/>
      <color theme="1"/>
      <name val="Helvetica"/>
      <family val="2"/>
    </font>
    <font>
      <sz val="9"/>
      <color theme="1"/>
      <name val="Helvetica"/>
      <family val="2"/>
    </font>
    <font>
      <sz val="9"/>
      <color indexed="10"/>
      <name val="Helvetica"/>
      <family val="2"/>
    </font>
    <font>
      <sz val="9"/>
      <name val="Arial"/>
      <family val="2"/>
    </font>
    <font>
      <i/>
      <sz val="9"/>
      <color indexed="8"/>
      <name val="Arial"/>
      <family val="2"/>
    </font>
    <font>
      <b/>
      <sz val="8"/>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5">
    <xf numFmtId="0" fontId="0" fillId="0" borderId="0" applyNumberFormat="0" applyFill="0" applyBorder="0" applyAlignment="0" applyProtection="0"/>
    <xf numFmtId="43" fontId="3" fillId="0" borderId="0" applyFont="0" applyFill="0" applyBorder="0" applyAlignment="0" applyProtection="0"/>
    <xf numFmtId="3" fontId="6" fillId="0" borderId="0">
      <alignment horizontal="right"/>
    </xf>
    <xf numFmtId="0" fontId="4" fillId="0" borderId="0"/>
    <xf numFmtId="0" fontId="37"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37" fontId="5" fillId="0" borderId="0"/>
    <xf numFmtId="164" fontId="5" fillId="0" borderId="0"/>
    <xf numFmtId="164" fontId="5" fillId="0" borderId="0"/>
    <xf numFmtId="37" fontId="5" fillId="0" borderId="0"/>
    <xf numFmtId="164" fontId="5" fillId="0" borderId="0"/>
    <xf numFmtId="164" fontId="5" fillId="0" borderId="0"/>
    <xf numFmtId="164" fontId="5" fillId="0" borderId="0"/>
    <xf numFmtId="164" fontId="5" fillId="0" borderId="0"/>
    <xf numFmtId="164" fontId="5"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5" fillId="0" borderId="0"/>
    <xf numFmtId="0" fontId="4" fillId="0" borderId="0"/>
    <xf numFmtId="0" fontId="4" fillId="0" borderId="0"/>
    <xf numFmtId="0" fontId="39" fillId="0" borderId="0"/>
    <xf numFmtId="0" fontId="5" fillId="0" borderId="0"/>
    <xf numFmtId="0" fontId="5" fillId="0" borderId="0"/>
    <xf numFmtId="0" fontId="5" fillId="0" borderId="0"/>
    <xf numFmtId="0" fontId="41" fillId="0" borderId="0" applyNumberFormat="0" applyFill="0" applyBorder="0" applyAlignment="0" applyProtection="0"/>
  </cellStyleXfs>
  <cellXfs count="704">
    <xf numFmtId="0" fontId="0" fillId="0" borderId="0" xfId="0"/>
    <xf numFmtId="0" fontId="6" fillId="0" borderId="0" xfId="9" applyFont="1" applyFill="1" applyBorder="1"/>
    <xf numFmtId="0" fontId="6" fillId="0" borderId="0" xfId="9" applyFont="1" applyFill="1" applyBorder="1" applyAlignment="1">
      <alignment horizontal="right"/>
    </xf>
    <xf numFmtId="164" fontId="9" fillId="0" borderId="1" xfId="24" applyNumberFormat="1" applyFont="1" applyFill="1" applyBorder="1" applyAlignment="1" applyProtection="1">
      <alignment horizontal="left"/>
      <protection locked="0"/>
    </xf>
    <xf numFmtId="0" fontId="6" fillId="0" borderId="1" xfId="9" applyFont="1" applyFill="1" applyBorder="1"/>
    <xf numFmtId="0" fontId="6" fillId="0" borderId="1" xfId="9" applyFont="1" applyFill="1" applyBorder="1" applyAlignment="1">
      <alignment horizontal="right"/>
    </xf>
    <xf numFmtId="0" fontId="6" fillId="0" borderId="2" xfId="9" applyFont="1" applyFill="1" applyBorder="1"/>
    <xf numFmtId="164" fontId="6" fillId="0" borderId="2" xfId="9" applyNumberFormat="1" applyFont="1" applyFill="1" applyBorder="1" applyAlignment="1" applyProtection="1">
      <alignment horizontal="right"/>
      <protection locked="0"/>
    </xf>
    <xf numFmtId="0" fontId="6" fillId="0" borderId="2" xfId="9" applyNumberFormat="1" applyFont="1" applyFill="1" applyBorder="1" applyAlignment="1" applyProtection="1">
      <alignment horizontal="right"/>
      <protection locked="0"/>
    </xf>
    <xf numFmtId="0" fontId="6" fillId="0" borderId="2" xfId="9" applyFont="1" applyFill="1" applyBorder="1" applyAlignment="1">
      <alignment horizontal="right"/>
    </xf>
    <xf numFmtId="164" fontId="6" fillId="0" borderId="0" xfId="24" applyFont="1" applyFill="1"/>
    <xf numFmtId="164" fontId="6" fillId="0" borderId="0" xfId="24" applyNumberFormat="1" applyFont="1" applyFill="1" applyBorder="1" applyAlignment="1" applyProtection="1">
      <alignment horizontal="fill"/>
      <protection locked="0"/>
    </xf>
    <xf numFmtId="164" fontId="6" fillId="0" borderId="0" xfId="24" applyFont="1" applyFill="1" applyBorder="1" applyAlignment="1" applyProtection="1">
      <alignment horizontal="fill"/>
    </xf>
    <xf numFmtId="164" fontId="6" fillId="0" borderId="0" xfId="24" applyNumberFormat="1" applyFont="1" applyFill="1" applyAlignment="1" applyProtection="1">
      <alignment horizontal="left"/>
      <protection locked="0"/>
    </xf>
    <xf numFmtId="0" fontId="10" fillId="0" borderId="0" xfId="44" applyFont="1" applyFill="1"/>
    <xf numFmtId="164" fontId="6" fillId="0" borderId="1" xfId="24" applyNumberFormat="1" applyFont="1" applyFill="1" applyBorder="1" applyAlignment="1" applyProtection="1">
      <alignment horizontal="fill"/>
      <protection locked="0"/>
    </xf>
    <xf numFmtId="164" fontId="6" fillId="0" borderId="1" xfId="24" applyFont="1" applyFill="1" applyBorder="1"/>
    <xf numFmtId="164" fontId="11" fillId="0" borderId="0" xfId="31" applyFont="1" applyFill="1" applyBorder="1" applyAlignment="1" applyProtection="1">
      <alignment horizontal="left"/>
    </xf>
    <xf numFmtId="0" fontId="10" fillId="0" borderId="0" xfId="17" applyFont="1" applyFill="1"/>
    <xf numFmtId="164" fontId="11" fillId="0" borderId="1" xfId="31" applyFont="1" applyFill="1" applyBorder="1" applyAlignment="1" applyProtection="1">
      <alignment horizontal="left"/>
    </xf>
    <xf numFmtId="0" fontId="10" fillId="0" borderId="1" xfId="17" applyFont="1" applyFill="1" applyBorder="1"/>
    <xf numFmtId="0" fontId="10" fillId="0" borderId="0" xfId="17" applyFont="1" applyFill="1" applyBorder="1"/>
    <xf numFmtId="0" fontId="10" fillId="0" borderId="0" xfId="44" applyFont="1" applyFill="1" applyBorder="1" applyAlignment="1">
      <alignment horizontal="left" indent="1"/>
    </xf>
    <xf numFmtId="0" fontId="10" fillId="0" borderId="1" xfId="44" applyFont="1" applyFill="1" applyBorder="1" applyAlignment="1">
      <alignment horizontal="left" indent="1"/>
    </xf>
    <xf numFmtId="164" fontId="10" fillId="0" borderId="0" xfId="31" applyFont="1" applyFill="1" applyAlignment="1" applyProtection="1">
      <alignment horizontal="left"/>
    </xf>
    <xf numFmtId="168" fontId="11" fillId="0" borderId="0" xfId="11" applyNumberFormat="1" applyFont="1" applyFill="1" applyBorder="1" applyAlignment="1" applyProtection="1">
      <alignment horizontal="left"/>
    </xf>
    <xf numFmtId="0" fontId="6" fillId="0" borderId="0" xfId="16" applyFont="1" applyFill="1"/>
    <xf numFmtId="168" fontId="11" fillId="0" borderId="1" xfId="11" applyNumberFormat="1" applyFont="1" applyFill="1" applyBorder="1" applyAlignment="1" applyProtection="1">
      <alignment horizontal="left"/>
    </xf>
    <xf numFmtId="0" fontId="6" fillId="0" borderId="1" xfId="16" applyFont="1" applyFill="1" applyBorder="1"/>
    <xf numFmtId="0" fontId="6" fillId="0" borderId="0" xfId="16" applyFont="1" applyFill="1" applyBorder="1"/>
    <xf numFmtId="164" fontId="6" fillId="0" borderId="0" xfId="30" applyFont="1" applyFill="1"/>
    <xf numFmtId="3" fontId="6" fillId="0" borderId="0" xfId="44" applyNumberFormat="1" applyFont="1" applyFill="1" applyBorder="1"/>
    <xf numFmtId="164" fontId="6" fillId="0" borderId="0" xfId="30" applyFont="1" applyFill="1" applyAlignment="1" applyProtection="1">
      <alignment horizontal="center"/>
    </xf>
    <xf numFmtId="3" fontId="6" fillId="0" borderId="0" xfId="44" applyNumberFormat="1" applyFont="1" applyFill="1" applyBorder="1" applyAlignment="1">
      <alignment horizontal="right"/>
    </xf>
    <xf numFmtId="3" fontId="6" fillId="0" borderId="0" xfId="30" applyNumberFormat="1" applyFont="1" applyFill="1"/>
    <xf numFmtId="3" fontId="6" fillId="0" borderId="0" xfId="16" applyNumberFormat="1" applyFont="1" applyFill="1" applyAlignment="1">
      <alignment horizontal="right"/>
    </xf>
    <xf numFmtId="3" fontId="6" fillId="0" borderId="0" xfId="30" applyNumberFormat="1" applyFont="1" applyFill="1" applyAlignment="1">
      <alignment horizontal="right"/>
    </xf>
    <xf numFmtId="3" fontId="6" fillId="0" borderId="0" xfId="30" applyNumberFormat="1" applyFont="1" applyFill="1" applyAlignment="1" applyProtection="1">
      <alignment horizontal="right"/>
      <protection locked="0"/>
    </xf>
    <xf numFmtId="0" fontId="6" fillId="0" borderId="0" xfId="16" applyFont="1" applyFill="1" applyBorder="1" applyAlignment="1">
      <alignment horizontal="right"/>
    </xf>
    <xf numFmtId="0" fontId="6" fillId="0" borderId="0" xfId="44" applyFont="1" applyFill="1" applyBorder="1"/>
    <xf numFmtId="3" fontId="6" fillId="0" borderId="0" xfId="30" applyNumberFormat="1" applyFont="1" applyFill="1" applyBorder="1" applyAlignment="1">
      <alignment horizontal="right"/>
    </xf>
    <xf numFmtId="3" fontId="6" fillId="0" borderId="0" xfId="16" applyNumberFormat="1" applyFont="1" applyFill="1" applyBorder="1" applyAlignment="1">
      <alignment horizontal="right"/>
    </xf>
    <xf numFmtId="3" fontId="6" fillId="0" borderId="1" xfId="16" applyNumberFormat="1" applyFont="1" applyFill="1" applyBorder="1" applyAlignment="1">
      <alignment horizontal="right"/>
    </xf>
    <xf numFmtId="0" fontId="6" fillId="0" borderId="0" xfId="16" applyFont="1" applyFill="1" applyAlignment="1">
      <alignment horizontal="right"/>
    </xf>
    <xf numFmtId="0" fontId="6" fillId="0" borderId="1" xfId="44" applyFont="1" applyFill="1" applyBorder="1"/>
    <xf numFmtId="0" fontId="10" fillId="0" borderId="0" xfId="14" applyFont="1" applyFill="1"/>
    <xf numFmtId="0" fontId="10" fillId="0" borderId="0" xfId="14" applyFont="1" applyFill="1" applyAlignment="1">
      <alignment horizontal="right"/>
    </xf>
    <xf numFmtId="0" fontId="11" fillId="0" borderId="1" xfId="14" applyFont="1" applyFill="1" applyBorder="1" applyAlignment="1" applyProtection="1">
      <alignment horizontal="left"/>
    </xf>
    <xf numFmtId="0" fontId="10" fillId="0" borderId="1" xfId="14" applyFont="1" applyFill="1" applyBorder="1"/>
    <xf numFmtId="0" fontId="10" fillId="0" borderId="1" xfId="14" applyFont="1" applyFill="1" applyBorder="1" applyAlignment="1">
      <alignment horizontal="right"/>
    </xf>
    <xf numFmtId="0" fontId="10" fillId="0" borderId="0" xfId="14" applyFont="1" applyFill="1" applyBorder="1"/>
    <xf numFmtId="0" fontId="10" fillId="0" borderId="1" xfId="14" applyFont="1" applyFill="1" applyBorder="1" applyAlignment="1" applyProtection="1">
      <alignment horizontal="fill"/>
    </xf>
    <xf numFmtId="0" fontId="10" fillId="0" borderId="0" xfId="14" applyFont="1" applyFill="1" applyAlignment="1" applyProtection="1">
      <alignment horizontal="right"/>
    </xf>
    <xf numFmtId="37" fontId="10" fillId="0" borderId="1" xfId="14" applyNumberFormat="1" applyFont="1" applyFill="1" applyBorder="1" applyAlignment="1" applyProtection="1">
      <alignment horizontal="fill"/>
    </xf>
    <xf numFmtId="37" fontId="10" fillId="0" borderId="1" xfId="14" applyNumberFormat="1" applyFont="1" applyFill="1" applyBorder="1" applyAlignment="1" applyProtection="1">
      <alignment horizontal="right"/>
    </xf>
    <xf numFmtId="37" fontId="10" fillId="0" borderId="0" xfId="14" applyNumberFormat="1" applyFont="1" applyFill="1" applyProtection="1"/>
    <xf numFmtId="37" fontId="10" fillId="0" borderId="0" xfId="14" applyNumberFormat="1" applyFont="1" applyFill="1" applyAlignment="1" applyProtection="1">
      <alignment horizontal="right"/>
    </xf>
    <xf numFmtId="0" fontId="7" fillId="0" borderId="0" xfId="14" applyFont="1" applyFill="1" applyAlignment="1" applyProtection="1">
      <alignment horizontal="left"/>
    </xf>
    <xf numFmtId="0" fontId="11" fillId="0" borderId="0" xfId="14" applyFont="1" applyFill="1" applyAlignment="1" applyProtection="1">
      <alignment horizontal="left"/>
    </xf>
    <xf numFmtId="169" fontId="10" fillId="0" borderId="0" xfId="32" applyNumberFormat="1" applyFont="1" applyFill="1" applyAlignment="1">
      <alignment horizontal="right"/>
    </xf>
    <xf numFmtId="0" fontId="6" fillId="0" borderId="0" xfId="13" applyFont="1" applyFill="1" applyBorder="1"/>
    <xf numFmtId="0" fontId="6" fillId="0" borderId="1" xfId="13" applyFont="1" applyFill="1" applyBorder="1"/>
    <xf numFmtId="0" fontId="6" fillId="0" borderId="2" xfId="13" applyFont="1" applyFill="1" applyBorder="1" applyAlignment="1">
      <alignment horizontal="left"/>
    </xf>
    <xf numFmtId="164" fontId="6" fillId="0" borderId="0" xfId="28" applyFont="1" applyFill="1" applyBorder="1"/>
    <xf numFmtId="3" fontId="6" fillId="0" borderId="0" xfId="13" applyNumberFormat="1" applyFont="1" applyFill="1" applyBorder="1" applyAlignment="1">
      <alignment horizontal="right"/>
    </xf>
    <xf numFmtId="164" fontId="8" fillId="0" borderId="0" xfId="28" applyNumberFormat="1" applyFont="1" applyFill="1" applyAlignment="1" applyProtection="1">
      <alignment horizontal="left"/>
      <protection locked="0"/>
    </xf>
    <xf numFmtId="0" fontId="8" fillId="0" borderId="0" xfId="13" applyFont="1" applyFill="1" applyBorder="1"/>
    <xf numFmtId="164" fontId="6" fillId="0" borderId="0" xfId="28" applyNumberFormat="1" applyFont="1" applyFill="1" applyAlignment="1" applyProtection="1">
      <alignment horizontal="left" indent="1"/>
      <protection locked="0"/>
    </xf>
    <xf numFmtId="3" fontId="6" fillId="0" borderId="0" xfId="28" applyNumberFormat="1" applyFont="1" applyFill="1" applyAlignment="1" applyProtection="1">
      <alignment horizontal="right"/>
      <protection locked="0"/>
    </xf>
    <xf numFmtId="169" fontId="6" fillId="0" borderId="0" xfId="28" applyNumberFormat="1" applyFont="1" applyFill="1" applyAlignment="1" applyProtection="1">
      <alignment horizontal="right"/>
      <protection locked="0"/>
    </xf>
    <xf numFmtId="3" fontId="6" fillId="0" borderId="1" xfId="28" applyNumberFormat="1" applyFont="1" applyFill="1" applyBorder="1" applyAlignment="1" applyProtection="1">
      <alignment horizontal="right"/>
      <protection locked="0"/>
    </xf>
    <xf numFmtId="169" fontId="6" fillId="0" borderId="1" xfId="28" applyNumberFormat="1" applyFont="1" applyFill="1" applyBorder="1" applyAlignment="1" applyProtection="1">
      <alignment horizontal="right"/>
      <protection locked="0"/>
    </xf>
    <xf numFmtId="164" fontId="6" fillId="0" borderId="0" xfId="8" applyFont="1" applyFill="1" applyBorder="1" applyAlignment="1" applyProtection="1">
      <alignment horizontal="left"/>
    </xf>
    <xf numFmtId="164" fontId="6" fillId="0" borderId="0" xfId="28" applyFont="1" applyFill="1" applyAlignment="1" applyProtection="1">
      <alignment horizontal="left"/>
    </xf>
    <xf numFmtId="3" fontId="6" fillId="0" borderId="0" xfId="13" applyNumberFormat="1" applyFont="1" applyFill="1" applyBorder="1"/>
    <xf numFmtId="0" fontId="6" fillId="0" borderId="0" xfId="13" applyFont="1" applyFill="1"/>
    <xf numFmtId="0" fontId="6" fillId="0" borderId="0" xfId="12" applyFont="1" applyFill="1" applyBorder="1"/>
    <xf numFmtId="0" fontId="6" fillId="0" borderId="1" xfId="12" applyFont="1" applyFill="1" applyBorder="1"/>
    <xf numFmtId="0" fontId="6" fillId="0" borderId="2" xfId="12" applyFont="1" applyFill="1" applyBorder="1"/>
    <xf numFmtId="164" fontId="8" fillId="0" borderId="0" xfId="27" applyNumberFormat="1" applyFont="1" applyFill="1" applyAlignment="1" applyProtection="1">
      <alignment horizontal="left"/>
      <protection locked="0"/>
    </xf>
    <xf numFmtId="0" fontId="8" fillId="0" borderId="0" xfId="12" applyFont="1" applyFill="1" applyBorder="1"/>
    <xf numFmtId="164" fontId="6" fillId="0" borderId="0" xfId="27" applyFont="1" applyFill="1" applyAlignment="1">
      <alignment horizontal="left" indent="1"/>
    </xf>
    <xf numFmtId="169" fontId="6" fillId="0" borderId="0" xfId="12" applyNumberFormat="1" applyFont="1" applyFill="1" applyBorder="1" applyAlignment="1" applyProtection="1">
      <alignment horizontal="right"/>
      <protection locked="0"/>
    </xf>
    <xf numFmtId="164" fontId="6" fillId="0" borderId="0" xfId="27" applyNumberFormat="1" applyFont="1" applyFill="1" applyAlignment="1" applyProtection="1">
      <alignment horizontal="left" indent="2"/>
      <protection locked="0"/>
    </xf>
    <xf numFmtId="169" fontId="6" fillId="0" borderId="1" xfId="12" applyNumberFormat="1" applyFont="1" applyFill="1" applyBorder="1" applyAlignment="1" applyProtection="1">
      <alignment horizontal="right"/>
      <protection locked="0"/>
    </xf>
    <xf numFmtId="164" fontId="6" fillId="0" borderId="0" xfId="27" applyNumberFormat="1" applyFont="1" applyFill="1" applyAlignment="1" applyProtection="1">
      <alignment horizontal="left"/>
      <protection locked="0"/>
    </xf>
    <xf numFmtId="0" fontId="10" fillId="0" borderId="0" xfId="11" applyFont="1" applyFill="1"/>
    <xf numFmtId="0" fontId="10" fillId="0" borderId="1" xfId="11" applyFont="1" applyFill="1" applyBorder="1"/>
    <xf numFmtId="0" fontId="10" fillId="0" borderId="2" xfId="11" applyFont="1" applyFill="1" applyBorder="1"/>
    <xf numFmtId="0" fontId="10" fillId="0" borderId="0" xfId="11" applyFont="1" applyFill="1" applyBorder="1" applyAlignment="1" applyProtection="1">
      <alignment horizontal="left"/>
    </xf>
    <xf numFmtId="0" fontId="10" fillId="0" borderId="0" xfId="11" applyFont="1" applyFill="1" applyBorder="1"/>
    <xf numFmtId="0" fontId="10" fillId="0" borderId="0" xfId="11" applyFont="1" applyFill="1" applyAlignment="1" applyProtection="1">
      <alignment horizontal="left"/>
    </xf>
    <xf numFmtId="0" fontId="6" fillId="0" borderId="0" xfId="44" applyFont="1" applyFill="1"/>
    <xf numFmtId="3" fontId="6" fillId="0" borderId="0" xfId="44" applyNumberFormat="1" applyFont="1" applyFill="1"/>
    <xf numFmtId="0" fontId="9" fillId="0" borderId="0" xfId="9" applyFont="1" applyFill="1" applyBorder="1" applyAlignment="1">
      <alignment horizontal="left"/>
    </xf>
    <xf numFmtId="0" fontId="6" fillId="0" borderId="0" xfId="10" applyFont="1" applyFill="1" applyBorder="1"/>
    <xf numFmtId="0" fontId="9" fillId="0" borderId="1" xfId="9" applyFont="1" applyFill="1" applyBorder="1" applyAlignment="1">
      <alignment horizontal="left"/>
    </xf>
    <xf numFmtId="0" fontId="6" fillId="0" borderId="1" xfId="10" applyFont="1" applyFill="1" applyBorder="1"/>
    <xf numFmtId="0" fontId="6" fillId="0" borderId="0" xfId="10" applyFont="1" applyFill="1" applyBorder="1" applyAlignment="1">
      <alignment horizontal="right"/>
    </xf>
    <xf numFmtId="0" fontId="6" fillId="0" borderId="2" xfId="9" applyFont="1" applyFill="1" applyBorder="1" applyAlignment="1">
      <alignment horizontal="left"/>
    </xf>
    <xf numFmtId="0" fontId="6" fillId="0" borderId="0" xfId="9" applyFont="1" applyFill="1" applyBorder="1" applyAlignment="1">
      <alignment horizontal="left"/>
    </xf>
    <xf numFmtId="164" fontId="6" fillId="0" borderId="0" xfId="9" applyNumberFormat="1" applyFont="1" applyFill="1" applyBorder="1" applyAlignment="1" applyProtection="1">
      <alignment horizontal="right"/>
      <protection locked="0"/>
    </xf>
    <xf numFmtId="0" fontId="6" fillId="0" borderId="0" xfId="9" applyNumberFormat="1" applyFont="1" applyFill="1" applyBorder="1" applyAlignment="1" applyProtection="1">
      <alignment horizontal="right"/>
      <protection locked="0"/>
    </xf>
    <xf numFmtId="164" fontId="6" fillId="0" borderId="0" xfId="25" applyFont="1" applyFill="1"/>
    <xf numFmtId="164" fontId="6" fillId="0" borderId="0" xfId="25" applyFont="1" applyFill="1" applyAlignment="1">
      <alignment horizontal="right"/>
    </xf>
    <xf numFmtId="167" fontId="6" fillId="0" borderId="0" xfId="10" applyNumberFormat="1" applyFont="1" applyFill="1" applyBorder="1" applyAlignment="1" applyProtection="1">
      <alignment horizontal="right"/>
      <protection locked="0"/>
    </xf>
    <xf numFmtId="3" fontId="6" fillId="0" borderId="0" xfId="25" applyNumberFormat="1" applyFont="1" applyFill="1" applyProtection="1">
      <protection locked="0"/>
    </xf>
    <xf numFmtId="3" fontId="6" fillId="0" borderId="0" xfId="25" applyNumberFormat="1" applyFont="1" applyFill="1" applyAlignment="1" applyProtection="1">
      <alignment horizontal="right"/>
      <protection locked="0"/>
    </xf>
    <xf numFmtId="3" fontId="6" fillId="0" borderId="0" xfId="25" applyNumberFormat="1" applyFont="1" applyFill="1" applyAlignment="1">
      <alignment horizontal="right"/>
    </xf>
    <xf numFmtId="164" fontId="6" fillId="0" borderId="1" xfId="25" applyFont="1" applyFill="1" applyBorder="1"/>
    <xf numFmtId="164" fontId="6" fillId="0" borderId="1" xfId="25" applyFont="1" applyFill="1" applyBorder="1" applyAlignment="1">
      <alignment horizontal="right"/>
    </xf>
    <xf numFmtId="167" fontId="6" fillId="0" borderId="1" xfId="10" applyNumberFormat="1" applyFont="1" applyFill="1" applyBorder="1" applyAlignment="1" applyProtection="1">
      <alignment horizontal="right"/>
      <protection locked="0"/>
    </xf>
    <xf numFmtId="164" fontId="6" fillId="0" borderId="0" xfId="25" applyFont="1" applyFill="1" applyBorder="1"/>
    <xf numFmtId="164" fontId="6" fillId="0" borderId="0" xfId="25" applyFont="1" applyFill="1" applyBorder="1" applyAlignment="1">
      <alignment horizontal="right"/>
    </xf>
    <xf numFmtId="164" fontId="6" fillId="0" borderId="0" xfId="25" applyFont="1" applyFill="1" applyProtection="1">
      <protection locked="0"/>
    </xf>
    <xf numFmtId="0" fontId="6" fillId="0" borderId="0" xfId="10" applyFont="1" applyFill="1" applyBorder="1" applyAlignment="1" applyProtection="1">
      <alignment horizontal="left"/>
      <protection locked="0"/>
    </xf>
    <xf numFmtId="0" fontId="6" fillId="0" borderId="0" xfId="10" applyFont="1" applyFill="1" applyBorder="1" applyProtection="1">
      <protection locked="0"/>
    </xf>
    <xf numFmtId="37" fontId="9" fillId="0" borderId="1" xfId="26" applyFont="1" applyFill="1" applyBorder="1" applyAlignment="1"/>
    <xf numFmtId="0" fontId="10" fillId="0" borderId="0" xfId="44" applyFont="1" applyFill="1" applyBorder="1"/>
    <xf numFmtId="37" fontId="6" fillId="0" borderId="0" xfId="26" applyNumberFormat="1" applyFont="1" applyFill="1" applyAlignment="1" applyProtection="1">
      <alignment horizontal="left"/>
      <protection locked="0"/>
    </xf>
    <xf numFmtId="37" fontId="6" fillId="0" borderId="1" xfId="26" applyNumberFormat="1" applyFont="1" applyFill="1" applyBorder="1" applyAlignment="1" applyProtection="1">
      <alignment horizontal="left"/>
      <protection locked="0"/>
    </xf>
    <xf numFmtId="0" fontId="10" fillId="0" borderId="1" xfId="44" applyFont="1" applyFill="1" applyBorder="1"/>
    <xf numFmtId="2" fontId="10" fillId="0" borderId="1" xfId="44" applyNumberFormat="1" applyFont="1" applyFill="1" applyBorder="1"/>
    <xf numFmtId="2" fontId="10" fillId="0" borderId="0" xfId="44" applyNumberFormat="1" applyFont="1" applyFill="1" applyBorder="1"/>
    <xf numFmtId="0" fontId="6" fillId="0" borderId="0" xfId="41" applyFont="1" applyFill="1"/>
    <xf numFmtId="0" fontId="6" fillId="0" borderId="0" xfId="41" applyFont="1" applyFill="1" applyAlignment="1">
      <alignment horizontal="right"/>
    </xf>
    <xf numFmtId="0" fontId="6" fillId="0" borderId="1" xfId="41" applyFont="1" applyFill="1" applyBorder="1"/>
    <xf numFmtId="0" fontId="6" fillId="0" borderId="1" xfId="41" applyFont="1" applyFill="1" applyBorder="1" applyAlignment="1">
      <alignment horizontal="right"/>
    </xf>
    <xf numFmtId="0" fontId="6" fillId="0" borderId="2" xfId="41" applyFont="1" applyFill="1" applyBorder="1" applyAlignment="1" applyProtection="1">
      <alignment horizontal="right"/>
      <protection locked="0"/>
    </xf>
    <xf numFmtId="0" fontId="10" fillId="0" borderId="2" xfId="37" applyFont="1" applyFill="1" applyBorder="1" applyAlignment="1" applyProtection="1">
      <alignment horizontal="right"/>
    </xf>
    <xf numFmtId="0" fontId="6" fillId="0" borderId="0" xfId="41" applyFont="1" applyFill="1" applyBorder="1"/>
    <xf numFmtId="0" fontId="6" fillId="0" borderId="0" xfId="41" applyFont="1" applyFill="1" applyBorder="1" applyAlignment="1" applyProtection="1">
      <alignment horizontal="right"/>
      <protection locked="0"/>
    </xf>
    <xf numFmtId="0" fontId="10" fillId="0" borderId="0" xfId="37" applyFont="1" applyFill="1" applyBorder="1" applyAlignment="1" applyProtection="1">
      <alignment horizontal="right"/>
    </xf>
    <xf numFmtId="37" fontId="6" fillId="0" borderId="0" xfId="23" applyNumberFormat="1" applyFont="1" applyFill="1" applyAlignment="1" applyProtection="1">
      <alignment horizontal="left"/>
      <protection locked="0"/>
    </xf>
    <xf numFmtId="37" fontId="6" fillId="0" borderId="0" xfId="23" applyFont="1" applyFill="1"/>
    <xf numFmtId="37" fontId="6" fillId="0" borderId="0" xfId="23" applyFont="1" applyFill="1" applyAlignment="1">
      <alignment horizontal="right"/>
    </xf>
    <xf numFmtId="3" fontId="6" fillId="0" borderId="0" xfId="41" applyNumberFormat="1" applyFont="1" applyFill="1" applyAlignment="1">
      <alignment horizontal="right"/>
    </xf>
    <xf numFmtId="169" fontId="6" fillId="0" borderId="0" xfId="23" applyNumberFormat="1" applyFont="1" applyFill="1" applyProtection="1">
      <protection locked="0"/>
    </xf>
    <xf numFmtId="169" fontId="6" fillId="0" borderId="0" xfId="23" applyNumberFormat="1" applyFont="1" applyFill="1" applyAlignment="1" applyProtection="1">
      <alignment horizontal="right"/>
      <protection locked="0"/>
    </xf>
    <xf numFmtId="165" fontId="6" fillId="0" borderId="1" xfId="23" applyNumberFormat="1" applyFont="1" applyFill="1" applyBorder="1" applyProtection="1">
      <protection locked="0"/>
    </xf>
    <xf numFmtId="165" fontId="6" fillId="0" borderId="1" xfId="23" applyNumberFormat="1" applyFont="1" applyFill="1" applyBorder="1" applyAlignment="1" applyProtection="1">
      <alignment horizontal="right"/>
      <protection locked="0"/>
    </xf>
    <xf numFmtId="165" fontId="6" fillId="0" borderId="0" xfId="23" applyNumberFormat="1" applyFont="1" applyFill="1" applyProtection="1">
      <protection locked="0"/>
    </xf>
    <xf numFmtId="165" fontId="6" fillId="0" borderId="0" xfId="23" applyNumberFormat="1" applyFont="1" applyFill="1" applyAlignment="1" applyProtection="1">
      <alignment horizontal="right"/>
      <protection locked="0"/>
    </xf>
    <xf numFmtId="37" fontId="6" fillId="0" borderId="0" xfId="23" applyNumberFormat="1" applyFont="1" applyFill="1" applyBorder="1" applyAlignment="1" applyProtection="1">
      <alignment horizontal="left"/>
      <protection locked="0"/>
    </xf>
    <xf numFmtId="37" fontId="6" fillId="0" borderId="0" xfId="23" applyNumberFormat="1" applyFont="1" applyFill="1" applyBorder="1" applyAlignment="1" applyProtection="1">
      <alignment horizontal="fill"/>
      <protection locked="0"/>
    </xf>
    <xf numFmtId="3" fontId="6" fillId="0" borderId="0" xfId="41" applyNumberFormat="1" applyFont="1" applyFill="1" applyBorder="1" applyAlignment="1">
      <alignment horizontal="right"/>
    </xf>
    <xf numFmtId="37" fontId="6" fillId="0" borderId="0" xfId="23" applyFont="1" applyFill="1" applyBorder="1" applyAlignment="1" applyProtection="1">
      <alignment horizontal="fill"/>
    </xf>
    <xf numFmtId="37" fontId="6" fillId="0" borderId="0" xfId="23" applyFont="1" applyFill="1" applyBorder="1" applyAlignment="1" applyProtection="1">
      <alignment horizontal="right"/>
    </xf>
    <xf numFmtId="37" fontId="6" fillId="0" borderId="1" xfId="23" applyNumberFormat="1" applyFont="1" applyFill="1" applyBorder="1" applyAlignment="1" applyProtection="1">
      <alignment horizontal="fill"/>
      <protection locked="0"/>
    </xf>
    <xf numFmtId="37" fontId="6" fillId="0" borderId="1" xfId="23" applyFont="1" applyFill="1" applyBorder="1" applyAlignment="1" applyProtection="1">
      <alignment horizontal="fill"/>
    </xf>
    <xf numFmtId="165" fontId="6" fillId="0" borderId="0" xfId="23" applyNumberFormat="1" applyFont="1" applyFill="1" applyBorder="1" applyProtection="1">
      <protection locked="0"/>
    </xf>
    <xf numFmtId="165" fontId="6" fillId="0" borderId="0" xfId="23" applyNumberFormat="1" applyFont="1" applyFill="1" applyBorder="1" applyAlignment="1" applyProtection="1">
      <alignment horizontal="right"/>
      <protection locked="0"/>
    </xf>
    <xf numFmtId="0" fontId="7" fillId="0" borderId="0" xfId="44" applyFont="1" applyFill="1"/>
    <xf numFmtId="164" fontId="6" fillId="0" borderId="0" xfId="8" applyFont="1" applyFill="1" applyBorder="1" applyAlignment="1">
      <alignment horizontal="left"/>
    </xf>
    <xf numFmtId="164" fontId="6" fillId="0" borderId="0" xfId="8" applyFont="1" applyFill="1" applyBorder="1"/>
    <xf numFmtId="164" fontId="6" fillId="0" borderId="0" xfId="7" applyFont="1" applyFill="1" applyBorder="1"/>
    <xf numFmtId="164" fontId="6" fillId="0" borderId="0" xfId="7" applyFont="1" applyFill="1" applyBorder="1" applyAlignment="1">
      <alignment horizontal="right"/>
    </xf>
    <xf numFmtId="167" fontId="11" fillId="0" borderId="1" xfId="44" applyNumberFormat="1" applyFont="1" applyFill="1" applyBorder="1" applyAlignment="1">
      <alignment horizontal="left" vertical="center"/>
    </xf>
    <xf numFmtId="164" fontId="6" fillId="0" borderId="1" xfId="7" applyFont="1" applyFill="1" applyBorder="1"/>
    <xf numFmtId="164" fontId="6" fillId="0" borderId="1" xfId="8" applyFont="1" applyFill="1" applyBorder="1"/>
    <xf numFmtId="164" fontId="6" fillId="0" borderId="1" xfId="7" applyFont="1" applyFill="1" applyBorder="1" applyAlignment="1">
      <alignment horizontal="right"/>
    </xf>
    <xf numFmtId="49" fontId="6" fillId="0" borderId="2" xfId="7" applyNumberFormat="1" applyFont="1" applyFill="1" applyBorder="1" applyAlignment="1" applyProtection="1">
      <alignment horizontal="right"/>
    </xf>
    <xf numFmtId="164" fontId="6" fillId="0" borderId="0" xfId="7" applyFont="1" applyFill="1" applyBorder="1" applyAlignment="1">
      <alignment horizontal="left"/>
    </xf>
    <xf numFmtId="3" fontId="6" fillId="0" borderId="0" xfId="20" applyNumberFormat="1" applyFont="1" applyFill="1" applyBorder="1" applyAlignment="1">
      <alignment horizontal="right"/>
    </xf>
    <xf numFmtId="170" fontId="6" fillId="0" borderId="0" xfId="44" applyNumberFormat="1" applyFont="1" applyFill="1" applyAlignment="1">
      <alignment horizontal="left"/>
    </xf>
    <xf numFmtId="164" fontId="6" fillId="0" borderId="1" xfId="7" applyFont="1" applyFill="1" applyBorder="1" applyAlignment="1" applyProtection="1">
      <alignment horizontal="left"/>
    </xf>
    <xf numFmtId="171" fontId="6" fillId="0" borderId="1" xfId="7" applyNumberFormat="1" applyFont="1" applyFill="1" applyBorder="1" applyAlignment="1">
      <alignment horizontal="right"/>
    </xf>
    <xf numFmtId="164" fontId="6" fillId="0" borderId="0" xfId="7" applyFont="1" applyFill="1" applyBorder="1" applyAlignment="1" applyProtection="1">
      <alignment horizontal="left"/>
    </xf>
    <xf numFmtId="171" fontId="6" fillId="0" borderId="0" xfId="18" applyNumberFormat="1" applyFont="1" applyFill="1" applyBorder="1" applyAlignment="1">
      <alignment horizontal="right"/>
    </xf>
    <xf numFmtId="171" fontId="6" fillId="0" borderId="0" xfId="7" applyNumberFormat="1" applyFont="1" applyFill="1" applyBorder="1" applyAlignment="1">
      <alignment horizontal="right"/>
    </xf>
    <xf numFmtId="49" fontId="9" fillId="0" borderId="1" xfId="44" applyNumberFormat="1" applyFont="1" applyFill="1" applyBorder="1" applyAlignment="1"/>
    <xf numFmtId="164" fontId="6" fillId="0" borderId="2" xfId="7" applyFont="1" applyFill="1" applyBorder="1"/>
    <xf numFmtId="164" fontId="6" fillId="0" borderId="0" xfId="7" applyFont="1" applyFill="1" applyAlignment="1">
      <alignment horizontal="left"/>
    </xf>
    <xf numFmtId="164" fontId="9" fillId="0" borderId="0" xfId="7" applyNumberFormat="1" applyFont="1" applyFill="1" applyAlignment="1" applyProtection="1">
      <alignment horizontal="right" vertical="center"/>
    </xf>
    <xf numFmtId="164" fontId="6" fillId="0" borderId="0" xfId="7" applyFont="1" applyFill="1" applyAlignment="1" applyProtection="1">
      <alignment horizontal="left"/>
    </xf>
    <xf numFmtId="3" fontId="6" fillId="0" borderId="0" xfId="7" applyNumberFormat="1" applyFont="1" applyFill="1" applyBorder="1"/>
    <xf numFmtId="172" fontId="6" fillId="0" borderId="0" xfId="7" applyNumberFormat="1" applyFont="1" applyFill="1" applyBorder="1"/>
    <xf numFmtId="37" fontId="6" fillId="0" borderId="1" xfId="23" applyNumberFormat="1" applyFont="1" applyFill="1" applyBorder="1" applyAlignment="1" applyProtection="1">
      <alignment horizontal="left"/>
      <protection locked="0"/>
    </xf>
    <xf numFmtId="37" fontId="8" fillId="0" borderId="0" xfId="26" applyNumberFormat="1" applyFont="1" applyFill="1" applyAlignment="1" applyProtection="1">
      <alignment horizontal="left"/>
      <protection locked="0"/>
    </xf>
    <xf numFmtId="0" fontId="6" fillId="0" borderId="0" xfId="6" applyFont="1" applyFill="1" applyAlignment="1">
      <alignment horizontal="left"/>
    </xf>
    <xf numFmtId="0" fontId="6" fillId="0" borderId="0" xfId="6" applyFont="1" applyFill="1" applyBorder="1"/>
    <xf numFmtId="0" fontId="6" fillId="0" borderId="1" xfId="6" applyFont="1" applyFill="1" applyBorder="1" applyAlignment="1" applyProtection="1">
      <alignment horizontal="left"/>
    </xf>
    <xf numFmtId="0" fontId="6" fillId="0" borderId="1" xfId="6" applyFont="1" applyFill="1" applyBorder="1"/>
    <xf numFmtId="0" fontId="6" fillId="0" borderId="0" xfId="6" applyFont="1" applyFill="1" applyAlignment="1" applyProtection="1">
      <alignment horizontal="right"/>
    </xf>
    <xf numFmtId="0" fontId="8" fillId="0" borderId="0" xfId="6" applyFont="1" applyFill="1" applyAlignment="1" applyProtection="1">
      <alignment horizontal="left"/>
    </xf>
    <xf numFmtId="166" fontId="6" fillId="0" borderId="0" xfId="6" applyNumberFormat="1" applyFont="1" applyFill="1" applyBorder="1" applyAlignment="1">
      <alignment horizontal="right"/>
    </xf>
    <xf numFmtId="167" fontId="6" fillId="0" borderId="0" xfId="6" applyNumberFormat="1" applyFont="1" applyFill="1" applyBorder="1"/>
    <xf numFmtId="0" fontId="6" fillId="0" borderId="0" xfId="6" applyFont="1" applyFill="1" applyAlignment="1" applyProtection="1">
      <alignment horizontal="left"/>
    </xf>
    <xf numFmtId="167" fontId="6" fillId="0" borderId="0" xfId="7" applyNumberFormat="1" applyFont="1" applyFill="1" applyAlignment="1" applyProtection="1">
      <alignment horizontal="left"/>
    </xf>
    <xf numFmtId="0" fontId="6" fillId="0" borderId="0" xfId="36" applyFont="1" applyFill="1" applyAlignment="1" applyProtection="1">
      <alignment horizontal="left"/>
      <protection locked="0"/>
    </xf>
    <xf numFmtId="0" fontId="8" fillId="0" borderId="0" xfId="6" applyFont="1" applyFill="1" applyAlignment="1">
      <alignment horizontal="left"/>
    </xf>
    <xf numFmtId="167" fontId="8" fillId="0" borderId="0" xfId="6" applyNumberFormat="1" applyFont="1" applyFill="1" applyAlignment="1" applyProtection="1">
      <alignment horizontal="left"/>
    </xf>
    <xf numFmtId="166" fontId="6" fillId="0" borderId="0" xfId="6" applyNumberFormat="1" applyFont="1" applyFill="1" applyAlignment="1">
      <alignment horizontal="right"/>
    </xf>
    <xf numFmtId="0" fontId="6" fillId="0" borderId="0" xfId="6" applyFont="1" applyFill="1"/>
    <xf numFmtId="166" fontId="6" fillId="0" borderId="0" xfId="5" applyNumberFormat="1" applyFont="1" applyFill="1" applyBorder="1" applyAlignment="1" applyProtection="1">
      <alignment horizontal="right"/>
      <protection locked="0"/>
    </xf>
    <xf numFmtId="0" fontId="6" fillId="0" borderId="0" xfId="6" applyFont="1" applyFill="1" applyBorder="1" applyAlignment="1" applyProtection="1">
      <alignment horizontal="left"/>
    </xf>
    <xf numFmtId="0" fontId="6" fillId="0" borderId="0" xfId="5" applyFont="1" applyFill="1" applyBorder="1" applyAlignment="1">
      <alignment horizontal="right"/>
    </xf>
    <xf numFmtId="164" fontId="8" fillId="0" borderId="0" xfId="6" applyNumberFormat="1" applyFont="1" applyFill="1" applyAlignment="1" applyProtection="1">
      <alignment horizontal="left"/>
    </xf>
    <xf numFmtId="3" fontId="6" fillId="0" borderId="0" xfId="5" applyNumberFormat="1" applyFont="1" applyFill="1" applyAlignment="1" applyProtection="1">
      <alignment horizontal="right"/>
      <protection locked="0"/>
    </xf>
    <xf numFmtId="3" fontId="6" fillId="0" borderId="0" xfId="6" applyNumberFormat="1" applyFont="1" applyFill="1" applyAlignment="1">
      <alignment horizontal="right"/>
    </xf>
    <xf numFmtId="3" fontId="6" fillId="0" borderId="0" xfId="6" applyNumberFormat="1" applyFont="1" applyFill="1" applyBorder="1" applyAlignment="1">
      <alignment horizontal="right"/>
    </xf>
    <xf numFmtId="166" fontId="6" fillId="0" borderId="1" xfId="6" applyNumberFormat="1" applyFont="1" applyFill="1" applyBorder="1" applyAlignment="1">
      <alignment horizontal="right"/>
    </xf>
    <xf numFmtId="167" fontId="8" fillId="0" borderId="0" xfId="6" applyNumberFormat="1" applyFont="1" applyFill="1" applyAlignment="1">
      <alignment horizontal="left"/>
    </xf>
    <xf numFmtId="167" fontId="6" fillId="0" borderId="0" xfId="6" applyNumberFormat="1" applyFont="1" applyFill="1" applyBorder="1" applyAlignment="1">
      <alignment horizontal="right"/>
    </xf>
    <xf numFmtId="166" fontId="8" fillId="0" borderId="0" xfId="6" applyNumberFormat="1" applyFont="1" applyFill="1" applyAlignment="1" applyProtection="1">
      <alignment horizontal="left"/>
    </xf>
    <xf numFmtId="0" fontId="6" fillId="0" borderId="0" xfId="22" applyFont="1" applyFill="1" applyAlignment="1" applyProtection="1">
      <alignment horizontal="left"/>
    </xf>
    <xf numFmtId="166" fontId="6" fillId="0" borderId="0" xfId="6" applyNumberFormat="1" applyFont="1" applyFill="1" applyBorder="1"/>
    <xf numFmtId="164" fontId="8" fillId="0" borderId="0" xfId="8" applyFont="1" applyFill="1" applyBorder="1" applyAlignment="1" applyProtection="1">
      <alignment horizontal="left"/>
    </xf>
    <xf numFmtId="0" fontId="6" fillId="0" borderId="0" xfId="6" applyFont="1" applyFill="1" applyAlignment="1"/>
    <xf numFmtId="0" fontId="10" fillId="0" borderId="0" xfId="42" applyFont="1" applyFill="1" applyAlignment="1">
      <alignment horizontal="left"/>
    </xf>
    <xf numFmtId="0" fontId="10" fillId="0" borderId="0" xfId="42" applyFont="1" applyFill="1"/>
    <xf numFmtId="0" fontId="10" fillId="0" borderId="0" xfId="42" applyFont="1" applyFill="1" applyBorder="1"/>
    <xf numFmtId="0" fontId="10" fillId="0" borderId="0" xfId="42" applyFont="1" applyFill="1" applyBorder="1" applyAlignment="1">
      <alignment horizontal="right"/>
    </xf>
    <xf numFmtId="0" fontId="7" fillId="0" borderId="0" xfId="42" applyFont="1" applyFill="1" applyBorder="1" applyAlignment="1">
      <alignment horizontal="left"/>
    </xf>
    <xf numFmtId="0" fontId="7" fillId="0" borderId="0" xfId="42" applyFont="1" applyFill="1" applyBorder="1" applyAlignment="1" applyProtection="1">
      <alignment horizontal="left"/>
    </xf>
    <xf numFmtId="0" fontId="10" fillId="0" borderId="1" xfId="39" applyFont="1" applyFill="1" applyBorder="1" applyAlignment="1">
      <alignment horizontal="left"/>
    </xf>
    <xf numFmtId="0" fontId="10" fillId="0" borderId="1" xfId="42" applyFont="1" applyFill="1" applyBorder="1"/>
    <xf numFmtId="0" fontId="10" fillId="0" borderId="1" xfId="42" applyFont="1" applyFill="1" applyBorder="1" applyAlignment="1">
      <alignment horizontal="left"/>
    </xf>
    <xf numFmtId="0" fontId="10" fillId="0" borderId="1" xfId="39" applyFont="1" applyFill="1" applyBorder="1"/>
    <xf numFmtId="0" fontId="10" fillId="0" borderId="1" xfId="39" applyFont="1" applyFill="1" applyBorder="1" applyAlignment="1">
      <alignment horizontal="right"/>
    </xf>
    <xf numFmtId="0" fontId="10" fillId="0" borderId="0" xfId="39" applyFont="1" applyFill="1" applyBorder="1" applyAlignment="1">
      <alignment horizontal="left"/>
    </xf>
    <xf numFmtId="0" fontId="10" fillId="0" borderId="0" xfId="39" applyFont="1" applyFill="1" applyBorder="1"/>
    <xf numFmtId="0" fontId="10" fillId="0" borderId="0" xfId="42" applyFont="1" applyFill="1" applyAlignment="1">
      <alignment horizontal="right"/>
    </xf>
    <xf numFmtId="0" fontId="10" fillId="0" borderId="0" xfId="42" applyFont="1" applyFill="1" applyBorder="1" applyAlignment="1">
      <alignment horizontal="left"/>
    </xf>
    <xf numFmtId="0" fontId="10" fillId="0" borderId="0" xfId="39" applyFont="1" applyFill="1" applyBorder="1" applyAlignment="1">
      <alignment horizontal="right"/>
    </xf>
    <xf numFmtId="0" fontId="10" fillId="0" borderId="1" xfId="42" applyFont="1" applyFill="1" applyBorder="1" applyAlignment="1">
      <alignment horizontal="right"/>
    </xf>
    <xf numFmtId="0" fontId="10" fillId="0" borderId="0" xfId="42" applyFont="1" applyFill="1" applyAlignment="1" applyProtection="1">
      <alignment horizontal="left"/>
    </xf>
    <xf numFmtId="166" fontId="10" fillId="0" borderId="0" xfId="42" applyNumberFormat="1" applyFont="1" applyFill="1" applyBorder="1" applyAlignment="1">
      <alignment horizontal="right"/>
    </xf>
    <xf numFmtId="0" fontId="10" fillId="0" borderId="0" xfId="42" applyFont="1" applyFill="1" applyBorder="1" applyAlignment="1" applyProtection="1">
      <alignment horizontal="left"/>
    </xf>
    <xf numFmtId="3" fontId="10" fillId="0" borderId="0" xfId="42" applyNumberFormat="1" applyFont="1" applyFill="1" applyBorder="1" applyAlignment="1">
      <alignment horizontal="right"/>
    </xf>
    <xf numFmtId="3" fontId="10" fillId="0" borderId="0" xfId="42" applyNumberFormat="1" applyFont="1" applyFill="1" applyBorder="1"/>
    <xf numFmtId="0" fontId="15" fillId="0" borderId="0" xfId="6" applyFont="1" applyFill="1" applyAlignment="1" applyProtection="1">
      <alignment horizontal="left"/>
    </xf>
    <xf numFmtId="164" fontId="6" fillId="0" borderId="0" xfId="28" applyNumberFormat="1" applyFont="1" applyFill="1" applyAlignment="1" applyProtection="1">
      <alignment horizontal="left"/>
      <protection locked="0"/>
    </xf>
    <xf numFmtId="0" fontId="8" fillId="0" borderId="0" xfId="16" applyFont="1" applyFill="1"/>
    <xf numFmtId="3" fontId="8" fillId="0" borderId="0" xfId="16" applyNumberFormat="1" applyFont="1" applyFill="1" applyAlignment="1">
      <alignment horizontal="right"/>
    </xf>
    <xf numFmtId="3" fontId="8" fillId="0" borderId="0" xfId="30" applyNumberFormat="1" applyFont="1" applyFill="1" applyAlignment="1" applyProtection="1">
      <alignment horizontal="right"/>
      <protection locked="0"/>
    </xf>
    <xf numFmtId="0" fontId="6" fillId="0" borderId="2" xfId="16" applyFont="1" applyFill="1" applyBorder="1" applyAlignment="1">
      <alignment horizontal="left"/>
    </xf>
    <xf numFmtId="0" fontId="7" fillId="0" borderId="0" xfId="17" applyFont="1" applyFill="1"/>
    <xf numFmtId="0" fontId="6" fillId="0" borderId="0" xfId="6" applyFont="1" applyFill="1" applyAlignment="1" applyProtection="1">
      <alignment horizontal="left" indent="1"/>
    </xf>
    <xf numFmtId="0" fontId="6" fillId="0" borderId="0" xfId="6" applyFont="1" applyFill="1" applyBorder="1" applyAlignment="1">
      <alignment horizontal="right"/>
    </xf>
    <xf numFmtId="0" fontId="6" fillId="0" borderId="1" xfId="6" applyFont="1" applyFill="1" applyBorder="1" applyAlignment="1">
      <alignment horizontal="right"/>
    </xf>
    <xf numFmtId="0" fontId="6" fillId="0" borderId="0" xfId="6" applyFont="1" applyFill="1" applyAlignment="1">
      <alignment horizontal="right"/>
    </xf>
    <xf numFmtId="166" fontId="10" fillId="0" borderId="0" xfId="44" applyNumberFormat="1" applyFont="1" applyFill="1" applyAlignment="1">
      <alignment horizontal="right"/>
    </xf>
    <xf numFmtId="4" fontId="6" fillId="0" borderId="0" xfId="6" applyNumberFormat="1" applyFont="1" applyFill="1" applyBorder="1"/>
    <xf numFmtId="164" fontId="8" fillId="0" borderId="0" xfId="7" applyFont="1" applyFill="1" applyAlignment="1" applyProtection="1">
      <alignment horizontal="left"/>
    </xf>
    <xf numFmtId="164" fontId="8" fillId="0" borderId="0" xfId="7" applyFont="1" applyFill="1" applyBorder="1"/>
    <xf numFmtId="3" fontId="8" fillId="0" borderId="0" xfId="7" applyNumberFormat="1" applyFont="1" applyFill="1" applyBorder="1"/>
    <xf numFmtId="1" fontId="6" fillId="0" borderId="0" xfId="12" applyNumberFormat="1" applyFont="1" applyFill="1" applyBorder="1"/>
    <xf numFmtId="3" fontId="8" fillId="0" borderId="0" xfId="12" applyNumberFormat="1" applyFont="1" applyFill="1" applyBorder="1" applyAlignment="1" applyProtection="1">
      <alignment horizontal="right"/>
      <protection locked="0"/>
    </xf>
    <xf numFmtId="3" fontId="6" fillId="0" borderId="0" xfId="12" applyNumberFormat="1" applyFont="1" applyFill="1" applyBorder="1" applyAlignment="1" applyProtection="1">
      <alignment horizontal="right"/>
      <protection locked="0"/>
    </xf>
    <xf numFmtId="3" fontId="6" fillId="0" borderId="1" xfId="9" applyNumberFormat="1" applyFont="1" applyFill="1" applyBorder="1" applyAlignment="1">
      <alignment horizontal="right"/>
    </xf>
    <xf numFmtId="3" fontId="10" fillId="0" borderId="0" xfId="44" applyNumberFormat="1" applyFont="1" applyFill="1" applyBorder="1" applyAlignment="1">
      <alignment horizontal="right"/>
    </xf>
    <xf numFmtId="3" fontId="10" fillId="0" borderId="1" xfId="44" applyNumberFormat="1" applyFont="1" applyFill="1" applyBorder="1" applyAlignment="1">
      <alignment horizontal="right"/>
    </xf>
    <xf numFmtId="0" fontId="10" fillId="0" borderId="0" xfId="44" applyFont="1" applyFill="1" applyAlignment="1">
      <alignment horizontal="left" indent="1"/>
    </xf>
    <xf numFmtId="164" fontId="6" fillId="0" borderId="0" xfId="30" applyNumberFormat="1" applyFont="1" applyFill="1" applyAlignment="1" applyProtection="1">
      <alignment horizontal="left" indent="1"/>
      <protection locked="0"/>
    </xf>
    <xf numFmtId="0" fontId="10" fillId="0" borderId="0" xfId="44" applyFont="1" applyFill="1" applyAlignment="1">
      <alignment horizontal="left" indent="2"/>
    </xf>
    <xf numFmtId="164" fontId="10" fillId="0" borderId="0" xfId="31" applyFont="1" applyFill="1" applyAlignment="1" applyProtection="1">
      <alignment horizontal="left" indent="2"/>
    </xf>
    <xf numFmtId="0" fontId="6" fillId="0" borderId="0" xfId="16" applyFont="1" applyFill="1" applyAlignment="1">
      <alignment horizontal="left" indent="1"/>
    </xf>
    <xf numFmtId="0" fontId="6" fillId="0" borderId="0" xfId="16" applyFont="1" applyFill="1" applyAlignment="1">
      <alignment horizontal="left" indent="2"/>
    </xf>
    <xf numFmtId="0" fontId="17" fillId="0" borderId="0" xfId="6" applyFont="1" applyFill="1" applyAlignment="1" applyProtection="1">
      <alignment horizontal="left"/>
    </xf>
    <xf numFmtId="0" fontId="9" fillId="0" borderId="0" xfId="6" applyFont="1" applyFill="1" applyAlignment="1" applyProtection="1">
      <alignment horizontal="left"/>
    </xf>
    <xf numFmtId="167" fontId="9" fillId="0" borderId="0" xfId="7" applyNumberFormat="1" applyFont="1" applyFill="1" applyAlignment="1" applyProtection="1">
      <alignment horizontal="left"/>
    </xf>
    <xf numFmtId="0" fontId="9" fillId="0" borderId="0" xfId="6" applyFont="1" applyFill="1" applyAlignment="1">
      <alignment horizontal="left"/>
    </xf>
    <xf numFmtId="0" fontId="17" fillId="0" borderId="0" xfId="6" applyFont="1" applyFill="1" applyAlignment="1">
      <alignment horizontal="left"/>
    </xf>
    <xf numFmtId="164" fontId="17" fillId="0" borderId="0" xfId="8" applyFont="1" applyFill="1" applyBorder="1" applyAlignment="1" applyProtection="1">
      <alignment horizontal="left"/>
    </xf>
    <xf numFmtId="0" fontId="7" fillId="0" borderId="0" xfId="42" applyFont="1" applyFill="1" applyAlignment="1">
      <alignment horizontal="left"/>
    </xf>
    <xf numFmtId="0" fontId="18" fillId="0" borderId="0" xfId="6" applyFont="1" applyFill="1" applyAlignment="1">
      <alignment horizontal="left"/>
    </xf>
    <xf numFmtId="0" fontId="11" fillId="0" borderId="0" xfId="42" applyFont="1" applyFill="1" applyAlignment="1" applyProtection="1">
      <alignment horizontal="left"/>
    </xf>
    <xf numFmtId="0" fontId="11" fillId="0" borderId="0" xfId="42" applyFont="1" applyFill="1" applyBorder="1" applyAlignment="1">
      <alignment horizontal="left"/>
    </xf>
    <xf numFmtId="0" fontId="11" fillId="0" borderId="0" xfId="39" applyFont="1" applyFill="1" applyBorder="1" applyAlignment="1">
      <alignment horizontal="left"/>
    </xf>
    <xf numFmtId="164" fontId="20" fillId="0" borderId="0" xfId="7" applyFont="1" applyFill="1" applyBorder="1"/>
    <xf numFmtId="164" fontId="18" fillId="0" borderId="0" xfId="7" applyFont="1" applyFill="1" applyBorder="1"/>
    <xf numFmtId="0" fontId="6" fillId="0" borderId="0" xfId="7" applyNumberFormat="1" applyFont="1" applyFill="1" applyBorder="1" applyAlignment="1">
      <alignment horizontal="right"/>
    </xf>
    <xf numFmtId="164" fontId="17" fillId="0" borderId="0" xfId="7" applyFont="1" applyFill="1" applyAlignment="1" applyProtection="1">
      <alignment horizontal="left"/>
    </xf>
    <xf numFmtId="164" fontId="9" fillId="0" borderId="0" xfId="7" applyFont="1" applyFill="1" applyAlignment="1" applyProtection="1">
      <alignment horizontal="left"/>
    </xf>
    <xf numFmtId="164" fontId="9" fillId="0" borderId="0" xfId="8" applyFont="1" applyFill="1" applyBorder="1" applyAlignment="1" applyProtection="1">
      <alignment horizontal="left"/>
    </xf>
    <xf numFmtId="37" fontId="8" fillId="0" borderId="0" xfId="23" applyNumberFormat="1" applyFont="1" applyFill="1" applyAlignment="1" applyProtection="1">
      <alignment horizontal="left"/>
      <protection locked="0"/>
    </xf>
    <xf numFmtId="37" fontId="9" fillId="0" borderId="1" xfId="26" applyFont="1" applyFill="1" applyBorder="1" applyAlignment="1">
      <alignment horizontal="left"/>
    </xf>
    <xf numFmtId="0" fontId="6" fillId="0" borderId="0" xfId="10" applyFont="1" applyFill="1" applyBorder="1" applyAlignment="1">
      <alignment horizontal="left"/>
    </xf>
    <xf numFmtId="0" fontId="10" fillId="0" borderId="0" xfId="44" applyFont="1" applyFill="1" applyBorder="1" applyAlignment="1">
      <alignment horizontal="left"/>
    </xf>
    <xf numFmtId="0" fontId="10" fillId="0" borderId="0" xfId="44" applyFont="1" applyFill="1" applyAlignment="1">
      <alignment horizontal="left"/>
    </xf>
    <xf numFmtId="168" fontId="23" fillId="0" borderId="0" xfId="11" applyNumberFormat="1" applyFont="1" applyFill="1" applyBorder="1" applyAlignment="1" applyProtection="1">
      <alignment horizontal="left"/>
    </xf>
    <xf numFmtId="0" fontId="6" fillId="0" borderId="0" xfId="13" applyFont="1" applyFill="1" applyBorder="1" applyAlignment="1">
      <alignment horizontal="left" indent="1"/>
    </xf>
    <xf numFmtId="0" fontId="11" fillId="0" borderId="0" xfId="14" applyFont="1" applyFill="1"/>
    <xf numFmtId="0" fontId="11" fillId="0" borderId="0" xfId="14" applyFont="1" applyFill="1" applyAlignment="1" applyProtection="1">
      <alignment horizontal="right"/>
    </xf>
    <xf numFmtId="0" fontId="19" fillId="0" borderId="0" xfId="14" applyFont="1" applyFill="1"/>
    <xf numFmtId="0" fontId="24" fillId="0" borderId="0" xfId="14" applyFont="1" applyFill="1"/>
    <xf numFmtId="3" fontId="9" fillId="0" borderId="0" xfId="15" applyNumberFormat="1" applyFont="1" applyFill="1" applyAlignment="1" applyProtection="1">
      <alignment horizontal="left" indent="1"/>
      <protection locked="0"/>
    </xf>
    <xf numFmtId="0" fontId="9" fillId="0" borderId="0" xfId="15" applyFont="1" applyFill="1" applyAlignment="1" applyProtection="1">
      <alignment horizontal="left"/>
      <protection locked="0"/>
    </xf>
    <xf numFmtId="0" fontId="9" fillId="0" borderId="0" xfId="15" applyFont="1" applyFill="1" applyAlignment="1">
      <alignment horizontal="left" indent="1"/>
    </xf>
    <xf numFmtId="0" fontId="9" fillId="0" borderId="0" xfId="15" applyFont="1" applyFill="1" applyAlignment="1">
      <alignment horizontal="left" indent="2"/>
    </xf>
    <xf numFmtId="0" fontId="9" fillId="0" borderId="0" xfId="16" applyFont="1" applyFill="1" applyBorder="1" applyAlignment="1">
      <alignment horizontal="left"/>
    </xf>
    <xf numFmtId="0" fontId="9" fillId="0" borderId="0" xfId="16" applyFont="1" applyFill="1" applyAlignment="1" applyProtection="1">
      <alignment horizontal="left"/>
      <protection locked="0"/>
    </xf>
    <xf numFmtId="0" fontId="9" fillId="0" borderId="1" xfId="16" applyFont="1" applyFill="1" applyBorder="1" applyAlignment="1">
      <alignment horizontal="left"/>
    </xf>
    <xf numFmtId="0" fontId="17" fillId="0" borderId="0" xfId="16" applyFont="1" applyFill="1" applyBorder="1" applyAlignment="1">
      <alignment horizontal="left"/>
    </xf>
    <xf numFmtId="0" fontId="9" fillId="0" borderId="0" xfId="16" applyFont="1" applyFill="1" applyBorder="1" applyAlignment="1">
      <alignment horizontal="left" indent="1"/>
    </xf>
    <xf numFmtId="164" fontId="22" fillId="0" borderId="0" xfId="31" applyFont="1" applyFill="1" applyAlignment="1" applyProtection="1">
      <alignment horizontal="left"/>
    </xf>
    <xf numFmtId="3" fontId="6" fillId="0" borderId="0" xfId="12" applyNumberFormat="1" applyFont="1" applyFill="1" applyBorder="1"/>
    <xf numFmtId="0" fontId="9" fillId="0" borderId="0" xfId="16" applyFont="1" applyFill="1" applyAlignment="1" applyProtection="1">
      <alignment horizontal="left" indent="2"/>
      <protection locked="0"/>
    </xf>
    <xf numFmtId="164" fontId="20" fillId="0" borderId="0" xfId="8" applyFont="1" applyFill="1" applyBorder="1" applyAlignment="1" applyProtection="1">
      <alignment horizontal="left"/>
    </xf>
    <xf numFmtId="49" fontId="18" fillId="0" borderId="0" xfId="8" applyNumberFormat="1" applyFont="1" applyFill="1" applyBorder="1" applyAlignment="1">
      <alignment horizontal="left"/>
    </xf>
    <xf numFmtId="167" fontId="24" fillId="0" borderId="0" xfId="44" applyNumberFormat="1" applyFont="1" applyFill="1" applyBorder="1" applyAlignment="1">
      <alignment horizontal="left" vertical="center"/>
    </xf>
    <xf numFmtId="167" fontId="24" fillId="0" borderId="1" xfId="44" applyNumberFormat="1" applyFont="1" applyFill="1" applyBorder="1" applyAlignment="1">
      <alignment horizontal="left" vertical="center"/>
    </xf>
    <xf numFmtId="164" fontId="18" fillId="0" borderId="0" xfId="8" applyFont="1" applyFill="1" applyBorder="1"/>
    <xf numFmtId="164" fontId="18" fillId="0" borderId="0" xfId="7" applyFont="1" applyFill="1" applyBorder="1" applyAlignment="1">
      <alignment horizontal="left"/>
    </xf>
    <xf numFmtId="164" fontId="18" fillId="0" borderId="0" xfId="8" applyFont="1" applyFill="1" applyBorder="1" applyAlignment="1" applyProtection="1">
      <alignment horizontal="left"/>
    </xf>
    <xf numFmtId="170" fontId="18" fillId="0" borderId="0" xfId="44" applyNumberFormat="1" applyFont="1" applyFill="1" applyAlignment="1">
      <alignment horizontal="left"/>
    </xf>
    <xf numFmtId="0" fontId="24" fillId="0" borderId="0" xfId="44" applyFont="1" applyFill="1"/>
    <xf numFmtId="37" fontId="18" fillId="0" borderId="1" xfId="23" applyNumberFormat="1" applyFont="1" applyFill="1" applyBorder="1" applyAlignment="1" applyProtection="1">
      <alignment horizontal="left"/>
      <protection locked="0"/>
    </xf>
    <xf numFmtId="0" fontId="24" fillId="0" borderId="0" xfId="44" applyFont="1" applyFill="1" applyBorder="1"/>
    <xf numFmtId="0" fontId="18" fillId="0" borderId="0" xfId="41" applyFont="1" applyFill="1" applyBorder="1"/>
    <xf numFmtId="164" fontId="9" fillId="0" borderId="0" xfId="24" applyFont="1" applyFill="1" applyAlignment="1">
      <alignment horizontal="left"/>
    </xf>
    <xf numFmtId="164" fontId="9" fillId="0" borderId="0" xfId="24" applyNumberFormat="1" applyFont="1" applyFill="1" applyAlignment="1" applyProtection="1">
      <alignment horizontal="left"/>
      <protection locked="0"/>
    </xf>
    <xf numFmtId="0" fontId="9" fillId="0" borderId="0" xfId="9" applyFont="1" applyFill="1" applyBorder="1"/>
    <xf numFmtId="37" fontId="18" fillId="0" borderId="0" xfId="26" applyNumberFormat="1" applyFont="1" applyFill="1" applyAlignment="1" applyProtection="1">
      <alignment horizontal="left"/>
      <protection locked="0"/>
    </xf>
    <xf numFmtId="37" fontId="20" fillId="0" borderId="0" xfId="26" applyNumberFormat="1" applyFont="1" applyFill="1" applyAlignment="1" applyProtection="1">
      <alignment horizontal="left"/>
      <protection locked="0"/>
    </xf>
    <xf numFmtId="164" fontId="18" fillId="0" borderId="0" xfId="25" applyNumberFormat="1" applyFont="1" applyFill="1" applyAlignment="1" applyProtection="1">
      <alignment horizontal="left"/>
      <protection locked="0"/>
    </xf>
    <xf numFmtId="168" fontId="25" fillId="0" borderId="0" xfId="11" applyNumberFormat="1" applyFont="1" applyFill="1" applyBorder="1" applyAlignment="1" applyProtection="1">
      <alignment horizontal="left"/>
    </xf>
    <xf numFmtId="0" fontId="11" fillId="0" borderId="0" xfId="11" applyFont="1" applyFill="1" applyAlignment="1">
      <alignment horizontal="left"/>
    </xf>
    <xf numFmtId="0" fontId="18" fillId="0" borderId="0" xfId="9" applyFont="1" applyFill="1" applyBorder="1" applyAlignment="1">
      <alignment horizontal="left"/>
    </xf>
    <xf numFmtId="0" fontId="18" fillId="0" borderId="1" xfId="9" applyFont="1" applyFill="1" applyBorder="1" applyAlignment="1">
      <alignment horizontal="left"/>
    </xf>
    <xf numFmtId="0" fontId="18" fillId="0" borderId="0" xfId="10" applyFont="1" applyFill="1" applyBorder="1" applyAlignment="1">
      <alignment horizontal="right"/>
    </xf>
    <xf numFmtId="164" fontId="18" fillId="0" borderId="0" xfId="25" applyFont="1" applyFill="1"/>
    <xf numFmtId="0" fontId="9" fillId="0" borderId="0" xfId="12" applyFont="1" applyFill="1" applyBorder="1"/>
    <xf numFmtId="164" fontId="17" fillId="0" borderId="0" xfId="27" applyNumberFormat="1" applyFont="1" applyFill="1" applyAlignment="1" applyProtection="1">
      <alignment horizontal="left"/>
      <protection locked="0"/>
    </xf>
    <xf numFmtId="164" fontId="9" fillId="0" borderId="0" xfId="27" applyFont="1" applyFill="1" applyAlignment="1">
      <alignment horizontal="left" indent="1"/>
    </xf>
    <xf numFmtId="164" fontId="9" fillId="0" borderId="0" xfId="27" applyNumberFormat="1" applyFont="1" applyFill="1" applyAlignment="1" applyProtection="1">
      <alignment horizontal="left" indent="2"/>
      <protection locked="0"/>
    </xf>
    <xf numFmtId="164" fontId="24" fillId="0" borderId="0" xfId="31" applyFont="1" applyFill="1" applyAlignment="1" applyProtection="1">
      <alignment horizontal="left"/>
    </xf>
    <xf numFmtId="0" fontId="9" fillId="0" borderId="0" xfId="13" applyFont="1" applyFill="1" applyBorder="1"/>
    <xf numFmtId="164" fontId="9" fillId="0" borderId="0" xfId="28" applyFont="1" applyFill="1" applyBorder="1"/>
    <xf numFmtId="164" fontId="17" fillId="0" borderId="0" xfId="28" applyNumberFormat="1" applyFont="1" applyFill="1" applyAlignment="1" applyProtection="1">
      <alignment horizontal="left"/>
      <protection locked="0"/>
    </xf>
    <xf numFmtId="164" fontId="9" fillId="0" borderId="0" xfId="28" applyNumberFormat="1" applyFont="1" applyFill="1" applyAlignment="1" applyProtection="1">
      <alignment horizontal="left"/>
      <protection locked="0"/>
    </xf>
    <xf numFmtId="164" fontId="9" fillId="0" borderId="0" xfId="28" applyNumberFormat="1" applyFont="1" applyFill="1" applyAlignment="1" applyProtection="1">
      <alignment horizontal="left" indent="1"/>
      <protection locked="0"/>
    </xf>
    <xf numFmtId="0" fontId="9" fillId="0" borderId="0" xfId="44" applyFont="1" applyFill="1" applyBorder="1"/>
    <xf numFmtId="0" fontId="9" fillId="0" borderId="1" xfId="44" applyFont="1" applyFill="1" applyBorder="1"/>
    <xf numFmtId="0" fontId="9" fillId="0" borderId="0" xfId="13" applyFont="1" applyFill="1"/>
    <xf numFmtId="0" fontId="20" fillId="0" borderId="0" xfId="6" applyFont="1" applyFill="1" applyAlignment="1" applyProtection="1">
      <alignment horizontal="left"/>
    </xf>
    <xf numFmtId="0" fontId="6" fillId="0" borderId="0" xfId="44" applyFont="1" applyFill="1" applyBorder="1" applyAlignment="1">
      <alignment horizontal="left" indent="3"/>
    </xf>
    <xf numFmtId="0" fontId="9" fillId="0" borderId="0" xfId="16" applyFont="1" applyFill="1"/>
    <xf numFmtId="0" fontId="11" fillId="0" borderId="0" xfId="17" applyFont="1" applyFill="1" applyBorder="1"/>
    <xf numFmtId="0" fontId="11" fillId="0" borderId="0" xfId="17" applyFont="1" applyFill="1"/>
    <xf numFmtId="0" fontId="11" fillId="0" borderId="0" xfId="44" applyFont="1" applyFill="1" applyBorder="1" applyAlignment="1"/>
    <xf numFmtId="0" fontId="11" fillId="0" borderId="0" xfId="44" applyFont="1" applyFill="1" applyBorder="1" applyAlignment="1">
      <alignment horizontal="left" indent="1"/>
    </xf>
    <xf numFmtId="0" fontId="11" fillId="0" borderId="1" xfId="17" applyFont="1" applyFill="1" applyBorder="1"/>
    <xf numFmtId="0" fontId="30" fillId="0" borderId="0" xfId="6" applyFont="1" applyFill="1" applyAlignment="1">
      <alignment horizontal="left"/>
    </xf>
    <xf numFmtId="49" fontId="26" fillId="0" borderId="0" xfId="44" applyNumberFormat="1" applyFont="1" applyFill="1" applyBorder="1" applyAlignment="1"/>
    <xf numFmtId="37" fontId="6" fillId="0" borderId="0" xfId="26" applyNumberFormat="1" applyFont="1" applyFill="1" applyAlignment="1" applyProtection="1">
      <alignment horizontal="left" indent="1"/>
      <protection locked="0"/>
    </xf>
    <xf numFmtId="37" fontId="18" fillId="0" borderId="0" xfId="26" applyNumberFormat="1" applyFont="1" applyFill="1" applyAlignment="1" applyProtection="1">
      <alignment horizontal="left" indent="1"/>
      <protection locked="0"/>
    </xf>
    <xf numFmtId="0" fontId="9" fillId="0" borderId="0" xfId="43" applyFont="1" applyFill="1" applyAlignment="1" applyProtection="1">
      <alignment horizontal="left" indent="2"/>
    </xf>
    <xf numFmtId="0" fontId="18" fillId="0" borderId="0" xfId="16" applyFont="1" applyFill="1" applyBorder="1"/>
    <xf numFmtId="0" fontId="20" fillId="0" borderId="0" xfId="16" applyFont="1" applyFill="1" applyBorder="1" applyAlignment="1">
      <alignment horizontal="left"/>
    </xf>
    <xf numFmtId="37" fontId="9" fillId="0" borderId="0" xfId="26" applyNumberFormat="1" applyFont="1" applyFill="1" applyAlignment="1" applyProtection="1">
      <alignment horizontal="left"/>
      <protection locked="0"/>
    </xf>
    <xf numFmtId="164" fontId="23" fillId="0" borderId="0" xfId="31" applyFont="1" applyFill="1"/>
    <xf numFmtId="164" fontId="18" fillId="0" borderId="0" xfId="8" applyFont="1" applyFill="1" applyBorder="1" applyAlignment="1" applyProtection="1">
      <alignment horizontal="left" indent="1"/>
    </xf>
    <xf numFmtId="0" fontId="6" fillId="0" borderId="0" xfId="9" applyFont="1" applyFill="1" applyBorder="1" applyAlignment="1">
      <alignment horizontal="left" indent="1"/>
    </xf>
    <xf numFmtId="0" fontId="11" fillId="0" borderId="0" xfId="34" applyFont="1" applyFill="1"/>
    <xf numFmtId="0" fontId="18" fillId="0" borderId="0" xfId="9" applyFont="1" applyFill="1" applyBorder="1" applyAlignment="1">
      <alignment horizontal="left" indent="1"/>
    </xf>
    <xf numFmtId="164" fontId="21" fillId="0" borderId="0" xfId="27" applyNumberFormat="1" applyFont="1" applyFill="1" applyAlignment="1" applyProtection="1">
      <alignment horizontal="left"/>
      <protection locked="0"/>
    </xf>
    <xf numFmtId="0" fontId="9" fillId="0" borderId="0" xfId="16" applyFont="1" applyFill="1" applyAlignment="1">
      <alignment horizontal="left" indent="2"/>
    </xf>
    <xf numFmtId="0" fontId="6" fillId="0" borderId="2" xfId="9" applyNumberFormat="1" applyFont="1" applyFill="1" applyBorder="1" applyAlignment="1">
      <alignment horizontal="right" vertical="center"/>
    </xf>
    <xf numFmtId="0" fontId="14" fillId="0" borderId="0" xfId="44" applyFont="1" applyFill="1" applyAlignment="1">
      <alignment horizontal="center"/>
    </xf>
    <xf numFmtId="0" fontId="0" fillId="0" borderId="0" xfId="44" applyFont="1" applyFill="1"/>
    <xf numFmtId="0" fontId="6" fillId="0" borderId="2" xfId="6" applyFont="1" applyFill="1" applyBorder="1" applyAlignment="1" applyProtection="1">
      <alignment horizontal="right"/>
    </xf>
    <xf numFmtId="0" fontId="6" fillId="0" borderId="2" xfId="6" applyFont="1" applyFill="1" applyBorder="1"/>
    <xf numFmtId="0" fontId="24" fillId="0" borderId="0" xfId="44" applyFont="1" applyFill="1" applyBorder="1" applyAlignment="1">
      <alignment horizontal="left"/>
    </xf>
    <xf numFmtId="164" fontId="8" fillId="0" borderId="0" xfId="25" applyNumberFormat="1" applyFont="1" applyFill="1" applyBorder="1" applyAlignment="1" applyProtection="1">
      <alignment horizontal="left"/>
      <protection locked="0"/>
    </xf>
    <xf numFmtId="164" fontId="20" fillId="0" borderId="0" xfId="25" applyNumberFormat="1" applyFont="1" applyFill="1" applyBorder="1" applyAlignment="1" applyProtection="1">
      <alignment horizontal="left"/>
      <protection locked="0"/>
    </xf>
    <xf numFmtId="37" fontId="26" fillId="0" borderId="0" xfId="26" applyFont="1" applyFill="1" applyBorder="1" applyAlignment="1"/>
    <xf numFmtId="37" fontId="9" fillId="0" borderId="0" xfId="26" applyFont="1" applyFill="1" applyBorder="1" applyAlignment="1">
      <alignment horizontal="left"/>
    </xf>
    <xf numFmtId="0" fontId="18" fillId="0" borderId="0" xfId="10" applyFont="1" applyFill="1" applyBorder="1" applyAlignment="1">
      <alignment horizontal="left"/>
    </xf>
    <xf numFmtId="164" fontId="8" fillId="0" borderId="0" xfId="25" applyNumberFormat="1" applyFont="1" applyFill="1" applyAlignment="1" applyProtection="1">
      <alignment horizontal="left"/>
      <protection locked="0"/>
    </xf>
    <xf numFmtId="164" fontId="20" fillId="0" borderId="0" xfId="25" applyNumberFormat="1" applyFont="1" applyFill="1" applyAlignment="1" applyProtection="1">
      <alignment horizontal="left"/>
      <protection locked="0"/>
    </xf>
    <xf numFmtId="3" fontId="6" fillId="0" borderId="0" xfId="9" applyNumberFormat="1" applyFont="1" applyFill="1" applyBorder="1" applyAlignment="1">
      <alignment horizontal="right"/>
    </xf>
    <xf numFmtId="164" fontId="7" fillId="0" borderId="0" xfId="31" applyFont="1" applyFill="1" applyAlignment="1" applyProtection="1">
      <alignment horizontal="left"/>
    </xf>
    <xf numFmtId="164" fontId="27" fillId="0" borderId="0" xfId="31" applyFont="1" applyFill="1" applyAlignment="1" applyProtection="1">
      <alignment horizontal="left"/>
    </xf>
    <xf numFmtId="0" fontId="9" fillId="0" borderId="0" xfId="16" applyFont="1" applyFill="1" applyAlignment="1" applyProtection="1">
      <alignment horizontal="left" indent="1"/>
      <protection locked="0"/>
    </xf>
    <xf numFmtId="0" fontId="4" fillId="0" borderId="0" xfId="44" applyFont="1" applyFill="1"/>
    <xf numFmtId="164" fontId="21" fillId="0" borderId="0" xfId="29" applyNumberFormat="1" applyFont="1" applyFill="1" applyAlignment="1" applyProtection="1">
      <alignment horizontal="left"/>
      <protection locked="0"/>
    </xf>
    <xf numFmtId="0" fontId="10" fillId="0" borderId="0" xfId="14" applyFont="1" applyFill="1" applyAlignment="1">
      <alignment horizontal="center"/>
    </xf>
    <xf numFmtId="0" fontId="11" fillId="0" borderId="0" xfId="14" applyFont="1" applyFill="1" applyAlignment="1" applyProtection="1">
      <alignment horizontal="left" indent="1"/>
    </xf>
    <xf numFmtId="0" fontId="21" fillId="0" borderId="0" xfId="13" applyFont="1" applyFill="1" applyAlignment="1">
      <alignment horizontal="left"/>
    </xf>
    <xf numFmtId="0" fontId="8" fillId="0" borderId="0" xfId="13" applyFont="1" applyFill="1" applyAlignment="1" applyProtection="1">
      <alignment horizontal="left"/>
      <protection locked="0"/>
    </xf>
    <xf numFmtId="0" fontId="28" fillId="0" borderId="0" xfId="13" applyFont="1" applyFill="1" applyAlignment="1" applyProtection="1">
      <alignment horizontal="left"/>
      <protection locked="0"/>
    </xf>
    <xf numFmtId="0" fontId="21" fillId="0" borderId="0" xfId="12" applyFont="1" applyFill="1" applyBorder="1" applyAlignment="1">
      <alignment horizontal="left"/>
    </xf>
    <xf numFmtId="0" fontId="8" fillId="0" borderId="0" xfId="12" applyFont="1" applyFill="1" applyBorder="1" applyAlignment="1" applyProtection="1">
      <alignment horizontal="left"/>
      <protection locked="0"/>
    </xf>
    <xf numFmtId="0" fontId="28" fillId="0" borderId="0" xfId="12" applyFont="1" applyFill="1" applyBorder="1" applyAlignment="1" applyProtection="1">
      <alignment horizontal="left"/>
      <protection locked="0"/>
    </xf>
    <xf numFmtId="0" fontId="23" fillId="0" borderId="0" xfId="11" applyFont="1" applyFill="1" applyAlignment="1">
      <alignment horizontal="left"/>
    </xf>
    <xf numFmtId="0" fontId="28" fillId="0" borderId="0" xfId="9" applyFont="1" applyFill="1" applyBorder="1" applyAlignment="1">
      <alignment horizontal="left"/>
    </xf>
    <xf numFmtId="168" fontId="7" fillId="0" borderId="0" xfId="11" applyNumberFormat="1" applyFont="1" applyFill="1" applyAlignment="1" applyProtection="1">
      <alignment horizontal="left"/>
    </xf>
    <xf numFmtId="168" fontId="27" fillId="0" borderId="0" xfId="11" applyNumberFormat="1" applyFont="1" applyFill="1" applyAlignment="1" applyProtection="1">
      <alignment horizontal="left"/>
    </xf>
    <xf numFmtId="0" fontId="11" fillId="0" borderId="0" xfId="11" applyFont="1" applyFill="1" applyAlignment="1" applyProtection="1">
      <alignment horizontal="left"/>
    </xf>
    <xf numFmtId="0" fontId="21" fillId="0" borderId="0" xfId="9" applyFont="1" applyFill="1" applyBorder="1" applyAlignment="1">
      <alignment horizontal="left"/>
    </xf>
    <xf numFmtId="0" fontId="8" fillId="0" borderId="0" xfId="9" applyFont="1" applyFill="1" applyBorder="1"/>
    <xf numFmtId="164" fontId="26" fillId="0" borderId="0" xfId="24" applyNumberFormat="1" applyFont="1" applyFill="1" applyBorder="1" applyAlignment="1" applyProtection="1">
      <alignment horizontal="left"/>
      <protection locked="0"/>
    </xf>
    <xf numFmtId="164" fontId="21" fillId="0" borderId="0" xfId="24" applyNumberFormat="1" applyFont="1" applyFill="1" applyBorder="1" applyAlignment="1" applyProtection="1">
      <alignment horizontal="left"/>
      <protection locked="0"/>
    </xf>
    <xf numFmtId="0" fontId="24" fillId="0" borderId="0" xfId="44" applyFont="1" applyFill="1" applyAlignment="1">
      <alignment horizontal="left"/>
    </xf>
    <xf numFmtId="0" fontId="20" fillId="0" borderId="0" xfId="41" applyFont="1" applyFill="1" applyAlignment="1" applyProtection="1">
      <alignment horizontal="left"/>
      <protection locked="0"/>
    </xf>
    <xf numFmtId="0" fontId="8" fillId="0" borderId="0" xfId="41" applyFont="1" applyFill="1" applyAlignment="1" applyProtection="1">
      <alignment horizontal="left"/>
      <protection locked="0"/>
    </xf>
    <xf numFmtId="164" fontId="8" fillId="0" borderId="0" xfId="7" applyNumberFormat="1" applyFont="1" applyFill="1" applyAlignment="1" applyProtection="1">
      <alignment horizontal="left"/>
    </xf>
    <xf numFmtId="0" fontId="12" fillId="0" borderId="0" xfId="44" applyFont="1" applyFill="1" applyAlignment="1">
      <alignment horizontal="left"/>
    </xf>
    <xf numFmtId="0" fontId="13" fillId="0" borderId="0" xfId="44" applyFont="1" applyFill="1" applyAlignment="1">
      <alignment horizontal="center"/>
    </xf>
    <xf numFmtId="0" fontId="13" fillId="0" borderId="2" xfId="44" applyFont="1" applyFill="1" applyBorder="1" applyAlignment="1">
      <alignment horizontal="center"/>
    </xf>
    <xf numFmtId="0" fontId="13" fillId="0" borderId="2" xfId="44" applyFont="1" applyFill="1" applyBorder="1" applyAlignment="1">
      <alignment horizontal="left"/>
    </xf>
    <xf numFmtId="0" fontId="13" fillId="0" borderId="0" xfId="44" applyFont="1" applyFill="1" applyAlignment="1">
      <alignment horizontal="left"/>
    </xf>
    <xf numFmtId="0" fontId="0" fillId="0" borderId="0" xfId="44" applyFont="1" applyFill="1" applyAlignment="1">
      <alignment horizontal="left"/>
    </xf>
    <xf numFmtId="0" fontId="6" fillId="0" borderId="0" xfId="42" applyFont="1" applyFill="1"/>
    <xf numFmtId="0" fontId="6" fillId="0" borderId="0" xfId="42" applyFont="1" applyFill="1" applyBorder="1"/>
    <xf numFmtId="0" fontId="6" fillId="0" borderId="0" xfId="42" applyFont="1" applyFill="1" applyBorder="1" applyAlignment="1">
      <alignment horizontal="right"/>
    </xf>
    <xf numFmtId="0" fontId="6" fillId="0" borderId="0" xfId="42" applyFont="1" applyFill="1" applyBorder="1" applyAlignment="1">
      <alignment horizontal="left"/>
    </xf>
    <xf numFmtId="0" fontId="29" fillId="0" borderId="0" xfId="42" applyFont="1" applyFill="1" applyBorder="1" applyAlignment="1">
      <alignment horizontal="left"/>
    </xf>
    <xf numFmtId="3" fontId="10" fillId="0" borderId="1" xfId="11" applyNumberFormat="1" applyFont="1" applyFill="1" applyBorder="1"/>
    <xf numFmtId="3" fontId="10" fillId="0" borderId="0" xfId="11" applyNumberFormat="1" applyFont="1" applyFill="1" applyBorder="1"/>
    <xf numFmtId="0" fontId="10" fillId="0" borderId="0" xfId="14" applyFont="1" applyFill="1" applyAlignment="1">
      <alignment horizontal="left"/>
    </xf>
    <xf numFmtId="3" fontId="6" fillId="0" borderId="0" xfId="2">
      <alignment horizontal="right"/>
    </xf>
    <xf numFmtId="0" fontId="11" fillId="0" borderId="0" xfId="14" applyFont="1" applyFill="1" applyBorder="1"/>
    <xf numFmtId="0" fontId="3" fillId="0" borderId="0" xfId="44" applyFont="1" applyBorder="1"/>
    <xf numFmtId="3" fontId="3" fillId="0" borderId="0" xfId="44" applyNumberFormat="1" applyFont="1" applyBorder="1"/>
    <xf numFmtId="0" fontId="3" fillId="0" borderId="1" xfId="44" applyFont="1" applyBorder="1"/>
    <xf numFmtId="0" fontId="10" fillId="0" borderId="1" xfId="14" applyFont="1" applyFill="1" applyBorder="1" applyAlignment="1">
      <alignment horizontal="left"/>
    </xf>
    <xf numFmtId="3" fontId="3" fillId="0" borderId="1" xfId="44" applyNumberFormat="1" applyFont="1" applyBorder="1"/>
    <xf numFmtId="0" fontId="11" fillId="0" borderId="1" xfId="14" applyFont="1" applyFill="1" applyBorder="1" applyAlignment="1" applyProtection="1">
      <alignment horizontal="left" indent="1"/>
    </xf>
    <xf numFmtId="0" fontId="11" fillId="0" borderId="1" xfId="14" applyFont="1" applyFill="1" applyBorder="1" applyAlignment="1" applyProtection="1">
      <alignment horizontal="right"/>
    </xf>
    <xf numFmtId="3" fontId="6" fillId="0" borderId="0" xfId="19" applyNumberFormat="1" applyFont="1" applyFill="1" applyBorder="1" applyAlignment="1" applyProtection="1">
      <alignment horizontal="right"/>
    </xf>
    <xf numFmtId="3" fontId="10" fillId="0" borderId="1" xfId="11" applyNumberFormat="1" applyFont="1" applyFill="1" applyBorder="1" applyAlignment="1" applyProtection="1">
      <alignment horizontal="left"/>
    </xf>
    <xf numFmtId="168" fontId="10" fillId="0" borderId="1" xfId="11" applyNumberFormat="1" applyFont="1" applyFill="1" applyBorder="1" applyAlignment="1" applyProtection="1">
      <alignment horizontal="right"/>
    </xf>
    <xf numFmtId="164" fontId="10" fillId="0" borderId="1" xfId="11" applyNumberFormat="1" applyFont="1" applyFill="1" applyBorder="1" applyProtection="1"/>
    <xf numFmtId="3" fontId="10" fillId="0" borderId="1" xfId="11" applyNumberFormat="1" applyFont="1" applyFill="1" applyBorder="1" applyAlignment="1">
      <alignment horizontal="right"/>
    </xf>
    <xf numFmtId="3" fontId="10" fillId="0" borderId="0" xfId="11" applyNumberFormat="1" applyFont="1" applyFill="1" applyBorder="1" applyAlignment="1" applyProtection="1">
      <alignment horizontal="left"/>
    </xf>
    <xf numFmtId="168" fontId="10" fillId="0" borderId="0" xfId="11" applyNumberFormat="1" applyFont="1" applyFill="1" applyBorder="1" applyAlignment="1" applyProtection="1">
      <alignment horizontal="right"/>
    </xf>
    <xf numFmtId="3" fontId="10" fillId="0" borderId="0" xfId="11" applyNumberFormat="1" applyFont="1" applyFill="1" applyBorder="1" applyAlignment="1">
      <alignment horizontal="right"/>
    </xf>
    <xf numFmtId="0" fontId="23" fillId="0" borderId="0" xfId="11" applyFont="1" applyAlignment="1" applyProtection="1">
      <alignment horizontal="left"/>
    </xf>
    <xf numFmtId="164" fontId="8" fillId="0" borderId="0" xfId="8" applyFont="1" applyFill="1" applyBorder="1"/>
    <xf numFmtId="3" fontId="8" fillId="0" borderId="0" xfId="20" applyNumberFormat="1" applyFont="1" applyFill="1" applyBorder="1" applyAlignment="1">
      <alignment horizontal="right"/>
    </xf>
    <xf numFmtId="166" fontId="10" fillId="0" borderId="0" xfId="1" applyNumberFormat="1" applyFont="1" applyFill="1" applyBorder="1" applyAlignment="1">
      <alignment horizontal="right"/>
    </xf>
    <xf numFmtId="166" fontId="10" fillId="0" borderId="0" xfId="1" applyNumberFormat="1" applyFont="1" applyFill="1" applyBorder="1" applyAlignment="1" applyProtection="1">
      <alignment horizontal="right"/>
    </xf>
    <xf numFmtId="166" fontId="10" fillId="0" borderId="1" xfId="42" applyNumberFormat="1" applyFont="1" applyFill="1" applyBorder="1" applyAlignment="1">
      <alignment horizontal="right"/>
    </xf>
    <xf numFmtId="166" fontId="10" fillId="0" borderId="1" xfId="39" applyNumberFormat="1" applyFont="1" applyFill="1" applyBorder="1" applyAlignment="1">
      <alignment horizontal="right"/>
    </xf>
    <xf numFmtId="3" fontId="10" fillId="0" borderId="0" xfId="1" applyNumberFormat="1" applyFont="1" applyFill="1" applyBorder="1" applyAlignment="1">
      <alignment horizontal="right"/>
    </xf>
    <xf numFmtId="3" fontId="10" fillId="0" borderId="0" xfId="1" applyNumberFormat="1" applyFont="1" applyFill="1" applyBorder="1" applyAlignment="1" applyProtection="1">
      <alignment horizontal="right"/>
    </xf>
    <xf numFmtId="0" fontId="9" fillId="0" borderId="0" xfId="6" applyFont="1" applyFill="1" applyBorder="1"/>
    <xf numFmtId="167" fontId="17" fillId="0" borderId="0" xfId="6" applyNumberFormat="1" applyFont="1" applyFill="1" applyAlignment="1" applyProtection="1">
      <alignment horizontal="left"/>
    </xf>
    <xf numFmtId="164" fontId="17" fillId="0" borderId="0" xfId="6" applyNumberFormat="1" applyFont="1" applyFill="1" applyAlignment="1" applyProtection="1">
      <alignment horizontal="left"/>
    </xf>
    <xf numFmtId="167" fontId="17" fillId="0" borderId="0" xfId="6" applyNumberFormat="1" applyFont="1" applyFill="1" applyAlignment="1">
      <alignment horizontal="left"/>
    </xf>
    <xf numFmtId="166" fontId="17" fillId="0" borderId="0" xfId="6" applyNumberFormat="1" applyFont="1" applyFill="1" applyAlignment="1" applyProtection="1">
      <alignment horizontal="left"/>
    </xf>
    <xf numFmtId="0" fontId="6" fillId="0" borderId="0" xfId="17" applyFont="1" applyFill="1" applyBorder="1"/>
    <xf numFmtId="0" fontId="6" fillId="0" borderId="2" xfId="17" applyFont="1" applyFill="1" applyBorder="1"/>
    <xf numFmtId="0" fontId="9" fillId="0" borderId="0" xfId="17" applyFont="1" applyFill="1" applyBorder="1"/>
    <xf numFmtId="0" fontId="6" fillId="0" borderId="0" xfId="17" applyFont="1" applyFill="1"/>
    <xf numFmtId="3" fontId="8" fillId="0" borderId="0" xfId="44" applyNumberFormat="1" applyFont="1" applyFill="1" applyAlignment="1"/>
    <xf numFmtId="0" fontId="8" fillId="0" borderId="0" xfId="17" applyFont="1" applyFill="1"/>
    <xf numFmtId="3" fontId="6" fillId="0" borderId="0" xfId="44" applyNumberFormat="1" applyFont="1" applyFill="1" applyAlignment="1"/>
    <xf numFmtId="3" fontId="6" fillId="0" borderId="0" xfId="44" applyNumberFormat="1" applyFont="1" applyFill="1" applyAlignment="1">
      <alignment horizontal="right"/>
    </xf>
    <xf numFmtId="0" fontId="7" fillId="0" borderId="0" xfId="14" applyFont="1" applyFill="1" applyBorder="1" applyAlignment="1" applyProtection="1">
      <alignment horizontal="left"/>
    </xf>
    <xf numFmtId="0" fontId="10" fillId="0" borderId="0" xfId="21" applyFont="1" applyFill="1" applyBorder="1"/>
    <xf numFmtId="0" fontId="4" fillId="0" borderId="0" xfId="44" applyFont="1"/>
    <xf numFmtId="0" fontId="19" fillId="0" borderId="0" xfId="14" applyFont="1" applyFill="1" applyBorder="1"/>
    <xf numFmtId="0" fontId="4" fillId="0" borderId="1" xfId="44" applyFont="1" applyFill="1" applyBorder="1"/>
    <xf numFmtId="0" fontId="11" fillId="0" borderId="0" xfId="14" applyFont="1" applyFill="1" applyAlignment="1">
      <alignment horizontal="left"/>
    </xf>
    <xf numFmtId="0" fontId="11" fillId="0" borderId="0" xfId="14" applyFont="1" applyFill="1" applyAlignment="1">
      <alignment horizontal="right"/>
    </xf>
    <xf numFmtId="0" fontId="2" fillId="0" borderId="0" xfId="44" applyFont="1" applyFill="1"/>
    <xf numFmtId="0" fontId="11" fillId="0" borderId="0" xfId="44" applyFont="1"/>
    <xf numFmtId="164" fontId="6" fillId="0" borderId="0" xfId="27" applyFont="1" applyFill="1" applyAlignment="1">
      <alignment horizontal="left" indent="2"/>
    </xf>
    <xf numFmtId="164" fontId="9" fillId="0" borderId="0" xfId="27" applyFont="1" applyFill="1" applyAlignment="1">
      <alignment horizontal="left" indent="2"/>
    </xf>
    <xf numFmtId="0" fontId="6" fillId="0" borderId="0" xfId="16" applyFont="1"/>
    <xf numFmtId="0" fontId="6" fillId="0" borderId="0" xfId="16" applyFont="1" applyAlignment="1">
      <alignment horizontal="right"/>
    </xf>
    <xf numFmtId="0" fontId="18" fillId="0" borderId="0" xfId="16" applyFont="1" applyAlignment="1">
      <alignment horizontal="left"/>
    </xf>
    <xf numFmtId="0" fontId="6" fillId="0" borderId="0" xfId="9" applyFont="1" applyBorder="1"/>
    <xf numFmtId="0" fontId="6" fillId="0" borderId="0" xfId="9" applyFont="1" applyBorder="1" applyAlignment="1">
      <alignment horizontal="right"/>
    </xf>
    <xf numFmtId="0" fontId="8" fillId="0" borderId="0" xfId="16" applyFont="1" applyAlignment="1" applyProtection="1">
      <alignment horizontal="left"/>
      <protection locked="0"/>
    </xf>
    <xf numFmtId="0" fontId="20" fillId="0" borderId="0" xfId="16" applyFont="1" applyAlignment="1" applyProtection="1">
      <alignment horizontal="left"/>
      <protection locked="0"/>
    </xf>
    <xf numFmtId="0" fontId="9" fillId="0" borderId="0" xfId="16" applyFont="1" applyAlignment="1" applyProtection="1">
      <alignment horizontal="left" indent="1"/>
      <protection locked="0"/>
    </xf>
    <xf numFmtId="0" fontId="23" fillId="0" borderId="0" xfId="44" applyFont="1" applyAlignment="1">
      <alignment horizontal="left" indent="2"/>
    </xf>
    <xf numFmtId="0" fontId="9" fillId="0" borderId="0" xfId="16" applyFont="1" applyAlignment="1" applyProtection="1">
      <alignment horizontal="left" indent="2"/>
      <protection locked="0"/>
    </xf>
    <xf numFmtId="164" fontId="21" fillId="0" borderId="0" xfId="8" applyFont="1" applyBorder="1" applyAlignment="1" applyProtection="1">
      <alignment horizontal="left"/>
    </xf>
    <xf numFmtId="3" fontId="31" fillId="0" borderId="0" xfId="3" applyNumberFormat="1" applyFont="1" applyFill="1" applyBorder="1" applyAlignment="1"/>
    <xf numFmtId="3" fontId="6" fillId="0" borderId="0" xfId="33" applyNumberFormat="1" applyFont="1" applyFill="1" applyAlignment="1">
      <alignment horizontal="right"/>
    </xf>
    <xf numFmtId="3" fontId="8" fillId="0" borderId="0" xfId="7" applyNumberFormat="1" applyFont="1" applyFill="1" applyBorder="1" applyAlignment="1">
      <alignment horizontal="right"/>
    </xf>
    <xf numFmtId="3" fontId="6" fillId="0" borderId="0" xfId="7" applyNumberFormat="1" applyFont="1" applyFill="1" applyBorder="1" applyAlignment="1">
      <alignment horizontal="right"/>
    </xf>
    <xf numFmtId="3" fontId="10" fillId="0" borderId="0" xfId="1" applyNumberFormat="1" applyFont="1" applyFill="1" applyBorder="1" applyAlignment="1">
      <alignment horizontal="left"/>
    </xf>
    <xf numFmtId="166" fontId="10" fillId="0" borderId="0" xfId="1" applyNumberFormat="1" applyFont="1" applyFill="1" applyBorder="1" applyAlignment="1">
      <alignment horizontal="left"/>
    </xf>
    <xf numFmtId="166" fontId="10" fillId="0" borderId="0" xfId="42" applyNumberFormat="1" applyFont="1" applyFill="1" applyBorder="1" applyAlignment="1">
      <alignment horizontal="left"/>
    </xf>
    <xf numFmtId="166" fontId="10" fillId="0" borderId="0" xfId="42" applyNumberFormat="1" applyFont="1" applyFill="1" applyBorder="1" applyAlignment="1" applyProtection="1">
      <alignment horizontal="left"/>
    </xf>
    <xf numFmtId="166" fontId="6" fillId="0" borderId="0" xfId="6" applyNumberFormat="1" applyFont="1" applyFill="1" applyBorder="1" applyAlignment="1" applyProtection="1">
      <alignment horizontal="left"/>
    </xf>
    <xf numFmtId="4" fontId="10" fillId="0" borderId="0" xfId="1" applyNumberFormat="1" applyFont="1" applyFill="1" applyBorder="1" applyAlignment="1">
      <alignment horizontal="right"/>
    </xf>
    <xf numFmtId="3" fontId="10" fillId="0" borderId="0" xfId="17" applyNumberFormat="1" applyFont="1" applyFill="1" applyAlignment="1">
      <alignment horizontal="right"/>
    </xf>
    <xf numFmtId="3" fontId="10" fillId="0" borderId="1" xfId="17" applyNumberFormat="1" applyFont="1" applyFill="1" applyBorder="1" applyAlignment="1">
      <alignment horizontal="right"/>
    </xf>
    <xf numFmtId="3" fontId="6" fillId="0" borderId="0" xfId="17" applyNumberFormat="1" applyFont="1" applyFill="1" applyBorder="1" applyAlignment="1">
      <alignment horizontal="right"/>
    </xf>
    <xf numFmtId="3" fontId="6" fillId="0" borderId="0" xfId="17" applyNumberFormat="1" applyFont="1" applyFill="1" applyAlignment="1">
      <alignment horizontal="right"/>
    </xf>
    <xf numFmtId="3" fontId="10" fillId="0" borderId="0" xfId="17" applyNumberFormat="1" applyFont="1" applyFill="1" applyBorder="1" applyAlignment="1">
      <alignment horizontal="right"/>
    </xf>
    <xf numFmtId="37" fontId="8" fillId="0" borderId="0" xfId="23" applyNumberFormat="1" applyFont="1" applyFill="1" applyBorder="1" applyAlignment="1" applyProtection="1">
      <alignment horizontal="center"/>
      <protection locked="0"/>
    </xf>
    <xf numFmtId="1" fontId="6" fillId="0" borderId="0" xfId="9" applyNumberFormat="1" applyFont="1" applyFill="1" applyBorder="1" applyAlignment="1">
      <alignment horizontal="right"/>
    </xf>
    <xf numFmtId="1" fontId="6" fillId="0" borderId="0" xfId="9" applyNumberFormat="1" applyFont="1" applyFill="1" applyBorder="1" applyAlignment="1" applyProtection="1">
      <alignment horizontal="right"/>
      <protection locked="0"/>
    </xf>
    <xf numFmtId="1" fontId="7" fillId="0" borderId="0" xfId="44" applyNumberFormat="1" applyFont="1" applyFill="1"/>
    <xf numFmtId="1" fontId="7" fillId="0" borderId="0" xfId="44" applyNumberFormat="1" applyFont="1" applyFill="1" applyAlignment="1">
      <alignment horizontal="right"/>
    </xf>
    <xf numFmtId="1" fontId="10" fillId="0" borderId="0" xfId="44" applyNumberFormat="1" applyFont="1" applyFill="1"/>
    <xf numFmtId="1" fontId="10" fillId="0" borderId="0" xfId="44" applyNumberFormat="1" applyFont="1" applyFill="1" applyAlignment="1">
      <alignment horizontal="right"/>
    </xf>
    <xf numFmtId="1" fontId="10" fillId="0" borderId="0" xfId="44" applyNumberFormat="1" applyFont="1" applyFill="1" applyBorder="1"/>
    <xf numFmtId="0" fontId="0" fillId="0" borderId="0" xfId="44" applyFont="1" applyFill="1" applyAlignment="1">
      <alignment horizontal="right"/>
    </xf>
    <xf numFmtId="0" fontId="10" fillId="0" borderId="0" xfId="44" applyFont="1" applyFill="1" applyAlignment="1" applyProtection="1">
      <alignment horizontal="left"/>
    </xf>
    <xf numFmtId="0" fontId="9" fillId="0" borderId="0" xfId="10" applyFont="1" applyFill="1" applyBorder="1"/>
    <xf numFmtId="1" fontId="6" fillId="0" borderId="0" xfId="10" applyNumberFormat="1" applyFont="1" applyFill="1" applyBorder="1" applyAlignment="1" applyProtection="1">
      <alignment horizontal="right"/>
      <protection locked="0"/>
    </xf>
    <xf numFmtId="3" fontId="6" fillId="0" borderId="0" xfId="10" applyNumberFormat="1" applyFont="1" applyFill="1" applyBorder="1" applyAlignment="1" applyProtection="1">
      <alignment horizontal="right"/>
      <protection locked="0"/>
    </xf>
    <xf numFmtId="3" fontId="6" fillId="0" borderId="1" xfId="9" applyNumberFormat="1" applyFont="1" applyFill="1" applyBorder="1"/>
    <xf numFmtId="3" fontId="6" fillId="0" borderId="0" xfId="9" applyNumberFormat="1" applyFont="1" applyFill="1" applyBorder="1"/>
    <xf numFmtId="165" fontId="16" fillId="0" borderId="0" xfId="28" applyNumberFormat="1" applyFont="1" applyFill="1" applyBorder="1"/>
    <xf numFmtId="3" fontId="8" fillId="0" borderId="0" xfId="28" applyNumberFormat="1" applyFont="1" applyFill="1" applyAlignment="1" applyProtection="1">
      <alignment horizontal="right"/>
      <protection locked="0"/>
    </xf>
    <xf numFmtId="3" fontId="35" fillId="0" borderId="0" xfId="28" applyNumberFormat="1" applyFont="1" applyFill="1" applyAlignment="1" applyProtection="1">
      <alignment horizontal="right"/>
      <protection locked="0"/>
    </xf>
    <xf numFmtId="0" fontId="36" fillId="0" borderId="0" xfId="12" applyFont="1" applyFill="1" applyBorder="1"/>
    <xf numFmtId="165" fontId="6" fillId="0" borderId="2" xfId="7" applyNumberFormat="1" applyFont="1" applyFill="1" applyBorder="1"/>
    <xf numFmtId="165" fontId="6" fillId="0" borderId="0" xfId="7" applyNumberFormat="1" applyFont="1" applyFill="1" applyBorder="1"/>
    <xf numFmtId="0" fontId="10" fillId="0" borderId="1" xfId="42" applyFont="1" applyFill="1" applyBorder="1" applyAlignment="1" applyProtection="1">
      <alignment horizontal="left"/>
    </xf>
    <xf numFmtId="167" fontId="8" fillId="0" borderId="0" xfId="6" applyNumberFormat="1" applyFont="1" applyFill="1" applyBorder="1"/>
    <xf numFmtId="0" fontId="8" fillId="0" borderId="0" xfId="6" applyFont="1" applyFill="1" applyBorder="1"/>
    <xf numFmtId="0" fontId="6" fillId="0" borderId="0" xfId="8" applyNumberFormat="1" applyFont="1" applyFill="1" applyBorder="1"/>
    <xf numFmtId="0" fontId="6" fillId="0" borderId="0" xfId="7" applyNumberFormat="1" applyFont="1" applyFill="1" applyBorder="1"/>
    <xf numFmtId="0" fontId="6" fillId="0" borderId="2" xfId="7" applyNumberFormat="1" applyFont="1" applyFill="1" applyBorder="1" applyAlignment="1" applyProtection="1">
      <alignment horizontal="right"/>
    </xf>
    <xf numFmtId="0" fontId="6" fillId="0" borderId="2" xfId="8" applyNumberFormat="1" applyFont="1" applyFill="1" applyBorder="1"/>
    <xf numFmtId="0" fontId="18" fillId="0" borderId="0" xfId="8" applyNumberFormat="1" applyFont="1" applyFill="1" applyBorder="1"/>
    <xf numFmtId="37" fontId="6" fillId="0" borderId="0" xfId="23" applyNumberFormat="1" applyFont="1" applyFill="1" applyAlignment="1" applyProtection="1">
      <alignment horizontal="left" indent="1"/>
      <protection locked="0"/>
    </xf>
    <xf numFmtId="0" fontId="11" fillId="0" borderId="0" xfId="44" applyFont="1" applyFill="1"/>
    <xf numFmtId="3" fontId="6" fillId="0" borderId="0" xfId="24" applyNumberFormat="1" applyFont="1" applyFill="1" applyAlignment="1" applyProtection="1">
      <alignment horizontal="right"/>
      <protection locked="0"/>
    </xf>
    <xf numFmtId="164" fontId="6" fillId="0" borderId="0" xfId="25" applyFont="1" applyFill="1" applyAlignment="1">
      <alignment horizontal="left" indent="1"/>
    </xf>
    <xf numFmtId="164" fontId="6" fillId="0" borderId="0" xfId="25" applyNumberFormat="1" applyFont="1" applyFill="1" applyAlignment="1" applyProtection="1">
      <alignment horizontal="left" indent="1"/>
      <protection locked="0"/>
    </xf>
    <xf numFmtId="3" fontId="31" fillId="0" borderId="0" xfId="4" applyNumberFormat="1" applyFont="1" applyFill="1" applyBorder="1" applyAlignment="1" applyProtection="1">
      <alignment vertical="center"/>
    </xf>
    <xf numFmtId="0" fontId="6" fillId="0" borderId="0" xfId="12" applyFont="1" applyFill="1" applyBorder="1" applyAlignment="1">
      <alignment horizontal="left" indent="1"/>
    </xf>
    <xf numFmtId="0" fontId="20" fillId="0" borderId="0" xfId="9" applyFont="1" applyBorder="1"/>
    <xf numFmtId="0" fontId="9" fillId="0" borderId="0" xfId="16" applyFont="1" applyFill="1" applyAlignment="1">
      <alignment horizontal="left" indent="1"/>
    </xf>
    <xf numFmtId="3" fontId="6" fillId="0" borderId="0" xfId="16" applyNumberFormat="1" applyFont="1" applyFill="1"/>
    <xf numFmtId="0" fontId="38" fillId="0" borderId="0" xfId="6" applyFont="1" applyFill="1" applyAlignment="1" applyProtection="1">
      <alignment horizontal="center"/>
    </xf>
    <xf numFmtId="10" fontId="22" fillId="0" borderId="0" xfId="44" applyNumberFormat="1" applyFont="1" applyBorder="1" applyAlignment="1">
      <alignment horizontal="left"/>
    </xf>
    <xf numFmtId="0" fontId="3" fillId="0" borderId="0" xfId="44" applyFont="1"/>
    <xf numFmtId="3" fontId="32" fillId="0" borderId="0" xfId="44" applyNumberFormat="1" applyFont="1" applyBorder="1"/>
    <xf numFmtId="3" fontId="22" fillId="0" borderId="0" xfId="44" applyNumberFormat="1" applyFont="1" applyBorder="1"/>
    <xf numFmtId="10" fontId="22" fillId="0" borderId="0" xfId="44" applyNumberFormat="1" applyFont="1" applyAlignment="1">
      <alignment horizontal="left"/>
    </xf>
    <xf numFmtId="0" fontId="22" fillId="0" borderId="0" xfId="44" applyFont="1"/>
    <xf numFmtId="0" fontId="32" fillId="0" borderId="0" xfId="44" applyFont="1"/>
    <xf numFmtId="0" fontId="31" fillId="0" borderId="0" xfId="6" applyFont="1" applyFill="1" applyAlignment="1">
      <alignment horizontal="left"/>
    </xf>
    <xf numFmtId="0" fontId="31" fillId="0" borderId="0" xfId="16" applyFont="1"/>
    <xf numFmtId="0" fontId="31" fillId="0" borderId="0" xfId="16" applyFont="1" applyAlignment="1">
      <alignment horizontal="right"/>
    </xf>
    <xf numFmtId="0" fontId="21" fillId="0" borderId="0" xfId="16" applyFont="1" applyAlignment="1">
      <alignment horizontal="left"/>
    </xf>
    <xf numFmtId="0" fontId="31" fillId="0" borderId="0" xfId="9" applyFont="1" applyBorder="1"/>
    <xf numFmtId="0" fontId="31" fillId="0" borderId="0" xfId="9" applyFont="1" applyBorder="1" applyAlignment="1">
      <alignment horizontal="right"/>
    </xf>
    <xf numFmtId="0" fontId="28" fillId="0" borderId="0" xfId="9" applyFont="1" applyBorder="1"/>
    <xf numFmtId="0" fontId="40" fillId="0" borderId="0" xfId="16" applyFont="1" applyAlignment="1" applyProtection="1">
      <alignment horizontal="left"/>
      <protection locked="0"/>
    </xf>
    <xf numFmtId="0" fontId="28" fillId="0" borderId="0" xfId="16" applyFont="1" applyAlignment="1" applyProtection="1">
      <alignment horizontal="left"/>
      <protection locked="0"/>
    </xf>
    <xf numFmtId="10" fontId="22" fillId="0" borderId="0" xfId="40" applyNumberFormat="1" applyFont="1" applyBorder="1" applyAlignment="1"/>
    <xf numFmtId="3" fontId="22" fillId="0" borderId="0" xfId="40" applyNumberFormat="1" applyFont="1" applyBorder="1" applyAlignment="1">
      <alignment horizontal="right"/>
    </xf>
    <xf numFmtId="164" fontId="31" fillId="0" borderId="0" xfId="7" applyFont="1" applyFill="1" applyBorder="1" applyAlignment="1">
      <alignment horizontal="right"/>
    </xf>
    <xf numFmtId="164" fontId="21" fillId="0" borderId="0" xfId="7" applyFont="1" applyFill="1" applyBorder="1"/>
    <xf numFmtId="164" fontId="31" fillId="0" borderId="0" xfId="7" applyFont="1" applyFill="1" applyBorder="1"/>
    <xf numFmtId="168" fontId="23" fillId="0" borderId="1" xfId="11" applyNumberFormat="1" applyFont="1" applyFill="1" applyBorder="1" applyAlignment="1" applyProtection="1">
      <alignment horizontal="left"/>
    </xf>
    <xf numFmtId="0" fontId="22" fillId="0" borderId="1" xfId="44" applyFont="1" applyBorder="1"/>
    <xf numFmtId="0" fontId="22" fillId="0" borderId="0" xfId="44" applyFont="1" applyBorder="1"/>
    <xf numFmtId="0" fontId="31" fillId="0" borderId="0" xfId="9" applyFont="1" applyFill="1" applyBorder="1"/>
    <xf numFmtId="0" fontId="31" fillId="0" borderId="0" xfId="16" applyFont="1" applyFill="1" applyBorder="1"/>
    <xf numFmtId="0" fontId="31" fillId="0" borderId="0" xfId="9" applyFont="1" applyFill="1" applyBorder="1" applyAlignment="1">
      <alignment horizontal="right"/>
    </xf>
    <xf numFmtId="0" fontId="31" fillId="0" borderId="0" xfId="16" applyFont="1" applyFill="1"/>
    <xf numFmtId="0" fontId="22" fillId="0" borderId="2" xfId="44" applyFont="1" applyBorder="1"/>
    <xf numFmtId="0" fontId="31" fillId="0" borderId="2" xfId="9" applyNumberFormat="1" applyFont="1" applyFill="1" applyBorder="1" applyAlignment="1" applyProtection="1">
      <alignment horizontal="right"/>
      <protection locked="0"/>
    </xf>
    <xf numFmtId="0" fontId="31" fillId="0" borderId="2" xfId="9" applyNumberFormat="1" applyFont="1" applyFill="1" applyBorder="1" applyAlignment="1">
      <alignment horizontal="right"/>
    </xf>
    <xf numFmtId="0" fontId="31" fillId="0" borderId="2" xfId="16" applyNumberFormat="1" applyFont="1" applyFill="1" applyBorder="1" applyAlignment="1">
      <alignment horizontal="left"/>
    </xf>
    <xf numFmtId="0" fontId="21" fillId="0" borderId="0" xfId="16" applyFont="1" applyFill="1" applyBorder="1"/>
    <xf numFmtId="164" fontId="31" fillId="0" borderId="0" xfId="30" applyFont="1" applyFill="1"/>
    <xf numFmtId="164" fontId="31" fillId="0" borderId="0" xfId="30" applyFont="1" applyFill="1" applyAlignment="1" applyProtection="1">
      <alignment horizontal="center"/>
    </xf>
    <xf numFmtId="3" fontId="31" fillId="0" borderId="0" xfId="44" applyNumberFormat="1" applyFont="1" applyFill="1" applyBorder="1"/>
    <xf numFmtId="3" fontId="31" fillId="0" borderId="0" xfId="44" applyNumberFormat="1" applyFont="1" applyFill="1" applyBorder="1" applyAlignment="1">
      <alignment horizontal="right"/>
    </xf>
    <xf numFmtId="3" fontId="31" fillId="0" borderId="0" xfId="30" applyNumberFormat="1" applyFont="1" applyFill="1"/>
    <xf numFmtId="3" fontId="31" fillId="0" borderId="0" xfId="16" applyNumberFormat="1" applyFont="1" applyFill="1" applyAlignment="1">
      <alignment horizontal="right"/>
    </xf>
    <xf numFmtId="164" fontId="21" fillId="0" borderId="0" xfId="30" applyFont="1" applyFill="1"/>
    <xf numFmtId="0" fontId="23" fillId="0" borderId="1" xfId="44" applyFont="1" applyBorder="1"/>
    <xf numFmtId="49" fontId="31" fillId="0" borderId="0" xfId="35" applyNumberFormat="1" applyFont="1" applyFill="1" applyBorder="1" applyAlignment="1">
      <alignment vertical="center"/>
    </xf>
    <xf numFmtId="49" fontId="31" fillId="0" borderId="0" xfId="35" applyNumberFormat="1" applyFont="1" applyFill="1" applyBorder="1" applyAlignment="1">
      <alignment horizontal="left" vertical="center"/>
    </xf>
    <xf numFmtId="0" fontId="31" fillId="0" borderId="0" xfId="44" applyFont="1" applyFill="1" applyBorder="1" applyAlignment="1"/>
    <xf numFmtId="0" fontId="31" fillId="0" borderId="0" xfId="44" applyFont="1" applyFill="1" applyBorder="1" applyAlignment="1">
      <alignment horizontal="left"/>
    </xf>
    <xf numFmtId="0" fontId="23" fillId="0" borderId="0" xfId="44" applyFont="1" applyBorder="1"/>
    <xf numFmtId="164" fontId="22" fillId="0" borderId="0" xfId="31" applyFont="1" applyFill="1"/>
    <xf numFmtId="0" fontId="23" fillId="0" borderId="0" xfId="44" applyFont="1"/>
    <xf numFmtId="3" fontId="8" fillId="0" borderId="0" xfId="12" applyNumberFormat="1" applyFont="1" applyFill="1" applyBorder="1"/>
    <xf numFmtId="3" fontId="8" fillId="0" borderId="0" xfId="13" applyNumberFormat="1" applyFont="1" applyFill="1" applyBorder="1" applyAlignment="1">
      <alignment horizontal="right"/>
    </xf>
    <xf numFmtId="0" fontId="23" fillId="0" borderId="0" xfId="44" applyFont="1" applyFill="1" applyBorder="1"/>
    <xf numFmtId="0" fontId="22" fillId="0" borderId="0" xfId="44" applyFont="1" applyFill="1" applyBorder="1"/>
    <xf numFmtId="164" fontId="23" fillId="0" borderId="0" xfId="31" applyFont="1" applyFill="1" applyAlignment="1" applyProtection="1">
      <alignment horizontal="left" wrapText="1"/>
    </xf>
    <xf numFmtId="164" fontId="10" fillId="0" borderId="0" xfId="31" applyFont="1" applyFill="1"/>
    <xf numFmtId="0" fontId="6" fillId="0" borderId="1" xfId="6" applyFont="1" applyFill="1" applyBorder="1" applyAlignment="1">
      <alignment horizontal="left"/>
    </xf>
    <xf numFmtId="0" fontId="6" fillId="0" borderId="0" xfId="6" applyFont="1" applyFill="1" applyBorder="1" applyAlignment="1">
      <alignment horizontal="left"/>
    </xf>
    <xf numFmtId="10" fontId="32" fillId="0" borderId="0" xfId="44" applyNumberFormat="1" applyFont="1"/>
    <xf numFmtId="0" fontId="32" fillId="0" borderId="0" xfId="44" applyFont="1" applyBorder="1"/>
    <xf numFmtId="0" fontId="14" fillId="0" borderId="0" xfId="44" applyFont="1" applyFill="1" applyBorder="1" applyAlignment="1">
      <alignment horizontal="center"/>
    </xf>
    <xf numFmtId="0" fontId="14" fillId="0" borderId="0" xfId="44" applyFont="1" applyFill="1" applyBorder="1" applyAlignment="1">
      <alignment horizontal="left"/>
    </xf>
    <xf numFmtId="0" fontId="0" fillId="0" borderId="0" xfId="44" applyFont="1" applyFill="1" applyBorder="1"/>
    <xf numFmtId="0" fontId="0" fillId="0" borderId="0" xfId="44" applyFont="1" applyFill="1" applyBorder="1" applyAlignment="1">
      <alignment horizontal="left"/>
    </xf>
    <xf numFmtId="0" fontId="7" fillId="0" borderId="0" xfId="14" applyFont="1" applyFill="1"/>
    <xf numFmtId="0" fontId="7" fillId="0" borderId="1" xfId="14" applyFont="1" applyFill="1" applyBorder="1"/>
    <xf numFmtId="0" fontId="7" fillId="0" borderId="0" xfId="14" applyFont="1" applyFill="1" applyAlignment="1">
      <alignment horizontal="right"/>
    </xf>
    <xf numFmtId="0" fontId="7" fillId="0" borderId="0" xfId="14" applyFont="1" applyFill="1" applyAlignment="1" applyProtection="1">
      <alignment horizontal="right"/>
    </xf>
    <xf numFmtId="0" fontId="29" fillId="0" borderId="0" xfId="14" applyFont="1" applyFill="1"/>
    <xf numFmtId="0" fontId="29" fillId="0" borderId="1" xfId="14" applyFont="1" applyFill="1" applyBorder="1" applyAlignment="1" applyProtection="1">
      <alignment horizontal="right"/>
    </xf>
    <xf numFmtId="169" fontId="7" fillId="0" borderId="0" xfId="32" applyNumberFormat="1" applyFont="1" applyFill="1" applyAlignment="1">
      <alignment horizontal="right"/>
    </xf>
    <xf numFmtId="3" fontId="1" fillId="0" borderId="0" xfId="44" applyNumberFormat="1" applyFont="1" applyBorder="1"/>
    <xf numFmtId="3" fontId="1" fillId="0" borderId="1" xfId="44" applyNumberFormat="1" applyFont="1" applyBorder="1"/>
    <xf numFmtId="37" fontId="7" fillId="0" borderId="0" xfId="14" applyNumberFormat="1" applyFont="1" applyFill="1" applyProtection="1"/>
    <xf numFmtId="0" fontId="7" fillId="0" borderId="0" xfId="14" applyFont="1" applyFill="1" applyBorder="1"/>
    <xf numFmtId="0" fontId="29" fillId="0" borderId="0" xfId="14" applyFont="1" applyFill="1" applyAlignment="1">
      <alignment horizontal="right"/>
    </xf>
    <xf numFmtId="37" fontId="7" fillId="0" borderId="1" xfId="14" applyNumberFormat="1" applyFont="1" applyFill="1" applyBorder="1" applyAlignment="1" applyProtection="1">
      <alignment horizontal="fill"/>
    </xf>
    <xf numFmtId="0" fontId="10" fillId="0" borderId="2" xfId="42" applyFont="1" applyFill="1" applyBorder="1" applyAlignment="1">
      <alignment horizontal="right"/>
    </xf>
    <xf numFmtId="0" fontId="10" fillId="0" borderId="3" xfId="42" applyFont="1" applyFill="1" applyBorder="1" applyAlignment="1">
      <alignment horizontal="right"/>
    </xf>
    <xf numFmtId="0" fontId="10" fillId="0" borderId="1" xfId="42" applyFont="1" applyFill="1" applyBorder="1" applyAlignment="1" applyProtection="1">
      <alignment horizontal="right"/>
    </xf>
    <xf numFmtId="0" fontId="10" fillId="0" borderId="2" xfId="42" applyFont="1" applyFill="1" applyBorder="1" applyAlignment="1" applyProtection="1">
      <alignment horizontal="right"/>
    </xf>
    <xf numFmtId="0" fontId="29" fillId="0" borderId="0" xfId="39" applyFont="1" applyFill="1" applyBorder="1" applyAlignment="1">
      <alignment horizontal="left"/>
    </xf>
    <xf numFmtId="166" fontId="10" fillId="0" borderId="0" xfId="39" applyNumberFormat="1" applyFont="1" applyFill="1" applyBorder="1" applyAlignment="1">
      <alignment horizontal="right"/>
    </xf>
    <xf numFmtId="0" fontId="10" fillId="0" borderId="0" xfId="42" applyFont="1" applyFill="1" applyBorder="1" applyAlignment="1"/>
    <xf numFmtId="0" fontId="10" fillId="0" borderId="1" xfId="39" applyFont="1" applyFill="1" applyBorder="1" applyAlignment="1"/>
    <xf numFmtId="0" fontId="10" fillId="0" borderId="2" xfId="42" applyFont="1" applyFill="1" applyBorder="1" applyAlignment="1"/>
    <xf numFmtId="166" fontId="10" fillId="0" borderId="0" xfId="42" applyNumberFormat="1" applyFont="1" applyFill="1" applyBorder="1" applyAlignment="1"/>
    <xf numFmtId="166" fontId="10" fillId="0" borderId="0" xfId="1" applyNumberFormat="1" applyFont="1" applyFill="1" applyBorder="1" applyAlignment="1"/>
    <xf numFmtId="3" fontId="10" fillId="0" borderId="0" xfId="1" applyNumberFormat="1" applyFont="1" applyFill="1" applyBorder="1" applyAlignment="1"/>
    <xf numFmtId="166" fontId="10" fillId="0" borderId="1" xfId="42" applyNumberFormat="1" applyFont="1" applyFill="1" applyBorder="1" applyAlignment="1"/>
    <xf numFmtId="0" fontId="6" fillId="0" borderId="0" xfId="42" applyFont="1" applyFill="1" applyBorder="1" applyAlignment="1"/>
    <xf numFmtId="0" fontId="42" fillId="0" borderId="0" xfId="6" applyFont="1" applyFill="1" applyAlignment="1">
      <alignment horizontal="left"/>
    </xf>
    <xf numFmtId="0" fontId="42" fillId="0" borderId="0" xfId="15" applyFont="1" applyFill="1"/>
    <xf numFmtId="0" fontId="42" fillId="0" borderId="0" xfId="15" applyFont="1" applyFill="1" applyAlignment="1">
      <alignment horizontal="right"/>
    </xf>
    <xf numFmtId="0" fontId="43" fillId="0" borderId="0" xfId="15" applyFont="1" applyFill="1" applyAlignment="1">
      <alignment horizontal="left"/>
    </xf>
    <xf numFmtId="0" fontId="42" fillId="0" borderId="0" xfId="9" applyFont="1" applyFill="1" applyBorder="1" applyAlignment="1">
      <alignment horizontal="right"/>
    </xf>
    <xf numFmtId="0" fontId="45" fillId="0" borderId="0" xfId="6" applyFont="1" applyFill="1" applyAlignment="1" applyProtection="1">
      <alignment horizontal="left"/>
    </xf>
    <xf numFmtId="0" fontId="44" fillId="0" borderId="0" xfId="15" applyFont="1" applyFill="1" applyAlignment="1" applyProtection="1">
      <alignment horizontal="left"/>
      <protection locked="0"/>
    </xf>
    <xf numFmtId="0" fontId="42" fillId="0" borderId="0" xfId="9" applyFont="1" applyFill="1" applyBorder="1"/>
    <xf numFmtId="0" fontId="45" fillId="0" borderId="0" xfId="15" applyFont="1" applyFill="1" applyAlignment="1" applyProtection="1">
      <alignment horizontal="left"/>
      <protection locked="0"/>
    </xf>
    <xf numFmtId="168" fontId="46" fillId="0" borderId="0" xfId="11" applyNumberFormat="1" applyFont="1" applyFill="1" applyBorder="1" applyAlignment="1" applyProtection="1">
      <alignment horizontal="left"/>
    </xf>
    <xf numFmtId="168" fontId="47" fillId="0" borderId="0" xfId="11" applyNumberFormat="1" applyFont="1" applyFill="1" applyBorder="1" applyAlignment="1" applyProtection="1">
      <alignment horizontal="left"/>
    </xf>
    <xf numFmtId="168" fontId="47" fillId="0" borderId="1" xfId="11" applyNumberFormat="1" applyFont="1" applyFill="1" applyBorder="1" applyAlignment="1" applyProtection="1">
      <alignment horizontal="left"/>
    </xf>
    <xf numFmtId="0" fontId="42" fillId="0" borderId="1" xfId="15" applyFont="1" applyFill="1" applyBorder="1"/>
    <xf numFmtId="0" fontId="42" fillId="0" borderId="1" xfId="9" applyFont="1" applyFill="1" applyBorder="1" applyAlignment="1">
      <alignment horizontal="right"/>
    </xf>
    <xf numFmtId="0" fontId="42" fillId="0" borderId="0" xfId="15" applyFont="1" applyFill="1" applyBorder="1"/>
    <xf numFmtId="0" fontId="42" fillId="0" borderId="2" xfId="9" applyFont="1" applyFill="1" applyBorder="1" applyAlignment="1">
      <alignment horizontal="right"/>
    </xf>
    <xf numFmtId="164" fontId="42" fillId="0" borderId="2" xfId="9" applyNumberFormat="1" applyFont="1" applyFill="1" applyBorder="1" applyAlignment="1" applyProtection="1">
      <alignment horizontal="right"/>
      <protection locked="0"/>
    </xf>
    <xf numFmtId="0" fontId="42" fillId="0" borderId="2" xfId="9" applyNumberFormat="1" applyFont="1" applyFill="1" applyBorder="1" applyAlignment="1" applyProtection="1">
      <alignment horizontal="right"/>
      <protection locked="0"/>
    </xf>
    <xf numFmtId="0" fontId="42" fillId="0" borderId="2" xfId="9" applyNumberFormat="1" applyFont="1" applyFill="1" applyBorder="1" applyAlignment="1">
      <alignment horizontal="right" vertical="center"/>
    </xf>
    <xf numFmtId="0" fontId="42" fillId="0" borderId="2" xfId="15" applyFont="1" applyFill="1" applyBorder="1" applyAlignment="1">
      <alignment horizontal="left"/>
    </xf>
    <xf numFmtId="0" fontId="43" fillId="0" borderId="0" xfId="15" applyFont="1" applyFill="1" applyBorder="1"/>
    <xf numFmtId="0" fontId="43" fillId="0" borderId="0" xfId="15" applyFont="1" applyFill="1"/>
    <xf numFmtId="0" fontId="44" fillId="0" borderId="0" xfId="15" applyFont="1" applyBorder="1"/>
    <xf numFmtId="173" fontId="48" fillId="0" borderId="0" xfId="38" applyNumberFormat="1" applyFont="1" applyFill="1" applyBorder="1" applyAlignment="1">
      <alignment horizontal="right"/>
    </xf>
    <xf numFmtId="173" fontId="48" fillId="0" borderId="0" xfId="38" applyNumberFormat="1" applyFont="1" applyFill="1" applyBorder="1" applyAlignment="1">
      <alignment horizontal="left"/>
    </xf>
    <xf numFmtId="0" fontId="45" fillId="0" borderId="0" xfId="15" applyFont="1" applyFill="1" applyBorder="1"/>
    <xf numFmtId="0" fontId="44" fillId="0" borderId="0" xfId="15" applyFont="1" applyFill="1" applyBorder="1"/>
    <xf numFmtId="0" fontId="42" fillId="0" borderId="0" xfId="15" applyFont="1" applyBorder="1"/>
    <xf numFmtId="0" fontId="46" fillId="0" borderId="0" xfId="15" applyFont="1" applyBorder="1"/>
    <xf numFmtId="173" fontId="49" fillId="0" borderId="0" xfId="38" applyNumberFormat="1" applyFont="1" applyFill="1" applyBorder="1"/>
    <xf numFmtId="173" fontId="49" fillId="0" borderId="0" xfId="38" applyNumberFormat="1" applyFont="1" applyFill="1" applyBorder="1" applyAlignment="1">
      <alignment horizontal="right"/>
    </xf>
    <xf numFmtId="173" fontId="49" fillId="0" borderId="0" xfId="38" applyNumberFormat="1" applyFont="1" applyFill="1" applyBorder="1" applyAlignment="1">
      <alignment horizontal="left"/>
    </xf>
    <xf numFmtId="0" fontId="47" fillId="0" borderId="0" xfId="15" applyFont="1" applyFill="1" applyBorder="1"/>
    <xf numFmtId="3" fontId="49" fillId="0" borderId="0" xfId="15" applyNumberFormat="1" applyFont="1" applyBorder="1" applyAlignment="1">
      <alignment horizontal="right"/>
    </xf>
    <xf numFmtId="3" fontId="49" fillId="0" borderId="0" xfId="15" applyNumberFormat="1" applyFont="1" applyBorder="1"/>
    <xf numFmtId="3" fontId="49" fillId="0" borderId="0" xfId="38" applyNumberFormat="1" applyFont="1" applyFill="1" applyBorder="1"/>
    <xf numFmtId="3" fontId="49" fillId="0" borderId="0" xfId="38" applyNumberFormat="1" applyFont="1" applyFill="1" applyBorder="1" applyAlignment="1">
      <alignment horizontal="left"/>
    </xf>
    <xf numFmtId="3" fontId="42" fillId="0" borderId="0" xfId="15" applyNumberFormat="1" applyFont="1" applyFill="1"/>
    <xf numFmtId="3" fontId="42" fillId="0" borderId="0" xfId="15" applyNumberFormat="1" applyFont="1" applyFill="1" applyAlignment="1">
      <alignment horizontal="right"/>
    </xf>
    <xf numFmtId="0" fontId="51" fillId="0" borderId="0" xfId="44" applyFont="1" applyFill="1"/>
    <xf numFmtId="0" fontId="51" fillId="0" borderId="0" xfId="44" applyFont="1" applyFill="1" applyAlignment="1">
      <alignment horizontal="right"/>
    </xf>
    <xf numFmtId="164" fontId="52" fillId="0" borderId="0" xfId="8" applyFont="1" applyFill="1" applyBorder="1" applyAlignment="1" applyProtection="1">
      <alignment horizontal="left"/>
    </xf>
    <xf numFmtId="164" fontId="52" fillId="0" borderId="0" xfId="29" applyNumberFormat="1" applyFont="1" applyFill="1" applyAlignment="1" applyProtection="1">
      <alignment horizontal="left"/>
      <protection locked="0"/>
    </xf>
    <xf numFmtId="0" fontId="42" fillId="0" borderId="0" xfId="15" applyFont="1" applyBorder="1" applyAlignment="1">
      <alignment horizontal="left"/>
    </xf>
    <xf numFmtId="0" fontId="42" fillId="0" borderId="0" xfId="15" applyFont="1" applyFill="1" applyBorder="1" applyAlignment="1">
      <alignment horizontal="left"/>
    </xf>
    <xf numFmtId="0" fontId="44" fillId="0" borderId="0" xfId="15" applyFont="1" applyBorder="1" applyAlignment="1">
      <alignment horizontal="left"/>
    </xf>
    <xf numFmtId="3" fontId="50" fillId="0" borderId="1" xfId="15" applyNumberFormat="1" applyFont="1" applyFill="1" applyBorder="1"/>
    <xf numFmtId="3" fontId="42" fillId="0" borderId="1" xfId="15" applyNumberFormat="1" applyFont="1" applyFill="1" applyBorder="1"/>
    <xf numFmtId="3" fontId="42" fillId="0" borderId="1" xfId="15" applyNumberFormat="1" applyFont="1" applyFill="1" applyBorder="1" applyAlignment="1">
      <alignment horizontal="right"/>
    </xf>
    <xf numFmtId="3" fontId="8" fillId="0" borderId="0" xfId="16" applyNumberFormat="1" applyFont="1" applyFill="1"/>
    <xf numFmtId="3" fontId="6" fillId="0" borderId="0" xfId="16" applyNumberFormat="1" applyFont="1" applyFill="1" applyBorder="1"/>
    <xf numFmtId="0" fontId="6" fillId="0" borderId="2" xfId="16" applyFont="1" applyFill="1" applyBorder="1" applyAlignment="1">
      <alignment horizontal="right"/>
    </xf>
    <xf numFmtId="0" fontId="10" fillId="0" borderId="0" xfId="44" applyFont="1" applyFill="1" applyAlignment="1">
      <alignment horizontal="right"/>
    </xf>
    <xf numFmtId="0" fontId="10" fillId="0" borderId="1" xfId="44" applyFont="1" applyFill="1" applyBorder="1" applyAlignment="1">
      <alignment horizontal="right"/>
    </xf>
    <xf numFmtId="0" fontId="10" fillId="0" borderId="2" xfId="44" applyFont="1" applyFill="1" applyBorder="1" applyAlignment="1">
      <alignment horizontal="right"/>
    </xf>
    <xf numFmtId="0" fontId="10" fillId="0" borderId="0" xfId="44" applyFont="1" applyFill="1" applyBorder="1" applyAlignment="1">
      <alignment horizontal="right"/>
    </xf>
    <xf numFmtId="0" fontId="6" fillId="0" borderId="2" xfId="10" applyFont="1" applyFill="1" applyBorder="1" applyAlignment="1">
      <alignment horizontal="right"/>
    </xf>
    <xf numFmtId="164" fontId="6" fillId="0" borderId="0" xfId="27" applyFont="1" applyFill="1" applyAlignment="1">
      <alignment horizontal="left"/>
    </xf>
    <xf numFmtId="3" fontId="6" fillId="0" borderId="0" xfId="12" applyNumberFormat="1" applyFont="1" applyFill="1" applyBorder="1" applyAlignment="1">
      <alignment horizontal="right"/>
    </xf>
    <xf numFmtId="3" fontId="6" fillId="0" borderId="0" xfId="13" applyNumberFormat="1" applyFont="1" applyFill="1"/>
    <xf numFmtId="0" fontId="1" fillId="0" borderId="0" xfId="44" applyFont="1"/>
    <xf numFmtId="10" fontId="27" fillId="0" borderId="0" xfId="44" applyNumberFormat="1" applyFont="1" applyBorder="1"/>
    <xf numFmtId="10" fontId="1" fillId="0" borderId="0" xfId="44" applyNumberFormat="1" applyFont="1" applyBorder="1"/>
    <xf numFmtId="10" fontId="1" fillId="0" borderId="0" xfId="44" applyNumberFormat="1" applyFont="1" applyAlignment="1">
      <alignment horizontal="left"/>
    </xf>
    <xf numFmtId="0" fontId="11" fillId="0" borderId="1" xfId="14" applyFont="1" applyFill="1" applyBorder="1" applyAlignment="1">
      <alignment horizontal="left"/>
    </xf>
    <xf numFmtId="174" fontId="13" fillId="0" borderId="0" xfId="44" applyNumberFormat="1" applyFont="1" applyFill="1" applyAlignment="1">
      <alignment horizontal="center"/>
    </xf>
    <xf numFmtId="37" fontId="8" fillId="0" borderId="0" xfId="23" applyNumberFormat="1" applyFont="1" applyFill="1" applyBorder="1" applyAlignment="1" applyProtection="1">
      <alignment horizontal="fill"/>
      <protection locked="0"/>
    </xf>
    <xf numFmtId="37" fontId="8" fillId="0" borderId="0" xfId="23" applyFont="1" applyFill="1" applyBorder="1" applyAlignment="1" applyProtection="1">
      <alignment horizontal="fill"/>
    </xf>
    <xf numFmtId="37" fontId="8" fillId="0" borderId="0" xfId="23" applyFont="1" applyFill="1" applyBorder="1" applyAlignment="1" applyProtection="1">
      <alignment horizontal="right"/>
    </xf>
    <xf numFmtId="3" fontId="8" fillId="0" borderId="0" xfId="41" applyNumberFormat="1" applyFont="1" applyFill="1" applyAlignment="1">
      <alignment horizontal="right"/>
    </xf>
    <xf numFmtId="169" fontId="8" fillId="0" borderId="0" xfId="23" applyNumberFormat="1" applyFont="1" applyFill="1" applyAlignment="1" applyProtection="1">
      <alignment horizontal="right"/>
      <protection locked="0"/>
    </xf>
    <xf numFmtId="0" fontId="7" fillId="0" borderId="0" xfId="44" applyFont="1" applyFill="1" applyAlignment="1">
      <alignment horizontal="right"/>
    </xf>
    <xf numFmtId="0" fontId="7" fillId="0" borderId="0" xfId="44" applyFont="1" applyFill="1" applyBorder="1"/>
    <xf numFmtId="0" fontId="8" fillId="0" borderId="0" xfId="41" applyFont="1" applyFill="1" applyBorder="1" applyAlignment="1" applyProtection="1">
      <alignment horizontal="right"/>
      <protection locked="0"/>
    </xf>
    <xf numFmtId="0" fontId="7" fillId="0" borderId="0" xfId="37" applyFont="1" applyFill="1" applyBorder="1" applyAlignment="1" applyProtection="1">
      <alignment horizontal="right"/>
    </xf>
    <xf numFmtId="0" fontId="7" fillId="0" borderId="0" xfId="44" applyFont="1" applyFill="1" applyBorder="1" applyAlignment="1">
      <alignment horizontal="right"/>
    </xf>
    <xf numFmtId="168" fontId="10" fillId="0" borderId="0" xfId="11" applyNumberFormat="1" applyFont="1" applyFill="1" applyBorder="1" applyAlignment="1" applyProtection="1">
      <alignment horizontal="left"/>
    </xf>
    <xf numFmtId="168" fontId="2" fillId="0" borderId="0" xfId="11" applyNumberFormat="1" applyFont="1" applyFill="1" applyBorder="1" applyAlignment="1" applyProtection="1">
      <alignment horizontal="left"/>
    </xf>
    <xf numFmtId="164" fontId="9" fillId="0" borderId="0" xfId="28" applyFont="1" applyFill="1" applyAlignment="1" applyProtection="1">
      <alignment horizontal="left"/>
    </xf>
    <xf numFmtId="0" fontId="2" fillId="0" borderId="1" xfId="44" applyFont="1" applyFill="1" applyBorder="1"/>
    <xf numFmtId="10" fontId="3" fillId="0" borderId="0" xfId="44" applyNumberFormat="1" applyFont="1" applyBorder="1" applyAlignment="1">
      <alignment horizontal="left"/>
    </xf>
    <xf numFmtId="164" fontId="9" fillId="0" borderId="0" xfId="25" applyFont="1" applyFill="1" applyAlignment="1">
      <alignment horizontal="left"/>
    </xf>
    <xf numFmtId="0" fontId="53" fillId="0" borderId="0" xfId="44" applyFont="1" applyFill="1" applyAlignment="1">
      <alignment horizontal="left"/>
    </xf>
    <xf numFmtId="0" fontId="13" fillId="0" borderId="0" xfId="44" applyFont="1" applyFill="1" applyBorder="1" applyAlignment="1">
      <alignment horizontal="left"/>
    </xf>
    <xf numFmtId="0" fontId="3" fillId="0" borderId="0" xfId="44" applyFont="1" applyFill="1" applyBorder="1" applyAlignment="1">
      <alignment horizontal="left"/>
    </xf>
    <xf numFmtId="0" fontId="3" fillId="0" borderId="0" xfId="44" applyFont="1" applyFill="1" applyAlignment="1">
      <alignment horizontal="left"/>
    </xf>
  </cellXfs>
  <cellStyles count="45">
    <cellStyle name="ANCLAS,REZONES Y SUS PARTES,DE FUNDICION,DE HIERRO O DE ACERO" xfId="44"/>
    <cellStyle name="Comma" xfId="1" builtinId="3"/>
    <cellStyle name="Normal" xfId="0" builtinId="0"/>
    <cellStyle name="Normal__base-origendest" xfId="2"/>
    <cellStyle name="Normal__CN-Arg" xfId="3"/>
    <cellStyle name="Normal_11" xfId="4"/>
    <cellStyle name="Normal_ARG_1-2" xfId="5"/>
    <cellStyle name="Normal_ARG96-01" xfId="6"/>
    <cellStyle name="Normal_ARG96-03" xfId="7"/>
    <cellStyle name="Normal_ARG96-04" xfId="8"/>
    <cellStyle name="Normal_ARG96-07" xfId="9"/>
    <cellStyle name="Normal_ARG96-08" xfId="10"/>
    <cellStyle name="Normal_ARG96-09" xfId="11"/>
    <cellStyle name="Normal_ARG96-10" xfId="12"/>
    <cellStyle name="Normal_ARG96-11" xfId="13"/>
    <cellStyle name="Normal_ARG96-12" xfId="14"/>
    <cellStyle name="Normal_ARG96-14" xfId="15"/>
    <cellStyle name="Normal_ARG96-15" xfId="16"/>
    <cellStyle name="Normal_ARG96-16" xfId="17"/>
    <cellStyle name="Normal_ARG97-03" xfId="18"/>
    <cellStyle name="Normal_ARG97-09" xfId="19"/>
    <cellStyle name="Normal_ARG976-04" xfId="20"/>
    <cellStyle name="Normal_ArgDestiX" xfId="21"/>
    <cellStyle name="Normal_BOL96-01" xfId="22"/>
    <cellStyle name="Normal_BOL96-06" xfId="23"/>
    <cellStyle name="Normal_BOL96-07" xfId="24"/>
    <cellStyle name="Normal_BOL96-08" xfId="25"/>
    <cellStyle name="Normal_BOL96-09" xfId="26"/>
    <cellStyle name="Normal_BOL96-11" xfId="27"/>
    <cellStyle name="Normal_BOL96-12" xfId="28"/>
    <cellStyle name="Normal_BOL96-15" xfId="29"/>
    <cellStyle name="Normal_BOL96-16" xfId="30"/>
    <cellStyle name="Normal_BOL96-17" xfId="31"/>
    <cellStyle name="Normal_BolDestiX" xfId="32"/>
    <cellStyle name="Normal_Bolivia" xfId="33"/>
    <cellStyle name="Normal_Bolivia_Anexo-bi" xfId="34"/>
    <cellStyle name="Normal_c07-ResultadoFiscal" xfId="35"/>
    <cellStyle name="Normal_CHL_1-2" xfId="36"/>
    <cellStyle name="Normal_CHL96-01" xfId="37"/>
    <cellStyle name="Normal_Cuad_A-13_Deuda" xfId="38"/>
    <cellStyle name="Normal_EcuIET" xfId="39"/>
    <cellStyle name="Normal_Ingresos tributarios AL (1990-2000)" xfId="40"/>
    <cellStyle name="Normal_MEX96-06" xfId="41"/>
    <cellStyle name="Normal_PER96-02" xfId="42"/>
    <cellStyle name="Normal_URY96-14" xfId="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F7C37D"/>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codeName="Sheet17" enableFormatConditionsCalculation="0">
    <tabColor indexed="22"/>
    <pageSetUpPr fitToPage="1"/>
  </sheetPr>
  <dimension ref="A1:C31"/>
  <sheetViews>
    <sheetView showGridLines="0" tabSelected="1" workbookViewId="0">
      <selection activeCell="C7" sqref="C7"/>
    </sheetView>
  </sheetViews>
  <sheetFormatPr defaultRowHeight="15" customHeight="1"/>
  <cols>
    <col min="1" max="1" width="15.33203125" style="361" bestFit="1" customWidth="1"/>
    <col min="2" max="2" width="59" style="404" customWidth="1"/>
    <col min="3" max="3" width="62.33203125" style="703" customWidth="1"/>
    <col min="4" max="16384" width="9.33203125" style="361"/>
  </cols>
  <sheetData>
    <row r="1" spans="1:3" ht="15" customHeight="1">
      <c r="B1" s="399" t="s">
        <v>894</v>
      </c>
      <c r="C1" s="399" t="s">
        <v>174</v>
      </c>
    </row>
    <row r="2" spans="1:3" ht="15" customHeight="1">
      <c r="A2" s="683">
        <f ca="1">NOW()</f>
        <v>40868.730610300925</v>
      </c>
      <c r="B2" s="399" t="s">
        <v>845</v>
      </c>
      <c r="C2" s="399" t="s">
        <v>846</v>
      </c>
    </row>
    <row r="3" spans="1:3" ht="15" customHeight="1">
      <c r="A3" s="401"/>
      <c r="B3" s="402"/>
      <c r="C3" s="402"/>
    </row>
    <row r="4" spans="1:3" ht="15" customHeight="1">
      <c r="A4" s="400"/>
      <c r="B4" s="403"/>
      <c r="C4" s="403"/>
    </row>
    <row r="5" spans="1:3" ht="15.75" customHeight="1">
      <c r="A5" s="360">
        <v>1</v>
      </c>
      <c r="B5" s="231" t="str">
        <f>+Bol_1!$A$3</f>
        <v>PRINCIPALES INDICADORES ECONÓMICOS</v>
      </c>
      <c r="C5" s="231" t="str">
        <f>+Bol_1!$N$3</f>
        <v>MAIN ECONOMIC INDICATORS</v>
      </c>
    </row>
    <row r="6" spans="1:3" ht="15.75" customHeight="1">
      <c r="A6" s="360">
        <v>2</v>
      </c>
      <c r="B6" s="231" t="str">
        <f>+Bol_2!$A$3</f>
        <v xml:space="preserve">PRINCIPALES INDICADORES TRIMESTRALES </v>
      </c>
      <c r="C6" s="231" t="str">
        <f>+Bol_2!$P$3</f>
        <v>MAIN QUARTERLY INDICATORS</v>
      </c>
    </row>
    <row r="7" spans="1:3" ht="15.75" customHeight="1">
      <c r="A7" s="360">
        <v>3</v>
      </c>
      <c r="B7" s="231" t="str">
        <f>+Bol_3!$A$3</f>
        <v>PIB POR RAMA DE ACTIVIDAD ECONÓMICA</v>
      </c>
      <c r="C7" s="231" t="str">
        <f>+Bol_3!$X$3</f>
        <v>GROSS DOMESTIC PRODUCT, BY KIND OF ECONOMIC ACTIVITY</v>
      </c>
    </row>
    <row r="8" spans="1:3" ht="15.75" customHeight="1">
      <c r="A8" s="360">
        <v>4</v>
      </c>
      <c r="B8" s="231" t="str">
        <f>+Bol_4!$A$3</f>
        <v>OFERTA Y DEMANDA GLOBALES</v>
      </c>
      <c r="C8" s="231" t="str">
        <f>+Bol_4!$Y$3</f>
        <v>TOTAL SUPPLY AND DEMAND</v>
      </c>
    </row>
    <row r="9" spans="1:3" ht="15.75" customHeight="1">
      <c r="A9" s="360">
        <v>5</v>
      </c>
      <c r="B9" s="231" t="str">
        <f>+Bol_5!$A$3</f>
        <v>INDICADORES DE LA PRODUCCIÓN AGROPECUARIA</v>
      </c>
      <c r="C9" s="231" t="str">
        <f>+Bol_5!$Y$3</f>
        <v>INDICATORS OF CROP PRODUCTION</v>
      </c>
    </row>
    <row r="10" spans="1:3" ht="15.75" customHeight="1">
      <c r="A10" s="360">
        <v>6</v>
      </c>
      <c r="B10" s="231" t="str">
        <f>+Bol_6!$A$3</f>
        <v>PRODUCCIÓN MINERA</v>
      </c>
      <c r="C10" s="231" t="str">
        <f>+Bol_6!$Y$3</f>
        <v>MINING OUTPUT</v>
      </c>
    </row>
    <row r="11" spans="1:3" ht="15.75" customHeight="1">
      <c r="A11" s="360">
        <v>7</v>
      </c>
      <c r="B11" s="231" t="str">
        <f>+Bol_7!$A$3</f>
        <v>INDICADORES DE LA PRODUCCION MANUFACTURERA</v>
      </c>
      <c r="C11" s="231" t="str">
        <f>+Bol_7!$Z$3</f>
        <v>INDICATORS OF MANUFACTURING OUTPUT</v>
      </c>
    </row>
    <row r="12" spans="1:3" ht="15.75" customHeight="1">
      <c r="A12" s="360">
        <v>8</v>
      </c>
      <c r="B12" s="231" t="str">
        <f>+Bol_8!$A$3</f>
        <v>INDICADORES DE LA INDUSTRIA DE HIDROCARBUROS</v>
      </c>
      <c r="C12" s="231" t="str">
        <f>+Bol_8!$Y$3</f>
        <v>INDICATORS OF HYDROCARBONS OUTPUT</v>
      </c>
    </row>
    <row r="13" spans="1:3" ht="15.75" customHeight="1">
      <c r="A13" s="360">
        <v>9</v>
      </c>
      <c r="B13" s="231" t="str">
        <f>+LEFT(Bol_9!$A$3,16)</f>
        <v>BALANZA DE PAGOS</v>
      </c>
      <c r="C13" s="231" t="str">
        <f>+LEFT(Bol_9!$Y$3,20)</f>
        <v xml:space="preserve">BALANCE OF PAYMENTS </v>
      </c>
    </row>
    <row r="14" spans="1:3" ht="15.75" customHeight="1">
      <c r="A14" s="360">
        <v>10</v>
      </c>
      <c r="B14" s="231" t="str">
        <f>+Bol_10!$A$3</f>
        <v>VALOR DE LAS EXPORTACIONES DE BIENES, FOB</v>
      </c>
      <c r="C14" s="231" t="str">
        <f>+Bol_10!$Y$3</f>
        <v>EXPORTS OF GOODS, FOB</v>
      </c>
    </row>
    <row r="15" spans="1:3" ht="15.75" customHeight="1">
      <c r="A15" s="360">
        <v>11</v>
      </c>
      <c r="B15" s="231" t="str">
        <f>+Bol_11!$A$3</f>
        <v>VALOR DE LAS IMPORTACIONES DE BIENES, CIF</v>
      </c>
      <c r="C15" s="231" t="str">
        <f>+Bol_11!$Y$3</f>
        <v>IMPORTS OF GOODS, CIF</v>
      </c>
    </row>
    <row r="16" spans="1:3" ht="15.75" customHeight="1">
      <c r="A16" s="360">
        <v>12</v>
      </c>
      <c r="B16" s="231" t="str">
        <f>LEFT(Bol_12!$A$3,44)</f>
        <v xml:space="preserve">DESTINO DE LAS EXPORTACIONES DE BIENES, FOB </v>
      </c>
      <c r="C16" s="231" t="str">
        <f>LEFT(+Bol_12!$O$3,38)</f>
        <v xml:space="preserve">EXPORTS OF GOODS, FOB, BY DESTINATION </v>
      </c>
    </row>
    <row r="17" spans="1:3" ht="15.75" customHeight="1">
      <c r="A17" s="360">
        <v>13</v>
      </c>
      <c r="B17" s="231" t="str">
        <f>LEFT(Bol_13!$A$3,43)</f>
        <v xml:space="preserve">ORIGEN DE LAS IMPORTACIONES DE BIENES, CIF </v>
      </c>
      <c r="C17" s="231" t="str">
        <f>LEFT(+Bol_13!$O$3,32)</f>
        <v>IMPORTS OF GOODS, CIF, BY ORIGIN</v>
      </c>
    </row>
    <row r="18" spans="1:3" ht="15.75" customHeight="1">
      <c r="A18" s="360">
        <v>14</v>
      </c>
      <c r="B18" s="231" t="str">
        <f>+Bol_14!$A$3</f>
        <v>INDICADORES DEL ENDEUDAMIENTO EXTERNO</v>
      </c>
      <c r="C18" s="231" t="str">
        <f>+Bol_14!$Y$3</f>
        <v>EXTERNAL DEBT INDICATORS</v>
      </c>
    </row>
    <row r="19" spans="1:3" ht="15.75" customHeight="1">
      <c r="A19" s="360">
        <v>15</v>
      </c>
      <c r="B19" s="231" t="str">
        <f>+Bol_15!$A$3</f>
        <v>BALANCE MONETARIO DEL SISTEMA FINANCIERO a/</v>
      </c>
      <c r="C19" s="231" t="str">
        <f>+Bol_15!$W$3</f>
        <v>MONETARY BALANCE OF THE FINANCIAL SYSTEM a/</v>
      </c>
    </row>
    <row r="20" spans="1:3" ht="15.75" customHeight="1">
      <c r="A20" s="360">
        <v>16</v>
      </c>
      <c r="B20" s="231" t="str">
        <f>+Bol_16!$A$3</f>
        <v>INGRESOS Y GASTOS DEL GOBIERNO GENERAL</v>
      </c>
      <c r="C20" s="231" t="str">
        <f>+Bol_16!$Z$3</f>
        <v>REVENUES AND EXPENDITURES OF THE GENERAL GOVERNMENT</v>
      </c>
    </row>
    <row r="21" spans="1:3" ht="15.75" customHeight="1">
      <c r="A21" s="528">
        <f>Bol_17!$A$1</f>
        <v>17</v>
      </c>
      <c r="B21" s="231" t="str">
        <f>Bol_17!$A$3</f>
        <v>INGRESOS TRIBUTARIOS DEL GOBIERNO GENERAL</v>
      </c>
      <c r="C21" s="231" t="str">
        <f>Bol_17!$Y$3</f>
        <v>TAX REVENUES OF THE GENERAL GOVERNMENT</v>
      </c>
    </row>
    <row r="22" spans="1:3" s="589" customFormat="1" ht="15" customHeight="1">
      <c r="A22" s="587"/>
      <c r="B22" s="588"/>
      <c r="C22" s="701"/>
    </row>
    <row r="23" spans="1:3" s="589" customFormat="1" ht="23.25" customHeight="1">
      <c r="B23" s="590"/>
      <c r="C23" s="702"/>
    </row>
    <row r="24" spans="1:3" s="589" customFormat="1" ht="23.25" customHeight="1">
      <c r="B24" s="590"/>
      <c r="C24" s="702"/>
    </row>
    <row r="25" spans="1:3" s="589" customFormat="1" ht="23.25" customHeight="1">
      <c r="B25" s="590"/>
      <c r="C25" s="702"/>
    </row>
    <row r="26" spans="1:3" s="589" customFormat="1" ht="23.25" customHeight="1">
      <c r="B26" s="590"/>
      <c r="C26" s="702"/>
    </row>
    <row r="27" spans="1:3" s="589" customFormat="1" ht="23.25" customHeight="1">
      <c r="B27" s="590"/>
      <c r="C27" s="702"/>
    </row>
    <row r="28" spans="1:3" s="589" customFormat="1" ht="23.25" customHeight="1">
      <c r="B28" s="590"/>
      <c r="C28" s="702"/>
    </row>
    <row r="29" spans="1:3" s="589" customFormat="1" ht="23.25" customHeight="1">
      <c r="B29" s="590"/>
      <c r="C29" s="702"/>
    </row>
    <row r="30" spans="1:3" s="589" customFormat="1" ht="15" customHeight="1">
      <c r="B30" s="590"/>
      <c r="C30" s="702"/>
    </row>
    <row r="31" spans="1:3" s="589" customFormat="1" ht="15" customHeight="1">
      <c r="B31" s="590"/>
      <c r="C31" s="702"/>
    </row>
  </sheetData>
  <phoneticPr fontId="0" type="noConversion"/>
  <pageMargins left="0" right="0" top="0.4" bottom="0" header="0" footer="0"/>
  <pageSetup orientation="landscape" verticalDpi="300" r:id="rId1"/>
  <headerFooter alignWithMargins="0">
    <oddHeader>&amp;R&amp;F  &amp;A  &amp;D  &amp;T  &amp;P/&amp;N</oddHeader>
  </headerFooter>
</worksheet>
</file>

<file path=xl/worksheets/sheet2.xml><?xml version="1.0" encoding="utf-8"?>
<worksheet xmlns="http://schemas.openxmlformats.org/spreadsheetml/2006/main" xmlns:r="http://schemas.openxmlformats.org/officeDocument/2006/relationships">
  <sheetPr codeName="Sheet15" enableFormatConditionsCalculation="0">
    <tabColor indexed="22"/>
  </sheetPr>
  <dimension ref="A1:CB127"/>
  <sheetViews>
    <sheetView showGridLines="0" zoomScaleNormal="100" workbookViewId="0">
      <selection activeCell="A2" sqref="A2"/>
    </sheetView>
  </sheetViews>
  <sheetFormatPr defaultColWidth="10.1640625" defaultRowHeight="11.1" customHeight="1"/>
  <cols>
    <col min="1" max="1" width="46.83203125" style="179" customWidth="1"/>
    <col min="2" max="2" width="1.83203125" style="179" customWidth="1"/>
    <col min="3" max="11" width="7" style="239" customWidth="1"/>
    <col min="12" max="13" width="1.83203125" style="180" customWidth="1"/>
    <col min="14" max="14" width="11.5" style="584" customWidth="1"/>
    <col min="15" max="15" width="42.1640625" style="180" customWidth="1"/>
    <col min="16" max="16" width="5.83203125" style="179" customWidth="1"/>
    <col min="17" max="18" width="2.1640625" style="180" customWidth="1"/>
    <col min="19" max="16384" width="10.1640625" style="180"/>
  </cols>
  <sheetData>
    <row r="1" spans="1:17" ht="11.1" customHeight="1">
      <c r="A1" s="179">
        <v>1</v>
      </c>
      <c r="N1" s="266">
        <v>1</v>
      </c>
    </row>
    <row r="2" spans="1:17" ht="11.1" customHeight="1">
      <c r="A2" s="700" t="s">
        <v>894</v>
      </c>
      <c r="N2" s="336" t="s">
        <v>174</v>
      </c>
    </row>
    <row r="3" spans="1:17" ht="11.1" customHeight="1">
      <c r="A3" s="190" t="s">
        <v>493</v>
      </c>
      <c r="N3" s="263" t="s">
        <v>549</v>
      </c>
    </row>
    <row r="4" spans="1:17" ht="8.1" customHeight="1">
      <c r="A4" s="181"/>
      <c r="B4" s="181"/>
      <c r="C4" s="240"/>
      <c r="D4" s="240"/>
      <c r="E4" s="240"/>
      <c r="F4" s="240"/>
      <c r="G4" s="240"/>
      <c r="H4" s="240"/>
      <c r="I4" s="240"/>
      <c r="J4" s="240"/>
      <c r="K4" s="240"/>
      <c r="L4" s="182"/>
      <c r="M4" s="182"/>
      <c r="N4" s="583"/>
      <c r="O4" s="182"/>
    </row>
    <row r="5" spans="1:17" ht="11.1" customHeight="1">
      <c r="A5" s="183"/>
      <c r="B5" s="362"/>
      <c r="C5" s="362">
        <v>2002</v>
      </c>
      <c r="D5" s="362">
        <v>2003</v>
      </c>
      <c r="E5" s="362">
        <v>2004</v>
      </c>
      <c r="F5" s="362">
        <v>2005</v>
      </c>
      <c r="G5" s="362">
        <v>2006</v>
      </c>
      <c r="H5" s="362">
        <v>2007</v>
      </c>
      <c r="I5" s="362">
        <v>2008</v>
      </c>
      <c r="J5" s="362">
        <v>2009</v>
      </c>
      <c r="K5" s="362">
        <v>2010</v>
      </c>
      <c r="L5" s="363" t="s">
        <v>434</v>
      </c>
    </row>
    <row r="6" spans="1:17" ht="8.1" customHeight="1">
      <c r="A6" s="184"/>
      <c r="B6" s="184"/>
    </row>
    <row r="7" spans="1:17" ht="11.1" customHeight="1">
      <c r="A7" s="184"/>
      <c r="B7" s="184" t="s">
        <v>673</v>
      </c>
      <c r="C7" s="180"/>
      <c r="D7" s="180"/>
      <c r="E7" s="180"/>
      <c r="F7" s="180"/>
      <c r="O7" s="439"/>
      <c r="P7" s="180"/>
      <c r="Q7" s="184"/>
    </row>
    <row r="8" spans="1:17" ht="11.1" customHeight="1">
      <c r="A8" s="184" t="s">
        <v>447</v>
      </c>
      <c r="B8" s="180"/>
      <c r="C8" s="185">
        <v>2.4855648471145519</v>
      </c>
      <c r="D8" s="185">
        <v>2.7113407070969986</v>
      </c>
      <c r="E8" s="185">
        <v>4.1732943180354587</v>
      </c>
      <c r="F8" s="185">
        <v>4.4214347669706333</v>
      </c>
      <c r="G8" s="185">
        <v>4.7970091708720686</v>
      </c>
      <c r="H8" s="185">
        <v>4.5643827523475178</v>
      </c>
      <c r="I8" s="185">
        <v>6.1484971950138023</v>
      </c>
      <c r="J8" s="185">
        <v>3.3570012589412057</v>
      </c>
      <c r="K8" s="185">
        <v>4.1267225646834271</v>
      </c>
      <c r="L8" s="186"/>
      <c r="M8" s="186"/>
      <c r="N8" s="259" t="s">
        <v>552</v>
      </c>
      <c r="O8" s="186"/>
    </row>
    <row r="9" spans="1:17" ht="11.1" customHeight="1">
      <c r="A9" s="184" t="s">
        <v>448</v>
      </c>
      <c r="B9" s="184"/>
      <c r="C9" s="185">
        <v>0.43845680894909478</v>
      </c>
      <c r="D9" s="185">
        <v>0.67710749933980185</v>
      </c>
      <c r="E9" s="185">
        <v>2.1615126075652968</v>
      </c>
      <c r="F9" s="185">
        <v>2.4653808811158306</v>
      </c>
      <c r="G9" s="185">
        <v>2.8810155251732583</v>
      </c>
      <c r="H9" s="185">
        <v>2.6869668083484122</v>
      </c>
      <c r="I9" s="185">
        <v>4.2870112734999521</v>
      </c>
      <c r="J9" s="185">
        <v>1.5860052929312474</v>
      </c>
      <c r="K9" s="185">
        <v>2.3827997862093442</v>
      </c>
      <c r="L9" s="186"/>
      <c r="M9" s="186"/>
      <c r="N9" s="259" t="s">
        <v>553</v>
      </c>
      <c r="O9" s="186"/>
    </row>
    <row r="10" spans="1:17" ht="8.1" customHeight="1">
      <c r="A10" s="187"/>
      <c r="B10" s="187"/>
      <c r="L10" s="186"/>
      <c r="M10" s="186"/>
      <c r="N10" s="259" t="s">
        <v>314</v>
      </c>
      <c r="O10" s="186"/>
    </row>
    <row r="11" spans="1:17" ht="11.1" customHeight="1">
      <c r="A11" s="184" t="s">
        <v>449</v>
      </c>
      <c r="B11" s="184"/>
      <c r="L11" s="186"/>
      <c r="M11" s="186"/>
      <c r="N11" s="259" t="s">
        <v>554</v>
      </c>
      <c r="O11" s="186"/>
    </row>
    <row r="12" spans="1:17" s="186" customFormat="1" ht="11.1" customHeight="1">
      <c r="A12" s="188" t="s">
        <v>679</v>
      </c>
      <c r="B12" s="188"/>
      <c r="C12" s="185">
        <v>0.44730754796513672</v>
      </c>
      <c r="D12" s="185">
        <v>8.7128719466299529</v>
      </c>
      <c r="E12" s="185">
        <v>0.24781394291812919</v>
      </c>
      <c r="F12" s="185">
        <v>4.9828378703123732</v>
      </c>
      <c r="G12" s="185">
        <v>4.2594682194486477</v>
      </c>
      <c r="H12" s="185">
        <v>-0.50578568362796839</v>
      </c>
      <c r="I12" s="185">
        <v>2.6150008520660295</v>
      </c>
      <c r="J12" s="185">
        <v>3.6819163934666665</v>
      </c>
      <c r="K12" s="185">
        <v>-1.1780630093825906</v>
      </c>
      <c r="N12" s="260" t="s">
        <v>597</v>
      </c>
    </row>
    <row r="13" spans="1:17" s="186" customFormat="1" ht="11.1" customHeight="1">
      <c r="A13" s="188" t="s">
        <v>131</v>
      </c>
      <c r="B13" s="188"/>
      <c r="C13" s="185">
        <v>2.4795132782730045</v>
      </c>
      <c r="D13" s="185">
        <v>4.9521812816617272</v>
      </c>
      <c r="E13" s="185">
        <v>9.4225039028331015</v>
      </c>
      <c r="F13" s="185">
        <v>13.088826284132482</v>
      </c>
      <c r="G13" s="185">
        <v>5.3671408364665441</v>
      </c>
      <c r="H13" s="185">
        <v>7.0179600627274352</v>
      </c>
      <c r="I13" s="185">
        <v>22.949742373693738</v>
      </c>
      <c r="J13" s="185">
        <v>-2.0225664878883554</v>
      </c>
      <c r="K13" s="185">
        <v>4.0410764371975771</v>
      </c>
      <c r="N13" s="260" t="s">
        <v>141</v>
      </c>
    </row>
    <row r="14" spans="1:17" s="186" customFormat="1" ht="11.1" customHeight="1">
      <c r="A14" s="188" t="s">
        <v>132</v>
      </c>
      <c r="B14" s="188"/>
      <c r="C14" s="185">
        <v>0.25063705889694088</v>
      </c>
      <c r="D14" s="185">
        <v>3.8063098023055408</v>
      </c>
      <c r="E14" s="185">
        <v>5.5806094782767879</v>
      </c>
      <c r="F14" s="185">
        <v>3.0042440203885468</v>
      </c>
      <c r="G14" s="185">
        <v>8.0924878352928395</v>
      </c>
      <c r="H14" s="185">
        <v>6.0905905856352804</v>
      </c>
      <c r="I14" s="185">
        <v>3.6601529160126489</v>
      </c>
      <c r="J14" s="185">
        <v>4.8106242381873443</v>
      </c>
      <c r="K14" s="185">
        <v>2.5893297959189709</v>
      </c>
      <c r="N14" s="260" t="s">
        <v>599</v>
      </c>
    </row>
    <row r="15" spans="1:17" s="186" customFormat="1" ht="11.1" customHeight="1">
      <c r="A15" s="189" t="s">
        <v>133</v>
      </c>
      <c r="B15" s="189"/>
      <c r="C15" s="185">
        <v>2.2305724336424637</v>
      </c>
      <c r="D15" s="185">
        <v>2.9294955391772515</v>
      </c>
      <c r="E15" s="185">
        <v>3.0884288644890123</v>
      </c>
      <c r="F15" s="185">
        <v>2.7166302470623682</v>
      </c>
      <c r="G15" s="185">
        <v>4.0333012060342455</v>
      </c>
      <c r="H15" s="185">
        <v>4.3121976680243534</v>
      </c>
      <c r="I15" s="185">
        <v>3.5763811947361335</v>
      </c>
      <c r="J15" s="185">
        <v>6.1088576451731491</v>
      </c>
      <c r="K15" s="185">
        <v>7.336977730370986</v>
      </c>
      <c r="N15" s="260" t="s">
        <v>601</v>
      </c>
    </row>
    <row r="16" spans="1:17" s="186" customFormat="1" ht="11.1" customHeight="1">
      <c r="A16" s="188" t="s">
        <v>134</v>
      </c>
      <c r="B16" s="188"/>
      <c r="C16" s="185">
        <v>16.174558883761204</v>
      </c>
      <c r="D16" s="185">
        <v>-23.668053687001901</v>
      </c>
      <c r="E16" s="185">
        <v>2.1785001513812796</v>
      </c>
      <c r="F16" s="185">
        <v>6.353679277372537</v>
      </c>
      <c r="G16" s="185">
        <v>8.2491474805366884</v>
      </c>
      <c r="H16" s="185">
        <v>14.347581729557103</v>
      </c>
      <c r="I16" s="185">
        <v>9.2005264137033027</v>
      </c>
      <c r="J16" s="185">
        <v>10.820408953051587</v>
      </c>
      <c r="K16" s="185">
        <v>7.4579928620841063</v>
      </c>
      <c r="N16" s="260" t="s">
        <v>600</v>
      </c>
    </row>
    <row r="17" spans="1:19" s="186" customFormat="1" ht="11.1" customHeight="1">
      <c r="A17" s="189" t="s">
        <v>135</v>
      </c>
      <c r="B17" s="189"/>
      <c r="N17" s="260" t="s">
        <v>142</v>
      </c>
    </row>
    <row r="18" spans="1:19" s="186" customFormat="1" ht="11.1" customHeight="1">
      <c r="A18" s="189" t="s">
        <v>136</v>
      </c>
      <c r="B18" s="189"/>
      <c r="C18" s="185">
        <v>2.0172467185792353</v>
      </c>
      <c r="D18" s="185">
        <v>1.8208769093482013</v>
      </c>
      <c r="E18" s="185">
        <v>3.4737323058937841</v>
      </c>
      <c r="F18" s="185">
        <v>2.4100493024231673</v>
      </c>
      <c r="G18" s="185">
        <v>3.4170492225343629</v>
      </c>
      <c r="H18" s="185">
        <v>4.7515843131664903</v>
      </c>
      <c r="I18" s="185">
        <v>4.0166477081610363</v>
      </c>
      <c r="J18" s="185">
        <v>4.260313125813231</v>
      </c>
      <c r="K18" s="185">
        <v>3.7699669218466125</v>
      </c>
      <c r="N18" s="260" t="s">
        <v>143</v>
      </c>
    </row>
    <row r="19" spans="1:19" s="186" customFormat="1" ht="11.1" customHeight="1">
      <c r="A19" s="189" t="s">
        <v>137</v>
      </c>
      <c r="B19" s="189"/>
      <c r="C19" s="185">
        <v>4.3261454757685502</v>
      </c>
      <c r="D19" s="185">
        <v>3.8693360298489354</v>
      </c>
      <c r="E19" s="185">
        <v>4.0342671580861689</v>
      </c>
      <c r="F19" s="185">
        <v>2.925481506031069</v>
      </c>
      <c r="G19" s="185">
        <v>3.9168890497717213</v>
      </c>
      <c r="H19" s="185">
        <v>3.5015817166249796</v>
      </c>
      <c r="I19" s="185">
        <v>4.0181427903345446</v>
      </c>
      <c r="J19" s="185">
        <v>5.5803134734909499</v>
      </c>
      <c r="K19" s="185">
        <v>7.9889497938999465</v>
      </c>
      <c r="N19" s="260" t="s">
        <v>602</v>
      </c>
    </row>
    <row r="20" spans="1:19" s="186" customFormat="1" ht="11.1" customHeight="1">
      <c r="A20" s="189" t="s">
        <v>138</v>
      </c>
      <c r="B20" s="189"/>
      <c r="N20" s="260" t="s">
        <v>144</v>
      </c>
    </row>
    <row r="21" spans="1:19" s="186" customFormat="1" ht="11.1" customHeight="1">
      <c r="A21" s="189" t="s">
        <v>139</v>
      </c>
      <c r="B21" s="189"/>
      <c r="C21" s="185">
        <v>-3.1416696093167218</v>
      </c>
      <c r="D21" s="185">
        <v>-3.3317779151621152</v>
      </c>
      <c r="E21" s="185">
        <v>-1.4524018128375227</v>
      </c>
      <c r="F21" s="185">
        <v>0.3544151014108099</v>
      </c>
      <c r="G21" s="185">
        <v>5.3924270830258525</v>
      </c>
      <c r="H21" s="185">
        <v>6.2650709139015159</v>
      </c>
      <c r="I21" s="185">
        <v>4.6747140231919726</v>
      </c>
      <c r="J21" s="185">
        <v>4.1460381726079687</v>
      </c>
      <c r="K21" s="185">
        <v>5.622516154135071</v>
      </c>
      <c r="N21" s="260" t="s">
        <v>145</v>
      </c>
    </row>
    <row r="22" spans="1:19" s="186" customFormat="1" ht="11.1" customHeight="1">
      <c r="A22" s="189" t="s">
        <v>140</v>
      </c>
      <c r="B22" s="189"/>
      <c r="C22" s="185">
        <v>3.0005025064353541</v>
      </c>
      <c r="D22" s="185">
        <v>2.8979231343178924</v>
      </c>
      <c r="E22" s="185">
        <v>3.2822318534744488</v>
      </c>
      <c r="F22" s="185">
        <v>3.0245236879395954</v>
      </c>
      <c r="G22" s="185">
        <v>3.2649118364257657</v>
      </c>
      <c r="H22" s="185">
        <v>3.7432406553998376</v>
      </c>
      <c r="I22" s="185">
        <v>3.4578758625964934</v>
      </c>
      <c r="J22" s="185">
        <v>5.5630689260176114</v>
      </c>
      <c r="K22" s="185">
        <v>3.5929936344457403</v>
      </c>
      <c r="L22" s="243"/>
      <c r="M22" s="243"/>
      <c r="N22" s="260" t="s">
        <v>146</v>
      </c>
    </row>
    <row r="23" spans="1:19" ht="8.1" customHeight="1">
      <c r="A23" s="187"/>
      <c r="B23" s="187"/>
      <c r="C23" s="185"/>
      <c r="D23" s="185"/>
      <c r="E23" s="185"/>
      <c r="F23" s="185"/>
      <c r="G23" s="185"/>
      <c r="H23" s="185"/>
      <c r="I23" s="185"/>
      <c r="J23" s="185"/>
      <c r="K23" s="185"/>
      <c r="L23" s="186"/>
      <c r="M23" s="186"/>
      <c r="N23" s="260" t="s">
        <v>314</v>
      </c>
      <c r="O23" s="186"/>
    </row>
    <row r="24" spans="1:19" s="512" customFormat="1" ht="11.1" customHeight="1">
      <c r="A24" s="184" t="s">
        <v>450</v>
      </c>
      <c r="B24" s="184"/>
      <c r="C24" s="185"/>
      <c r="D24" s="185"/>
      <c r="E24" s="185"/>
      <c r="F24" s="185"/>
      <c r="G24" s="185"/>
      <c r="H24" s="185"/>
      <c r="I24" s="185"/>
      <c r="J24" s="185"/>
      <c r="K24" s="185"/>
      <c r="L24" s="511"/>
      <c r="M24" s="511"/>
      <c r="N24" s="259" t="s">
        <v>555</v>
      </c>
      <c r="O24" s="511"/>
      <c r="P24" s="190"/>
    </row>
    <row r="25" spans="1:19" ht="11.1" customHeight="1">
      <c r="A25" s="187" t="s">
        <v>820</v>
      </c>
      <c r="B25" s="187"/>
      <c r="C25" s="185">
        <v>2.2334153951527602</v>
      </c>
      <c r="D25" s="185">
        <v>2.112312069628941</v>
      </c>
      <c r="E25" s="185">
        <v>2.9426841959303118</v>
      </c>
      <c r="F25" s="185">
        <v>3.3330155760622482</v>
      </c>
      <c r="G25" s="185">
        <v>3.96154132872788</v>
      </c>
      <c r="H25" s="185">
        <v>4.1148418317554558</v>
      </c>
      <c r="I25" s="185">
        <v>5.2689621369930162</v>
      </c>
      <c r="J25" s="185">
        <v>3.6928786067928154</v>
      </c>
      <c r="K25" s="185">
        <v>3.8553433895098355</v>
      </c>
      <c r="L25" s="186"/>
      <c r="M25" s="186"/>
      <c r="N25" s="260" t="s">
        <v>149</v>
      </c>
      <c r="O25" s="186"/>
    </row>
    <row r="26" spans="1:19" ht="11.1" customHeight="1">
      <c r="A26" s="187" t="s">
        <v>147</v>
      </c>
      <c r="B26" s="187"/>
      <c r="C26" s="185">
        <v>3.4571073504707339</v>
      </c>
      <c r="D26" s="185">
        <v>3.5727767890848305</v>
      </c>
      <c r="E26" s="185">
        <v>3.1482847914213963</v>
      </c>
      <c r="F26" s="185">
        <v>3.3559325667181117</v>
      </c>
      <c r="G26" s="185">
        <v>3.2733937613068198</v>
      </c>
      <c r="H26" s="185">
        <v>3.7681430760654333</v>
      </c>
      <c r="I26" s="185">
        <v>3.9110018426565363</v>
      </c>
      <c r="J26" s="185">
        <v>3.8200357664599727</v>
      </c>
      <c r="K26" s="185">
        <v>3.0687107763097021</v>
      </c>
      <c r="L26" s="186"/>
      <c r="M26" s="186"/>
      <c r="N26" s="260" t="s">
        <v>150</v>
      </c>
      <c r="O26" s="186"/>
    </row>
    <row r="27" spans="1:19" ht="11.1" customHeight="1">
      <c r="A27" s="187" t="s">
        <v>148</v>
      </c>
      <c r="B27" s="187"/>
      <c r="C27" s="185">
        <v>2.0446611497817901</v>
      </c>
      <c r="D27" s="185">
        <v>1.8839175193059443</v>
      </c>
      <c r="E27" s="185">
        <v>2.9099984034268278</v>
      </c>
      <c r="F27" s="185">
        <v>3.329363862721868</v>
      </c>
      <c r="G27" s="185">
        <v>4.0712225616276188</v>
      </c>
      <c r="H27" s="185">
        <v>4.169677207054634</v>
      </c>
      <c r="I27" s="185">
        <v>5.4829151149249133</v>
      </c>
      <c r="J27" s="185">
        <v>3.6731429542298466</v>
      </c>
      <c r="K27" s="185">
        <v>3.977607088219437</v>
      </c>
      <c r="L27" s="186"/>
      <c r="M27" s="186"/>
      <c r="N27" s="260" t="s">
        <v>151</v>
      </c>
      <c r="O27" s="186"/>
    </row>
    <row r="28" spans="1:19" ht="11.1" customHeight="1">
      <c r="A28" s="187" t="s">
        <v>684</v>
      </c>
      <c r="B28" s="187"/>
      <c r="C28" s="185">
        <v>17.861225955234893</v>
      </c>
      <c r="D28" s="185">
        <v>-12.827804501612395</v>
      </c>
      <c r="E28" s="185">
        <v>-11.844949211993526</v>
      </c>
      <c r="F28" s="185">
        <v>26.865617121392194</v>
      </c>
      <c r="G28" s="185">
        <v>-5.0901040447510315</v>
      </c>
      <c r="H28" s="185">
        <v>11.056466333067604</v>
      </c>
      <c r="I28" s="185">
        <v>29.313369594250062</v>
      </c>
      <c r="J28" s="185">
        <v>3.8787542357034521</v>
      </c>
      <c r="K28" s="185">
        <v>7.1470117551182932</v>
      </c>
      <c r="L28" s="186"/>
      <c r="M28" s="186"/>
      <c r="N28" s="260" t="s">
        <v>683</v>
      </c>
      <c r="O28" s="186"/>
    </row>
    <row r="29" spans="1:19" ht="11.1" customHeight="1">
      <c r="A29" s="187" t="s">
        <v>431</v>
      </c>
      <c r="B29" s="187"/>
      <c r="C29" s="185">
        <v>5.6932384507864198</v>
      </c>
      <c r="D29" s="185">
        <v>12.163046381198249</v>
      </c>
      <c r="E29" s="185">
        <v>16.620542508540037</v>
      </c>
      <c r="F29" s="185">
        <v>8.3363189743848931</v>
      </c>
      <c r="G29" s="185">
        <v>11.336835682635593</v>
      </c>
      <c r="H29" s="185">
        <v>3.0891718076623498</v>
      </c>
      <c r="I29" s="185">
        <v>2.1745334700368213</v>
      </c>
      <c r="J29" s="185">
        <v>-10.755657591084644</v>
      </c>
      <c r="K29" s="185">
        <v>9.8526264881303227</v>
      </c>
      <c r="L29" s="186"/>
      <c r="M29" s="186"/>
      <c r="N29" s="260" t="s">
        <v>556</v>
      </c>
      <c r="O29" s="186"/>
    </row>
    <row r="30" spans="1:19" ht="11.1" customHeight="1">
      <c r="A30" s="187" t="s">
        <v>428</v>
      </c>
      <c r="B30" s="187"/>
      <c r="C30" s="185">
        <v>13.095006864147907</v>
      </c>
      <c r="D30" s="185">
        <v>0.91502627627955135</v>
      </c>
      <c r="E30" s="185">
        <v>5.4654714091710188</v>
      </c>
      <c r="F30" s="185">
        <v>14.786587433146536</v>
      </c>
      <c r="G30" s="185">
        <v>5.1603869708454431</v>
      </c>
      <c r="H30" s="185">
        <v>4.3723855853684324</v>
      </c>
      <c r="I30" s="185">
        <v>9.434640070908106</v>
      </c>
      <c r="J30" s="185">
        <v>-10.209097202737727</v>
      </c>
      <c r="K30" s="185">
        <v>11.041058087245936</v>
      </c>
      <c r="L30" s="186"/>
      <c r="M30" s="186"/>
      <c r="N30" s="260" t="s">
        <v>557</v>
      </c>
      <c r="O30" s="186"/>
    </row>
    <row r="31" spans="1:19" ht="8.1" customHeight="1">
      <c r="A31" s="180"/>
      <c r="B31" s="180"/>
      <c r="C31" s="185"/>
      <c r="D31" s="185"/>
      <c r="E31" s="185"/>
      <c r="F31" s="185"/>
      <c r="G31" s="185"/>
      <c r="H31" s="185"/>
      <c r="I31" s="185"/>
      <c r="J31" s="185"/>
      <c r="K31" s="185"/>
      <c r="L31" s="186"/>
      <c r="M31" s="186"/>
      <c r="N31" s="260" t="s">
        <v>314</v>
      </c>
      <c r="O31" s="186"/>
    </row>
    <row r="32" spans="1:19" s="512" customFormat="1" ht="11.1" customHeight="1">
      <c r="A32" s="344" t="s">
        <v>254</v>
      </c>
      <c r="B32" s="184" t="s">
        <v>674</v>
      </c>
      <c r="C32" s="186"/>
      <c r="D32" s="186"/>
      <c r="E32" s="186"/>
      <c r="F32" s="186"/>
      <c r="G32" s="203"/>
      <c r="H32" s="203"/>
      <c r="I32" s="203"/>
      <c r="J32" s="203"/>
      <c r="K32" s="203"/>
      <c r="L32" s="511"/>
      <c r="M32" s="511"/>
      <c r="N32" s="259" t="s">
        <v>558</v>
      </c>
      <c r="Q32" s="191"/>
      <c r="R32" s="191"/>
      <c r="S32" s="440"/>
    </row>
    <row r="33" spans="1:80" ht="11.1" customHeight="1">
      <c r="A33" s="187" t="s">
        <v>684</v>
      </c>
      <c r="B33" s="187"/>
      <c r="C33" s="185">
        <v>16.294672718899697</v>
      </c>
      <c r="D33" s="185">
        <v>13.232073190732988</v>
      </c>
      <c r="E33" s="185">
        <v>11.021702446609364</v>
      </c>
      <c r="F33" s="185">
        <v>14.253621058535723</v>
      </c>
      <c r="G33" s="185">
        <v>13.865330496498677</v>
      </c>
      <c r="H33" s="185">
        <v>15.186654913927979</v>
      </c>
      <c r="I33" s="185">
        <v>17.552740338763513</v>
      </c>
      <c r="J33" s="185">
        <v>16.971261327985065</v>
      </c>
      <c r="K33" s="185">
        <v>17.007018241259388</v>
      </c>
      <c r="L33" s="186"/>
      <c r="M33" s="186"/>
      <c r="N33" s="260" t="s">
        <v>683</v>
      </c>
      <c r="O33" s="186"/>
    </row>
    <row r="34" spans="1:80" ht="11.1" customHeight="1">
      <c r="A34" s="187" t="s">
        <v>451</v>
      </c>
      <c r="B34" s="187"/>
      <c r="C34" s="185">
        <v>11.842915611318652</v>
      </c>
      <c r="D34" s="185">
        <v>14.281891765299415</v>
      </c>
      <c r="E34" s="185">
        <v>14.86745083503083</v>
      </c>
      <c r="F34" s="185">
        <v>20.772126004625321</v>
      </c>
      <c r="G34" s="185">
        <v>25.370766598155441</v>
      </c>
      <c r="H34" s="185">
        <v>27.314935554118875</v>
      </c>
      <c r="I34" s="185">
        <v>29.503472675430075</v>
      </c>
      <c r="J34" s="185">
        <v>21.662467599868858</v>
      </c>
      <c r="K34" s="185">
        <v>21.602378630273343</v>
      </c>
      <c r="L34" s="186"/>
      <c r="M34" s="186"/>
      <c r="N34" s="260" t="s">
        <v>559</v>
      </c>
      <c r="O34" s="186"/>
    </row>
    <row r="35" spans="1:80" s="193" customFormat="1" ht="11.1" customHeight="1">
      <c r="A35" s="187" t="s">
        <v>452</v>
      </c>
      <c r="B35" s="187"/>
      <c r="C35" s="192">
        <v>4.4517571075810958</v>
      </c>
      <c r="D35" s="192">
        <v>-1.0498185745664257</v>
      </c>
      <c r="E35" s="192">
        <v>-3.8457483884214523</v>
      </c>
      <c r="F35" s="192">
        <v>-6.518504946089597</v>
      </c>
      <c r="G35" s="185">
        <v>-11.505436101656764</v>
      </c>
      <c r="H35" s="185">
        <v>-12.128280640190898</v>
      </c>
      <c r="I35" s="185">
        <v>-11.950732336666567</v>
      </c>
      <c r="J35" s="185">
        <v>-4.6912062718837904</v>
      </c>
      <c r="K35" s="185">
        <v>-4.5953603890139556</v>
      </c>
      <c r="N35" s="260" t="s">
        <v>560</v>
      </c>
      <c r="O35" s="180"/>
      <c r="W35" s="194"/>
      <c r="X35" s="194"/>
      <c r="Y35" s="194"/>
      <c r="Z35" s="180"/>
      <c r="AA35" s="195"/>
      <c r="AB35" s="196"/>
      <c r="AC35" s="196"/>
      <c r="AD35" s="196"/>
      <c r="AE35" s="196"/>
      <c r="AF35" s="196"/>
      <c r="AG35" s="196"/>
      <c r="AH35" s="196"/>
      <c r="AI35" s="196"/>
      <c r="AJ35" s="196"/>
      <c r="AK35" s="196"/>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80"/>
    </row>
    <row r="36" spans="1:80" ht="8.1" customHeight="1">
      <c r="A36" s="180"/>
      <c r="B36" s="180"/>
      <c r="C36" s="185"/>
      <c r="D36" s="185"/>
      <c r="E36" s="185"/>
      <c r="F36" s="185"/>
      <c r="G36" s="185"/>
      <c r="H36" s="185"/>
      <c r="I36" s="185"/>
      <c r="J36" s="185"/>
      <c r="K36" s="185"/>
      <c r="L36" s="186"/>
      <c r="M36" s="186"/>
      <c r="N36" s="260" t="s">
        <v>314</v>
      </c>
      <c r="O36" s="186"/>
    </row>
    <row r="37" spans="1:80" s="512" customFormat="1" ht="11.1" customHeight="1">
      <c r="A37" s="184" t="s">
        <v>453</v>
      </c>
      <c r="B37" s="184" t="s">
        <v>675</v>
      </c>
      <c r="C37" s="186"/>
      <c r="D37" s="186"/>
      <c r="E37" s="186"/>
      <c r="F37" s="186"/>
      <c r="G37" s="239"/>
      <c r="H37" s="239"/>
      <c r="I37" s="239"/>
      <c r="J37" s="239"/>
      <c r="K37" s="239"/>
      <c r="L37" s="511"/>
      <c r="M37" s="511"/>
      <c r="N37" s="259" t="s">
        <v>561</v>
      </c>
      <c r="Q37" s="197"/>
      <c r="R37" s="197"/>
      <c r="S37" s="441"/>
    </row>
    <row r="38" spans="1:80" ht="11.1" customHeight="1">
      <c r="A38" s="187" t="s">
        <v>454</v>
      </c>
      <c r="B38" s="187"/>
      <c r="C38" s="198">
        <v>-351.93299999999999</v>
      </c>
      <c r="D38" s="198">
        <v>84.850499999999997</v>
      </c>
      <c r="E38" s="198">
        <v>337.39339999999999</v>
      </c>
      <c r="F38" s="198">
        <v>622.46019999999999</v>
      </c>
      <c r="G38" s="198">
        <v>1317.5842</v>
      </c>
      <c r="H38" s="198">
        <v>1591.2425000000001</v>
      </c>
      <c r="I38" s="198">
        <v>1992.6984</v>
      </c>
      <c r="J38" s="198">
        <v>813.45479999999998</v>
      </c>
      <c r="K38" s="198">
        <v>902.54690000000005</v>
      </c>
      <c r="L38" s="186"/>
      <c r="M38" s="186"/>
      <c r="N38" s="260" t="s">
        <v>819</v>
      </c>
      <c r="O38" s="186"/>
    </row>
    <row r="39" spans="1:80" ht="11.1" customHeight="1">
      <c r="A39" s="187" t="s">
        <v>455</v>
      </c>
      <c r="B39" s="187"/>
      <c r="C39" s="199">
        <v>-339.98</v>
      </c>
      <c r="D39" s="199">
        <v>100.20440000000001</v>
      </c>
      <c r="E39" s="199">
        <v>421.44819999999999</v>
      </c>
      <c r="F39" s="199">
        <v>608.54930000000002</v>
      </c>
      <c r="G39" s="199">
        <v>1242.529</v>
      </c>
      <c r="H39" s="199">
        <v>1214.8003000000001</v>
      </c>
      <c r="I39" s="199">
        <v>1762.4291000000001</v>
      </c>
      <c r="J39" s="199">
        <v>773.94860000000006</v>
      </c>
      <c r="K39" s="199">
        <v>906.82330000000002</v>
      </c>
      <c r="L39" s="186"/>
      <c r="M39" s="186"/>
      <c r="N39" s="260" t="s">
        <v>626</v>
      </c>
      <c r="O39" s="186"/>
    </row>
    <row r="40" spans="1:80" ht="11.1" customHeight="1">
      <c r="A40" s="187" t="s">
        <v>458</v>
      </c>
      <c r="B40" s="187"/>
      <c r="C40" s="199">
        <v>1298.72</v>
      </c>
      <c r="D40" s="199">
        <v>1597.8444</v>
      </c>
      <c r="E40" s="199">
        <v>2146.0479999999998</v>
      </c>
      <c r="F40" s="199">
        <v>2791.1394</v>
      </c>
      <c r="G40" s="199">
        <v>3874.518</v>
      </c>
      <c r="H40" s="199">
        <v>4458.2744000000002</v>
      </c>
      <c r="I40" s="199">
        <v>6526.5190000000002</v>
      </c>
      <c r="J40" s="199">
        <v>4917.5428000000002</v>
      </c>
      <c r="K40" s="199">
        <v>6290.4745999999996</v>
      </c>
      <c r="L40" s="186"/>
      <c r="M40" s="186"/>
      <c r="N40" s="260" t="s">
        <v>562</v>
      </c>
      <c r="O40" s="186"/>
    </row>
    <row r="41" spans="1:80" ht="11.1" customHeight="1">
      <c r="A41" s="187" t="s">
        <v>459</v>
      </c>
      <c r="B41" s="187"/>
      <c r="C41" s="198">
        <v>1638.7</v>
      </c>
      <c r="D41" s="198">
        <v>1497.64</v>
      </c>
      <c r="E41" s="198">
        <v>1724.5997</v>
      </c>
      <c r="F41" s="198">
        <v>2182.5900999999999</v>
      </c>
      <c r="G41" s="198">
        <v>2631.989</v>
      </c>
      <c r="H41" s="198">
        <v>3243.4740999999999</v>
      </c>
      <c r="I41" s="198">
        <v>4764.0897999999997</v>
      </c>
      <c r="J41" s="198">
        <v>4143.5941000000003</v>
      </c>
      <c r="K41" s="198">
        <v>5383.6513000000004</v>
      </c>
      <c r="L41" s="186"/>
      <c r="M41" s="186"/>
      <c r="N41" s="260" t="s">
        <v>563</v>
      </c>
      <c r="O41" s="186"/>
    </row>
    <row r="42" spans="1:80" ht="11.1" customHeight="1">
      <c r="A42" s="179" t="s">
        <v>460</v>
      </c>
      <c r="C42" s="198">
        <v>-176.69900000000001</v>
      </c>
      <c r="D42" s="198">
        <v>-187.26559999999995</v>
      </c>
      <c r="E42" s="198">
        <v>-190.41210000000001</v>
      </c>
      <c r="F42" s="198">
        <v>-193.72469999999998</v>
      </c>
      <c r="G42" s="198">
        <v>-349.95740000000001</v>
      </c>
      <c r="H42" s="198">
        <v>-400.27349999999996</v>
      </c>
      <c r="I42" s="198">
        <v>-517.47910000000002</v>
      </c>
      <c r="J42" s="198">
        <v>-499.84399999999994</v>
      </c>
      <c r="K42" s="198">
        <v>-225.41330000000005</v>
      </c>
      <c r="L42" s="186"/>
      <c r="M42" s="186"/>
      <c r="N42" s="260" t="s">
        <v>564</v>
      </c>
      <c r="O42" s="186"/>
    </row>
    <row r="43" spans="1:80" ht="11.1" customHeight="1">
      <c r="A43" s="179" t="s">
        <v>461</v>
      </c>
      <c r="C43" s="198">
        <v>-204.68</v>
      </c>
      <c r="D43" s="198">
        <v>-301.76850000000002</v>
      </c>
      <c r="E43" s="198">
        <v>-384.72570000000002</v>
      </c>
      <c r="F43" s="198">
        <v>-376.36489999999998</v>
      </c>
      <c r="G43" s="198">
        <v>-397.24720000000002</v>
      </c>
      <c r="H43" s="198">
        <v>-489.43759999999997</v>
      </c>
      <c r="I43" s="198">
        <v>-536.37580000000003</v>
      </c>
      <c r="J43" s="198">
        <v>-673.80820000000006</v>
      </c>
      <c r="K43" s="198">
        <v>-860.13289999999995</v>
      </c>
      <c r="L43" s="186"/>
      <c r="M43" s="186"/>
      <c r="N43" s="260" t="s">
        <v>565</v>
      </c>
      <c r="O43" s="186"/>
    </row>
    <row r="44" spans="1:80" ht="11.1" customHeight="1">
      <c r="A44" s="187" t="s">
        <v>462</v>
      </c>
      <c r="B44" s="187"/>
      <c r="C44" s="198">
        <v>369.43</v>
      </c>
      <c r="D44" s="198">
        <v>473.68020000000001</v>
      </c>
      <c r="E44" s="198">
        <v>491.08300000000003</v>
      </c>
      <c r="F44" s="198">
        <v>584.00059999999996</v>
      </c>
      <c r="G44" s="198">
        <v>822.25980000000004</v>
      </c>
      <c r="H44" s="198">
        <v>1266.1532999999999</v>
      </c>
      <c r="I44" s="198">
        <v>1284.1242</v>
      </c>
      <c r="J44" s="198">
        <v>1213.1584</v>
      </c>
      <c r="K44" s="198">
        <v>1081.2698</v>
      </c>
      <c r="L44" s="186"/>
      <c r="M44" s="186"/>
      <c r="N44" s="260" t="s">
        <v>566</v>
      </c>
      <c r="O44" s="186"/>
    </row>
    <row r="45" spans="1:80" ht="11.1" customHeight="1">
      <c r="A45" s="187" t="s">
        <v>685</v>
      </c>
      <c r="B45" s="187"/>
      <c r="C45" s="198">
        <v>9.2570000000000618</v>
      </c>
      <c r="D45" s="198">
        <v>-146.559</v>
      </c>
      <c r="E45" s="198">
        <v>-264.71440000000001</v>
      </c>
      <c r="F45" s="198">
        <v>-185.15809999999999</v>
      </c>
      <c r="G45" s="198">
        <v>-111.62220000000002</v>
      </c>
      <c r="H45" s="198">
        <v>346.4378999999999</v>
      </c>
      <c r="I45" s="198">
        <v>381.34200000000004</v>
      </c>
      <c r="J45" s="198">
        <v>-488.29719999999998</v>
      </c>
      <c r="K45" s="198">
        <v>20.422600000000006</v>
      </c>
      <c r="L45" s="186"/>
      <c r="M45" s="186"/>
      <c r="N45" s="260" t="s">
        <v>818</v>
      </c>
      <c r="O45" s="186"/>
    </row>
    <row r="46" spans="1:80" ht="11.1" customHeight="1">
      <c r="A46" s="187" t="s">
        <v>463</v>
      </c>
      <c r="B46" s="187"/>
      <c r="C46" s="198">
        <v>674.072</v>
      </c>
      <c r="D46" s="198">
        <v>194.8</v>
      </c>
      <c r="E46" s="198">
        <v>82.64</v>
      </c>
      <c r="F46" s="198">
        <v>-290.82339999999999</v>
      </c>
      <c r="G46" s="198">
        <v>284.48140000000001</v>
      </c>
      <c r="H46" s="198">
        <v>362.29419999999999</v>
      </c>
      <c r="I46" s="198">
        <v>507.57849999999996</v>
      </c>
      <c r="J46" s="198">
        <v>425.65120000000002</v>
      </c>
      <c r="K46" s="198">
        <v>650.80330000000004</v>
      </c>
      <c r="L46" s="186"/>
      <c r="M46" s="186"/>
      <c r="N46" s="260" t="s">
        <v>567</v>
      </c>
      <c r="O46" s="186"/>
    </row>
    <row r="47" spans="1:80" ht="11.1" customHeight="1">
      <c r="A47" s="187" t="s">
        <v>130</v>
      </c>
      <c r="B47" s="187"/>
      <c r="C47" s="198">
        <v>-664.81499999999994</v>
      </c>
      <c r="D47" s="198">
        <v>-341.35900000000004</v>
      </c>
      <c r="E47" s="198">
        <v>-347.3544</v>
      </c>
      <c r="F47" s="198">
        <v>105.6653</v>
      </c>
      <c r="G47" s="198">
        <v>-396.10360000000003</v>
      </c>
      <c r="H47" s="198">
        <v>-15.85630000000009</v>
      </c>
      <c r="I47" s="198">
        <v>-126.23649999999992</v>
      </c>
      <c r="J47" s="198">
        <v>-913.94839999999999</v>
      </c>
      <c r="K47" s="198">
        <v>-630.38070000000005</v>
      </c>
      <c r="L47" s="186"/>
      <c r="M47" s="186"/>
      <c r="N47" s="260" t="s">
        <v>130</v>
      </c>
      <c r="O47" s="186"/>
    </row>
    <row r="48" spans="1:80" ht="11.1" customHeight="1">
      <c r="A48" s="187" t="s">
        <v>464</v>
      </c>
      <c r="B48" s="187"/>
      <c r="C48" s="198">
        <v>-342.67599999999993</v>
      </c>
      <c r="D48" s="198">
        <v>-61.708500000000001</v>
      </c>
      <c r="E48" s="198">
        <v>72.678999999999974</v>
      </c>
      <c r="F48" s="198">
        <v>437.3021</v>
      </c>
      <c r="G48" s="198">
        <v>1205.962</v>
      </c>
      <c r="H48" s="198">
        <v>1937.6804</v>
      </c>
      <c r="I48" s="198">
        <v>2374.0403999999999</v>
      </c>
      <c r="J48" s="198">
        <v>325.1576</v>
      </c>
      <c r="K48" s="198">
        <v>922.96950000000004</v>
      </c>
      <c r="L48" s="186"/>
      <c r="M48" s="186"/>
      <c r="N48" s="260" t="s">
        <v>788</v>
      </c>
      <c r="O48" s="186"/>
    </row>
    <row r="49" spans="1:19" ht="11.1" customHeight="1">
      <c r="A49" s="187" t="s">
        <v>686</v>
      </c>
      <c r="B49" s="187"/>
      <c r="C49" s="198">
        <v>303.02199999999999</v>
      </c>
      <c r="D49" s="198">
        <v>-151.8768</v>
      </c>
      <c r="E49" s="198">
        <v>-157.25970000000001</v>
      </c>
      <c r="F49" s="198">
        <v>-463.43720000000002</v>
      </c>
      <c r="G49" s="198">
        <v>-1286.3733</v>
      </c>
      <c r="H49" s="198">
        <v>-1937.6804</v>
      </c>
      <c r="I49" s="198">
        <v>-2374.0405000000001</v>
      </c>
      <c r="J49" s="198">
        <v>-325.15780000000001</v>
      </c>
      <c r="K49" s="198">
        <v>-922.96939999999995</v>
      </c>
      <c r="L49" s="186"/>
      <c r="M49" s="186"/>
      <c r="N49" s="260" t="s">
        <v>660</v>
      </c>
      <c r="O49" s="186"/>
    </row>
    <row r="50" spans="1:19" ht="11.1" customHeight="1">
      <c r="A50" s="187" t="s">
        <v>122</v>
      </c>
      <c r="B50" s="187"/>
      <c r="C50" s="198">
        <v>39.653400000000005</v>
      </c>
      <c r="D50" s="198">
        <v>213.58529999999999</v>
      </c>
      <c r="E50" s="198">
        <v>84.580700000000007</v>
      </c>
      <c r="F50" s="198">
        <v>26.134999999999998</v>
      </c>
      <c r="G50" s="198">
        <v>80.4114</v>
      </c>
      <c r="H50" s="198">
        <v>0</v>
      </c>
      <c r="I50" s="198">
        <v>0</v>
      </c>
      <c r="J50" s="198">
        <v>0</v>
      </c>
      <c r="K50" s="198">
        <v>0</v>
      </c>
      <c r="L50" s="186"/>
      <c r="M50" s="186"/>
      <c r="N50" s="260" t="s">
        <v>123</v>
      </c>
      <c r="O50" s="186"/>
    </row>
    <row r="51" spans="1:19" ht="8.1" customHeight="1">
      <c r="A51" s="187"/>
      <c r="B51" s="187"/>
      <c r="C51" s="185"/>
      <c r="D51" s="185"/>
      <c r="E51" s="185"/>
      <c r="F51" s="185"/>
      <c r="G51" s="185"/>
      <c r="H51" s="185"/>
      <c r="I51" s="185"/>
      <c r="J51" s="185"/>
      <c r="K51" s="185"/>
      <c r="L51" s="186"/>
      <c r="M51" s="186"/>
      <c r="N51" s="260" t="s">
        <v>314</v>
      </c>
      <c r="O51" s="186"/>
    </row>
    <row r="52" spans="1:19" s="512" customFormat="1" ht="11.1" customHeight="1">
      <c r="A52" s="190" t="s">
        <v>465</v>
      </c>
      <c r="B52" s="184"/>
      <c r="C52" s="185"/>
      <c r="D52" s="185"/>
      <c r="E52" s="185"/>
      <c r="F52" s="185"/>
      <c r="G52" s="185"/>
      <c r="H52" s="185"/>
      <c r="I52" s="185"/>
      <c r="J52" s="185"/>
      <c r="K52" s="185"/>
      <c r="L52" s="511"/>
      <c r="M52" s="511"/>
      <c r="N52" s="259" t="s">
        <v>568</v>
      </c>
      <c r="O52" s="511"/>
      <c r="P52" s="190"/>
    </row>
    <row r="53" spans="1:19" ht="11.1" customHeight="1">
      <c r="A53" s="187" t="s">
        <v>814</v>
      </c>
      <c r="B53" s="187"/>
      <c r="C53" s="185">
        <v>95.433748086319326</v>
      </c>
      <c r="D53" s="185">
        <v>104.01502573176624</v>
      </c>
      <c r="E53" s="185">
        <v>109.46295506816404</v>
      </c>
      <c r="F53" s="185">
        <v>116.83579801013975</v>
      </c>
      <c r="G53" s="185">
        <v>119.48030437844785</v>
      </c>
      <c r="H53" s="185">
        <v>118.40510464669495</v>
      </c>
      <c r="I53" s="185">
        <v>110.09045960076094</v>
      </c>
      <c r="J53" s="185">
        <v>99.801391281897565</v>
      </c>
      <c r="K53" s="185">
        <v>103.3043623730474</v>
      </c>
      <c r="L53" s="186"/>
      <c r="M53" s="186"/>
      <c r="N53" s="260" t="s">
        <v>680</v>
      </c>
      <c r="O53" s="186"/>
    </row>
    <row r="54" spans="1:19" ht="11.1" customHeight="1">
      <c r="A54" s="187" t="s">
        <v>813</v>
      </c>
      <c r="B54" s="187"/>
      <c r="C54" s="185"/>
      <c r="D54" s="185"/>
      <c r="E54" s="185"/>
      <c r="F54" s="185"/>
      <c r="G54" s="185"/>
      <c r="H54" s="185"/>
      <c r="I54" s="185"/>
      <c r="J54" s="185"/>
      <c r="K54" s="185"/>
      <c r="L54" s="186"/>
      <c r="M54" s="186"/>
      <c r="N54" s="260" t="s">
        <v>681</v>
      </c>
      <c r="O54" s="186"/>
    </row>
    <row r="55" spans="1:19" ht="11.1" customHeight="1">
      <c r="A55" s="187" t="s">
        <v>761</v>
      </c>
      <c r="B55" s="187"/>
      <c r="C55" s="185">
        <v>86.022307503772893</v>
      </c>
      <c r="D55" s="185">
        <v>88.103115947938207</v>
      </c>
      <c r="E55" s="185">
        <v>93.043527028357204</v>
      </c>
      <c r="F55" s="185">
        <v>100</v>
      </c>
      <c r="G55" s="185">
        <v>125.016719641769</v>
      </c>
      <c r="H55" s="185">
        <v>127.042261859555</v>
      </c>
      <c r="I55" s="185">
        <v>128.69061118454499</v>
      </c>
      <c r="J55" s="185">
        <v>124.626651234305</v>
      </c>
      <c r="K55" s="185">
        <v>140.93295601661799</v>
      </c>
      <c r="L55" s="186"/>
      <c r="M55" s="186"/>
      <c r="N55" s="260" t="s">
        <v>764</v>
      </c>
      <c r="O55" s="186"/>
    </row>
    <row r="56" spans="1:19" ht="11.1" customHeight="1">
      <c r="A56" s="179" t="s">
        <v>812</v>
      </c>
      <c r="B56" s="187"/>
      <c r="C56" s="200">
        <v>-155.7696</v>
      </c>
      <c r="D56" s="200">
        <v>-234.7422</v>
      </c>
      <c r="E56" s="200">
        <v>-564.85940000000005</v>
      </c>
      <c r="F56" s="200">
        <v>-535.38800000000003</v>
      </c>
      <c r="G56" s="200">
        <v>-428.45800000000003</v>
      </c>
      <c r="H56" s="200">
        <v>-142.99969999999999</v>
      </c>
      <c r="I56" s="200">
        <v>-155.03380000000001</v>
      </c>
      <c r="J56" s="200">
        <v>-1162.1053999999999</v>
      </c>
      <c r="K56" s="200">
        <v>-839.71029999999996</v>
      </c>
      <c r="L56" s="186"/>
      <c r="M56" s="186"/>
      <c r="N56" s="260" t="s">
        <v>815</v>
      </c>
      <c r="O56" s="186"/>
    </row>
    <row r="57" spans="1:19" ht="11.1" customHeight="1">
      <c r="A57" s="187" t="s">
        <v>822</v>
      </c>
      <c r="B57" s="187"/>
      <c r="C57" s="200">
        <v>6970.0094039100004</v>
      </c>
      <c r="D57" s="200">
        <v>7734</v>
      </c>
      <c r="E57" s="200">
        <v>7561.5</v>
      </c>
      <c r="F57" s="200">
        <v>7665.7000000000007</v>
      </c>
      <c r="G57" s="200">
        <v>6277.8266525500003</v>
      </c>
      <c r="H57" s="200">
        <v>5403.2266525499999</v>
      </c>
      <c r="I57" s="200">
        <v>5929.8266525500003</v>
      </c>
      <c r="J57" s="200">
        <v>5801.2266525499999</v>
      </c>
      <c r="K57" s="200">
        <v>5835.9</v>
      </c>
      <c r="L57" s="186"/>
      <c r="M57" s="186"/>
      <c r="N57" s="260" t="s">
        <v>821</v>
      </c>
      <c r="O57" s="186"/>
    </row>
    <row r="58" spans="1:19" ht="8.1" customHeight="1">
      <c r="A58" s="180"/>
      <c r="B58" s="187"/>
      <c r="C58" s="200"/>
      <c r="D58" s="200"/>
      <c r="E58" s="200"/>
      <c r="F58" s="200"/>
      <c r="G58" s="200"/>
      <c r="H58" s="200"/>
      <c r="I58" s="200"/>
      <c r="J58" s="200"/>
      <c r="K58" s="200"/>
      <c r="L58" s="186"/>
      <c r="M58" s="186"/>
      <c r="N58" s="260" t="s">
        <v>314</v>
      </c>
      <c r="O58" s="186"/>
    </row>
    <row r="59" spans="1:19" s="512" customFormat="1" ht="11.1" customHeight="1">
      <c r="A59" s="184" t="s">
        <v>466</v>
      </c>
      <c r="B59" s="184" t="s">
        <v>676</v>
      </c>
      <c r="C59" s="180"/>
      <c r="D59" s="180"/>
      <c r="E59" s="180"/>
      <c r="F59" s="180"/>
      <c r="G59" s="239"/>
      <c r="H59" s="239"/>
      <c r="I59" s="239"/>
      <c r="J59" s="239"/>
      <c r="K59" s="239"/>
      <c r="N59" s="259" t="s">
        <v>569</v>
      </c>
      <c r="Q59" s="202"/>
      <c r="S59" s="442"/>
    </row>
    <row r="60" spans="1:19" ht="11.1" customHeight="1">
      <c r="A60" s="187" t="s">
        <v>810</v>
      </c>
      <c r="B60" s="187"/>
      <c r="C60" s="185">
        <v>64.61</v>
      </c>
      <c r="D60" s="185">
        <v>67.63</v>
      </c>
      <c r="E60" s="185">
        <v>64.900000000000006</v>
      </c>
      <c r="F60" s="185">
        <v>62.8</v>
      </c>
      <c r="G60" s="185">
        <v>66.3</v>
      </c>
      <c r="H60" s="185">
        <v>64.8</v>
      </c>
      <c r="I60" s="185" t="s">
        <v>245</v>
      </c>
      <c r="J60" s="185" t="s">
        <v>245</v>
      </c>
      <c r="K60" s="185" t="s">
        <v>245</v>
      </c>
      <c r="N60" s="260" t="s">
        <v>816</v>
      </c>
      <c r="O60" s="186"/>
    </row>
    <row r="61" spans="1:19" ht="11.1" customHeight="1">
      <c r="A61" s="187" t="s">
        <v>811</v>
      </c>
      <c r="B61" s="187"/>
      <c r="C61" s="185">
        <v>8.6999999999999993</v>
      </c>
      <c r="D61" s="185">
        <v>9.1999999999999993</v>
      </c>
      <c r="E61" s="185">
        <v>6.2</v>
      </c>
      <c r="F61" s="185">
        <v>8.1</v>
      </c>
      <c r="G61" s="185">
        <v>8</v>
      </c>
      <c r="H61" s="185">
        <v>7.7</v>
      </c>
      <c r="I61" s="185">
        <v>6.7</v>
      </c>
      <c r="J61" s="185">
        <v>7.9</v>
      </c>
      <c r="K61" s="185">
        <v>6.5</v>
      </c>
      <c r="N61" s="260" t="s">
        <v>817</v>
      </c>
      <c r="O61" s="186"/>
    </row>
    <row r="62" spans="1:19" ht="8.1" customHeight="1">
      <c r="A62" s="180"/>
      <c r="B62" s="202"/>
      <c r="C62" s="185"/>
      <c r="D62" s="185"/>
      <c r="E62" s="185"/>
      <c r="F62" s="185"/>
      <c r="G62" s="185"/>
      <c r="H62" s="185"/>
      <c r="I62" s="185"/>
      <c r="J62" s="185"/>
      <c r="K62" s="185"/>
      <c r="N62" s="260" t="s">
        <v>314</v>
      </c>
    </row>
    <row r="63" spans="1:19" s="512" customFormat="1" ht="11.1" customHeight="1">
      <c r="A63" s="184" t="s">
        <v>467</v>
      </c>
      <c r="B63" s="184" t="s">
        <v>677</v>
      </c>
      <c r="C63" s="185"/>
      <c r="D63" s="185"/>
      <c r="E63" s="185"/>
      <c r="F63" s="185"/>
      <c r="G63" s="203"/>
      <c r="H63" s="203"/>
      <c r="I63" s="203"/>
      <c r="J63" s="203"/>
      <c r="K63" s="203"/>
      <c r="N63" s="259" t="s">
        <v>570</v>
      </c>
      <c r="O63" s="259"/>
      <c r="Q63" s="202"/>
      <c r="R63" s="202"/>
      <c r="S63" s="442"/>
    </row>
    <row r="64" spans="1:19" ht="11.1" customHeight="1">
      <c r="A64" s="187" t="s">
        <v>804</v>
      </c>
      <c r="B64" s="187"/>
      <c r="C64" s="185"/>
      <c r="D64" s="185"/>
      <c r="E64" s="185"/>
      <c r="F64" s="185"/>
      <c r="G64" s="185"/>
      <c r="H64" s="185"/>
      <c r="I64" s="185"/>
      <c r="J64" s="185"/>
      <c r="K64" s="185"/>
      <c r="N64" s="260" t="s">
        <v>571</v>
      </c>
    </row>
    <row r="65" spans="1:19" ht="11.1" customHeight="1">
      <c r="A65" s="187" t="s">
        <v>805</v>
      </c>
      <c r="B65" s="187"/>
      <c r="C65" s="185">
        <v>2.4480047765947033</v>
      </c>
      <c r="D65" s="185">
        <v>3.9388052452646871</v>
      </c>
      <c r="E65" s="185">
        <v>4.621279379468235</v>
      </c>
      <c r="F65" s="185">
        <v>4.9084412684234024</v>
      </c>
      <c r="G65" s="185">
        <v>4.9469964664311084</v>
      </c>
      <c r="H65" s="185">
        <v>11.72366232607196</v>
      </c>
      <c r="I65" s="185">
        <v>11.845856112715403</v>
      </c>
      <c r="J65" s="185">
        <v>0.26761049723758035</v>
      </c>
      <c r="K65" s="185">
        <v>7.1803702109341172</v>
      </c>
      <c r="N65" s="260" t="s">
        <v>572</v>
      </c>
    </row>
    <row r="66" spans="1:19" ht="11.1" customHeight="1">
      <c r="A66" s="187" t="s">
        <v>806</v>
      </c>
      <c r="B66" s="187"/>
      <c r="C66" s="185"/>
      <c r="D66" s="185"/>
      <c r="E66" s="185"/>
      <c r="F66" s="185"/>
      <c r="G66" s="185"/>
      <c r="H66" s="185"/>
      <c r="I66" s="185"/>
      <c r="J66" s="185"/>
      <c r="K66" s="185"/>
      <c r="N66" s="260" t="s">
        <v>573</v>
      </c>
    </row>
    <row r="67" spans="1:19" ht="11.1" customHeight="1">
      <c r="A67" s="187" t="s">
        <v>472</v>
      </c>
      <c r="B67" s="187"/>
      <c r="C67" s="185">
        <v>8.4916801136810438</v>
      </c>
      <c r="D67" s="185">
        <v>6.6637161023055835</v>
      </c>
      <c r="E67" s="185">
        <v>3.7826640407457868</v>
      </c>
      <c r="F67" s="185">
        <v>1.5589054035720196</v>
      </c>
      <c r="G67" s="185">
        <v>-0.77478868681373214</v>
      </c>
      <c r="H67" s="185">
        <v>-1.8898973934624363</v>
      </c>
      <c r="I67" s="185">
        <v>-7.7996212665516707</v>
      </c>
      <c r="J67" s="185">
        <v>-2.7824096573626056</v>
      </c>
      <c r="K67" s="185">
        <v>-0.15828829223774044</v>
      </c>
      <c r="N67" s="260" t="s">
        <v>473</v>
      </c>
    </row>
    <row r="68" spans="1:19" ht="11.1" customHeight="1">
      <c r="A68" s="187" t="s">
        <v>807</v>
      </c>
      <c r="B68" s="180"/>
      <c r="C68" s="185">
        <v>4.6537193111030106</v>
      </c>
      <c r="D68" s="185">
        <v>0.80532212885151555</v>
      </c>
      <c r="E68" s="185">
        <v>-4.2375824939215097</v>
      </c>
      <c r="F68" s="185">
        <v>-5.1142546245919407</v>
      </c>
      <c r="G68" s="185">
        <v>4.5489296636085585</v>
      </c>
      <c r="H68" s="185">
        <v>-1.2797074954295939</v>
      </c>
      <c r="I68" s="185">
        <v>-1.518518518518519</v>
      </c>
      <c r="J68" s="185">
        <v>8.3317036479879647</v>
      </c>
      <c r="K68" s="185">
        <v>2.478632478632492</v>
      </c>
      <c r="N68" s="260" t="s">
        <v>574</v>
      </c>
    </row>
    <row r="69" spans="1:19" ht="11.1" customHeight="1">
      <c r="A69" s="187" t="s">
        <v>808</v>
      </c>
      <c r="B69" s="187"/>
      <c r="C69" s="242">
        <v>2.6966666666666668</v>
      </c>
      <c r="D69" s="242">
        <v>1.8181567867871913</v>
      </c>
      <c r="E69" s="242">
        <v>1.9831999999999999</v>
      </c>
      <c r="F69" s="242">
        <v>1.7449250000000001</v>
      </c>
      <c r="G69" s="242">
        <v>2.4243083333333337</v>
      </c>
      <c r="H69" s="242">
        <v>2.4301083333333335</v>
      </c>
      <c r="I69" s="242">
        <v>3.5803750000000001</v>
      </c>
      <c r="J69" s="242">
        <v>1.471511400486107</v>
      </c>
      <c r="K69" s="242">
        <v>0.2881180994789776</v>
      </c>
      <c r="L69" s="203"/>
      <c r="M69" s="203"/>
      <c r="N69" s="260" t="s">
        <v>668</v>
      </c>
      <c r="O69" s="203"/>
    </row>
    <row r="70" spans="1:19" ht="11.1" customHeight="1">
      <c r="A70" s="195" t="s">
        <v>809</v>
      </c>
      <c r="B70" s="187"/>
      <c r="C70" s="242">
        <v>10.913333333333334</v>
      </c>
      <c r="D70" s="242">
        <v>9.1331509465559204</v>
      </c>
      <c r="E70" s="242">
        <v>8.2073333333333345</v>
      </c>
      <c r="F70" s="242">
        <v>8.1795833333333352</v>
      </c>
      <c r="G70" s="242">
        <v>7.8422416666666663</v>
      </c>
      <c r="H70" s="242">
        <v>8.2197916666666639</v>
      </c>
      <c r="I70" s="242">
        <v>8.8778583333333341</v>
      </c>
      <c r="J70" s="242">
        <v>8.2893166666666662</v>
      </c>
      <c r="K70" s="242">
        <v>5.6677762547314403</v>
      </c>
      <c r="N70" s="260" t="s">
        <v>661</v>
      </c>
    </row>
    <row r="71" spans="1:19" ht="8.1" customHeight="1">
      <c r="B71" s="204"/>
      <c r="C71" s="185"/>
      <c r="D71" s="185"/>
      <c r="E71" s="185"/>
      <c r="F71" s="185"/>
      <c r="G71" s="185"/>
      <c r="H71" s="185"/>
      <c r="I71" s="185"/>
      <c r="J71" s="185"/>
      <c r="K71" s="185"/>
      <c r="N71" s="260" t="s">
        <v>314</v>
      </c>
    </row>
    <row r="72" spans="1:19" s="512" customFormat="1" ht="11.1" customHeight="1">
      <c r="A72" s="184" t="s">
        <v>468</v>
      </c>
      <c r="B72" s="184" t="s">
        <v>674</v>
      </c>
      <c r="C72" s="185"/>
      <c r="D72" s="185"/>
      <c r="E72" s="185"/>
      <c r="F72" s="185"/>
      <c r="G72" s="185"/>
      <c r="H72" s="185"/>
      <c r="I72" s="185"/>
      <c r="J72" s="185"/>
      <c r="K72" s="185"/>
      <c r="N72" s="259" t="s">
        <v>575</v>
      </c>
      <c r="P72" s="190"/>
      <c r="Q72" s="204"/>
      <c r="R72" s="204"/>
      <c r="S72" s="443"/>
    </row>
    <row r="73" spans="1:19" ht="11.1" customHeight="1">
      <c r="A73" s="187" t="s">
        <v>768</v>
      </c>
      <c r="B73" s="184"/>
      <c r="C73" s="185">
        <v>27.506872088818191</v>
      </c>
      <c r="D73" s="185">
        <v>28.687962769997021</v>
      </c>
      <c r="E73" s="185">
        <v>28.478919696062881</v>
      </c>
      <c r="F73" s="185">
        <v>31.578475289532854</v>
      </c>
      <c r="G73" s="185">
        <v>39.064621238613952</v>
      </c>
      <c r="H73" s="185">
        <v>43.613163468476039</v>
      </c>
      <c r="I73" s="185">
        <v>48.376746693888848</v>
      </c>
      <c r="J73" s="185">
        <v>45.036369752522347</v>
      </c>
      <c r="K73" s="185">
        <v>44.657088656925794</v>
      </c>
      <c r="N73" s="260" t="s">
        <v>779</v>
      </c>
    </row>
    <row r="74" spans="1:19" ht="11.1" customHeight="1">
      <c r="A74" s="187" t="s">
        <v>769</v>
      </c>
      <c r="B74" s="187"/>
      <c r="C74" s="185">
        <v>25.217166281022429</v>
      </c>
      <c r="D74" s="185">
        <v>25.739273916518979</v>
      </c>
      <c r="E74" s="185">
        <v>25.755068653624253</v>
      </c>
      <c r="F74" s="185">
        <v>29.348490248152725</v>
      </c>
      <c r="G74" s="185">
        <v>37.170186350527551</v>
      </c>
      <c r="H74" s="185">
        <v>41.931489809325925</v>
      </c>
      <c r="I74" s="185">
        <v>47.103363468720723</v>
      </c>
      <c r="J74" s="185">
        <v>43.845534874854337</v>
      </c>
      <c r="K74" s="185">
        <v>43.51296512591702</v>
      </c>
      <c r="L74" s="186"/>
      <c r="M74" s="186"/>
      <c r="N74" s="260" t="s">
        <v>780</v>
      </c>
      <c r="O74" s="186"/>
    </row>
    <row r="75" spans="1:19" ht="11.1" customHeight="1">
      <c r="A75" s="187" t="s">
        <v>770</v>
      </c>
      <c r="B75" s="187"/>
      <c r="C75" s="185">
        <v>15.367784901710724</v>
      </c>
      <c r="D75" s="185">
        <v>14.836757949335757</v>
      </c>
      <c r="E75" s="185">
        <v>17.039407762142346</v>
      </c>
      <c r="F75" s="185">
        <v>18.435447952417107</v>
      </c>
      <c r="G75" s="185">
        <v>17.879779741845567</v>
      </c>
      <c r="H75" s="185">
        <v>18.097038817374553</v>
      </c>
      <c r="I75" s="185">
        <v>19.245081987831615</v>
      </c>
      <c r="J75" s="185">
        <v>17.213645738247582</v>
      </c>
      <c r="K75" s="185">
        <v>17.710394998336469</v>
      </c>
      <c r="L75" s="186"/>
      <c r="M75" s="186"/>
      <c r="N75" s="260" t="s">
        <v>781</v>
      </c>
      <c r="O75" s="186"/>
    </row>
    <row r="76" spans="1:19" ht="11.1" customHeight="1">
      <c r="A76" s="187" t="s">
        <v>771</v>
      </c>
      <c r="B76" s="187"/>
      <c r="C76" s="185">
        <v>3.2937904283537815E-2</v>
      </c>
      <c r="D76" s="185">
        <v>4.5553683871735945E-2</v>
      </c>
      <c r="E76" s="185">
        <v>0.21873335080474757</v>
      </c>
      <c r="F76" s="185">
        <v>8.5948837098010877E-2</v>
      </c>
      <c r="G76" s="185">
        <v>4.9909550414808337E-2</v>
      </c>
      <c r="H76" s="185">
        <v>3.6299193211727469E-2</v>
      </c>
      <c r="I76" s="185">
        <v>2.6124531172961016E-2</v>
      </c>
      <c r="J76" s="185">
        <v>2.776912091093868E-2</v>
      </c>
      <c r="K76" s="185">
        <v>1.9486607663512946E-2</v>
      </c>
      <c r="L76" s="186"/>
      <c r="M76" s="186"/>
      <c r="N76" s="260" t="s">
        <v>782</v>
      </c>
      <c r="O76" s="186"/>
    </row>
    <row r="77" spans="1:19" ht="11.1" customHeight="1">
      <c r="A77" s="187" t="s">
        <v>772</v>
      </c>
      <c r="B77" s="187"/>
      <c r="C77" s="185">
        <v>36.341525337558195</v>
      </c>
      <c r="D77" s="185">
        <v>36.570830057823137</v>
      </c>
      <c r="E77" s="185">
        <v>34.022338729464913</v>
      </c>
      <c r="F77" s="185">
        <v>33.811777707928314</v>
      </c>
      <c r="G77" s="185">
        <v>34.561035427104265</v>
      </c>
      <c r="H77" s="185">
        <v>41.879958140294718</v>
      </c>
      <c r="I77" s="185">
        <v>45.161153864933738</v>
      </c>
      <c r="J77" s="185">
        <v>44.94664895564101</v>
      </c>
      <c r="K77" s="185">
        <v>43.081561771698382</v>
      </c>
      <c r="L77" s="186"/>
      <c r="M77" s="186"/>
      <c r="N77" s="260" t="s">
        <v>783</v>
      </c>
      <c r="O77" s="186"/>
    </row>
    <row r="78" spans="1:19" ht="11.1" customHeight="1">
      <c r="A78" s="187" t="s">
        <v>773</v>
      </c>
      <c r="B78" s="187"/>
      <c r="C78" s="185">
        <v>27.99625985102535</v>
      </c>
      <c r="D78" s="185">
        <v>28.405099808370473</v>
      </c>
      <c r="E78" s="185">
        <v>24.854342230794934</v>
      </c>
      <c r="F78" s="185">
        <v>23.701317745914228</v>
      </c>
      <c r="G78" s="185">
        <v>24.15150222142886</v>
      </c>
      <c r="H78" s="185">
        <v>29.101718644130198</v>
      </c>
      <c r="I78" s="185">
        <v>32.414175528091086</v>
      </c>
      <c r="J78" s="185">
        <v>32.102500450725351</v>
      </c>
      <c r="K78" s="185">
        <v>32.289503146779424</v>
      </c>
      <c r="L78" s="186"/>
      <c r="M78" s="186"/>
      <c r="N78" s="260" t="s">
        <v>784</v>
      </c>
      <c r="O78" s="186"/>
    </row>
    <row r="79" spans="1:19" ht="11.1" customHeight="1">
      <c r="A79" s="187" t="s">
        <v>774</v>
      </c>
      <c r="B79" s="187"/>
      <c r="C79" s="185">
        <v>2.0986387362452943</v>
      </c>
      <c r="D79" s="185">
        <v>2.6288628151029987</v>
      </c>
      <c r="E79" s="185">
        <v>2.6530093389134044</v>
      </c>
      <c r="F79" s="185">
        <v>2.6765415952444944</v>
      </c>
      <c r="G79" s="185">
        <v>1.8118892812955343</v>
      </c>
      <c r="H79" s="185">
        <v>1.3065791657485448</v>
      </c>
      <c r="I79" s="185">
        <v>0.85313141649141044</v>
      </c>
      <c r="J79" s="185">
        <v>1.6260079745498823</v>
      </c>
      <c r="K79" s="185">
        <v>1.6109402080577464</v>
      </c>
      <c r="L79" s="186"/>
      <c r="M79" s="186"/>
      <c r="N79" s="260" t="s">
        <v>785</v>
      </c>
      <c r="O79" s="186"/>
    </row>
    <row r="80" spans="1:19" ht="11.1" customHeight="1">
      <c r="A80" s="187" t="s">
        <v>775</v>
      </c>
      <c r="B80" s="187"/>
      <c r="C80" s="185">
        <v>8.4233604162595377</v>
      </c>
      <c r="D80" s="185">
        <v>8.1809537013244391</v>
      </c>
      <c r="E80" s="185">
        <v>9.1984482890779784</v>
      </c>
      <c r="F80" s="185">
        <v>10.169091642134537</v>
      </c>
      <c r="G80" s="185">
        <v>10.430021162906421</v>
      </c>
      <c r="H80" s="185">
        <v>12.660408252732266</v>
      </c>
      <c r="I80" s="185">
        <v>12.628993782147685</v>
      </c>
      <c r="J80" s="185">
        <v>12.846408700898063</v>
      </c>
      <c r="K80" s="185">
        <v>10.688777092109605</v>
      </c>
      <c r="L80" s="186"/>
      <c r="M80" s="186"/>
      <c r="N80" s="260" t="s">
        <v>786</v>
      </c>
      <c r="O80" s="186"/>
    </row>
    <row r="81" spans="1:16" ht="11.1" customHeight="1">
      <c r="A81" s="187" t="s">
        <v>776</v>
      </c>
      <c r="B81" s="187"/>
      <c r="C81" s="185">
        <v>-6.7360145124947115</v>
      </c>
      <c r="D81" s="185">
        <v>-5.2540044727231141</v>
      </c>
      <c r="E81" s="185">
        <v>-2.8904096944886168</v>
      </c>
      <c r="F81" s="185">
        <v>0.4432391768490328</v>
      </c>
      <c r="G81" s="185">
        <v>6.3154750928052268</v>
      </c>
      <c r="H81" s="185">
        <v>3.0397845861546537</v>
      </c>
      <c r="I81" s="185">
        <v>4.0979115363491383</v>
      </c>
      <c r="J81" s="185">
        <v>1.7157287714312166</v>
      </c>
      <c r="K81" s="185">
        <v>3.2905804993673655</v>
      </c>
      <c r="L81" s="186"/>
      <c r="M81" s="186"/>
      <c r="N81" s="260" t="s">
        <v>787</v>
      </c>
      <c r="O81" s="186"/>
    </row>
    <row r="82" spans="1:16" ht="11.1" customHeight="1">
      <c r="A82" s="187" t="s">
        <v>777</v>
      </c>
      <c r="B82" s="187"/>
      <c r="C82" s="185">
        <v>-8.8346532487400076</v>
      </c>
      <c r="D82" s="185">
        <v>-7.8828672878261132</v>
      </c>
      <c r="E82" s="185">
        <v>-5.5434190334020217</v>
      </c>
      <c r="F82" s="185">
        <v>-2.2333024183954615</v>
      </c>
      <c r="G82" s="185">
        <v>4.5035858115096934</v>
      </c>
      <c r="H82" s="185">
        <v>1.7332054204061091</v>
      </c>
      <c r="I82" s="185">
        <v>3.2447801198577286</v>
      </c>
      <c r="J82" s="185">
        <v>8.9720796881334317E-2</v>
      </c>
      <c r="K82" s="185">
        <v>1.6796402913096187</v>
      </c>
      <c r="L82" s="186"/>
      <c r="M82" s="186"/>
      <c r="N82" s="260" t="s">
        <v>788</v>
      </c>
      <c r="O82" s="186"/>
    </row>
    <row r="83" spans="1:16" ht="8.1" customHeight="1">
      <c r="A83" s="187"/>
      <c r="B83" s="187"/>
      <c r="J83" s="185"/>
      <c r="K83" s="185"/>
      <c r="L83" s="186"/>
      <c r="M83" s="186"/>
      <c r="N83" s="260" t="s">
        <v>314</v>
      </c>
      <c r="O83" s="186"/>
    </row>
    <row r="84" spans="1:16" ht="11.1" customHeight="1">
      <c r="A84" s="187" t="s">
        <v>778</v>
      </c>
      <c r="B84" s="187"/>
      <c r="C84" s="185">
        <v>80.158372073949195</v>
      </c>
      <c r="D84" s="185">
        <v>89.49796682626156</v>
      </c>
      <c r="E84" s="185">
        <v>83.858390816675339</v>
      </c>
      <c r="F84" s="185">
        <v>78.140962918002373</v>
      </c>
      <c r="G84" s="185">
        <v>52.444208565159521</v>
      </c>
      <c r="H84" s="185">
        <v>40.016529788577486</v>
      </c>
      <c r="I84" s="185">
        <v>36.796073407736287</v>
      </c>
      <c r="J84" s="185">
        <v>37.603750066118735</v>
      </c>
      <c r="K84" s="185">
        <v>38.060081529460469</v>
      </c>
      <c r="L84" s="186"/>
      <c r="M84" s="186"/>
      <c r="N84" s="260" t="s">
        <v>789</v>
      </c>
      <c r="O84" s="186"/>
    </row>
    <row r="85" spans="1:16" ht="11.1" customHeight="1">
      <c r="A85" s="238" t="s">
        <v>109</v>
      </c>
      <c r="B85" s="187"/>
      <c r="C85" s="185">
        <v>28.625351650599956</v>
      </c>
      <c r="D85" s="185">
        <v>30.686358261584719</v>
      </c>
      <c r="E85" s="185">
        <v>31.54215861511614</v>
      </c>
      <c r="F85" s="185">
        <v>30.913136647071127</v>
      </c>
      <c r="G85" s="185">
        <v>26.911943729802996</v>
      </c>
      <c r="H85" s="185">
        <v>23.96787307756701</v>
      </c>
      <c r="I85" s="185">
        <v>22.677990223256273</v>
      </c>
      <c r="J85" s="185">
        <v>22.485519475133984</v>
      </c>
      <c r="K85" s="185">
        <v>23.086967511174063</v>
      </c>
      <c r="L85" s="186"/>
      <c r="M85" s="186"/>
      <c r="N85" s="260" t="s">
        <v>790</v>
      </c>
      <c r="O85" s="186"/>
    </row>
    <row r="86" spans="1:16" ht="11.1" customHeight="1">
      <c r="A86" s="238" t="s">
        <v>529</v>
      </c>
      <c r="B86" s="187"/>
      <c r="C86" s="185">
        <v>51.533020423349228</v>
      </c>
      <c r="D86" s="185">
        <v>58.811608564676845</v>
      </c>
      <c r="E86" s="185">
        <v>52.316232201559195</v>
      </c>
      <c r="F86" s="185">
        <v>47.227826270931239</v>
      </c>
      <c r="G86" s="185">
        <v>25.532264835356532</v>
      </c>
      <c r="H86" s="185">
        <v>16.048656711010473</v>
      </c>
      <c r="I86" s="185">
        <v>14.118083184480017</v>
      </c>
      <c r="J86" s="185">
        <v>15.118230590984751</v>
      </c>
      <c r="K86" s="185">
        <v>14.973114018286404</v>
      </c>
      <c r="L86" s="186"/>
      <c r="M86" s="186"/>
      <c r="N86" s="260" t="s">
        <v>745</v>
      </c>
      <c r="O86" s="186"/>
    </row>
    <row r="87" spans="1:16" ht="8.1" customHeight="1">
      <c r="L87" s="186"/>
      <c r="M87" s="186"/>
      <c r="N87" s="260" t="s">
        <v>314</v>
      </c>
      <c r="O87" s="186"/>
    </row>
    <row r="88" spans="1:16" s="512" customFormat="1" ht="11.1" customHeight="1">
      <c r="A88" s="184" t="s">
        <v>687</v>
      </c>
      <c r="B88" s="184"/>
      <c r="C88" s="185"/>
      <c r="D88" s="185"/>
      <c r="E88" s="185"/>
      <c r="F88" s="185"/>
      <c r="G88" s="185"/>
      <c r="H88" s="185"/>
      <c r="I88" s="185"/>
      <c r="J88" s="185"/>
      <c r="K88" s="185"/>
      <c r="L88" s="511"/>
      <c r="M88" s="511"/>
      <c r="N88" s="259" t="s">
        <v>662</v>
      </c>
      <c r="O88" s="511"/>
      <c r="P88" s="190"/>
    </row>
    <row r="89" spans="1:16" ht="11.1" customHeight="1">
      <c r="A89" s="205" t="s">
        <v>802</v>
      </c>
      <c r="B89" s="205"/>
      <c r="C89" s="185">
        <v>66.584944612251206</v>
      </c>
      <c r="D89" s="185">
        <v>63.722332645519543</v>
      </c>
      <c r="E89" s="185">
        <v>58.014943090813148</v>
      </c>
      <c r="F89" s="185">
        <v>53.394919214557312</v>
      </c>
      <c r="G89" s="185">
        <v>44.052703175594011</v>
      </c>
      <c r="H89" s="185">
        <v>41.950152812664768</v>
      </c>
      <c r="I89" s="185">
        <v>39.421412115856967</v>
      </c>
      <c r="J89" s="185">
        <v>43.471895486590689</v>
      </c>
      <c r="K89" s="185">
        <v>44.40471336346166</v>
      </c>
      <c r="L89" s="206"/>
      <c r="M89" s="206"/>
      <c r="N89" s="260" t="s">
        <v>791</v>
      </c>
      <c r="O89" s="206"/>
    </row>
    <row r="90" spans="1:16" ht="11.1" customHeight="1">
      <c r="A90" s="205" t="s">
        <v>801</v>
      </c>
      <c r="B90" s="205"/>
      <c r="C90" s="185">
        <v>15.498271726950387</v>
      </c>
      <c r="D90" s="185">
        <v>15.879280201906004</v>
      </c>
      <c r="E90" s="185">
        <v>15.900834645777223</v>
      </c>
      <c r="F90" s="185">
        <v>14.12266276514084</v>
      </c>
      <c r="G90" s="185">
        <v>9.2161674655637338</v>
      </c>
      <c r="H90" s="185">
        <v>7.9953344350945335</v>
      </c>
      <c r="I90" s="185">
        <v>8.3270450610743776</v>
      </c>
      <c r="J90" s="185">
        <v>9.6144224241974499</v>
      </c>
      <c r="K90" s="185">
        <v>8.7146008332501061</v>
      </c>
      <c r="L90" s="206"/>
      <c r="M90" s="206"/>
      <c r="N90" s="260" t="s">
        <v>792</v>
      </c>
      <c r="O90" s="206"/>
    </row>
    <row r="91" spans="1:16" ht="11.1" customHeight="1">
      <c r="A91" s="205" t="s">
        <v>800</v>
      </c>
      <c r="B91" s="205"/>
      <c r="C91" s="185">
        <v>51.086672885300814</v>
      </c>
      <c r="D91" s="185">
        <v>47.843052443613544</v>
      </c>
      <c r="E91" s="185">
        <v>42.114108445035917</v>
      </c>
      <c r="F91" s="185">
        <v>39.272256449416474</v>
      </c>
      <c r="G91" s="185">
        <v>34.836535710030276</v>
      </c>
      <c r="H91" s="185">
        <v>33.954818377570234</v>
      </c>
      <c r="I91" s="185">
        <v>31.094367054782591</v>
      </c>
      <c r="J91" s="185">
        <v>33.85747306239324</v>
      </c>
      <c r="K91" s="185">
        <v>35.690112530211543</v>
      </c>
      <c r="L91" s="206"/>
      <c r="M91" s="206"/>
      <c r="N91" s="260" t="s">
        <v>793</v>
      </c>
      <c r="O91" s="206"/>
    </row>
    <row r="92" spans="1:16" ht="11.1" customHeight="1">
      <c r="A92" s="205" t="s">
        <v>799</v>
      </c>
      <c r="B92" s="205"/>
      <c r="C92" s="185">
        <v>49.355297246166444</v>
      </c>
      <c r="D92" s="185">
        <v>47.720044312162436</v>
      </c>
      <c r="E92" s="185">
        <v>42.340936237529156</v>
      </c>
      <c r="F92" s="185">
        <v>43.047082749041124</v>
      </c>
      <c r="G92" s="185">
        <v>42.352172268096467</v>
      </c>
      <c r="H92" s="185">
        <v>47.821178638220815</v>
      </c>
      <c r="I92" s="185">
        <v>46.456805022635642</v>
      </c>
      <c r="J92" s="185">
        <v>58.715761442918733</v>
      </c>
      <c r="K92" s="185">
        <v>59.518344145221576</v>
      </c>
      <c r="L92" s="206"/>
      <c r="M92" s="206"/>
      <c r="N92" s="260" t="s">
        <v>794</v>
      </c>
      <c r="O92" s="206"/>
    </row>
    <row r="93" spans="1:16" ht="11.1" customHeight="1">
      <c r="A93" s="187" t="s">
        <v>797</v>
      </c>
      <c r="B93" s="187"/>
      <c r="C93" s="185">
        <v>7.6680493562641008</v>
      </c>
      <c r="D93" s="185">
        <v>8.2709138078266395</v>
      </c>
      <c r="E93" s="185">
        <v>9.285921487531553</v>
      </c>
      <c r="F93" s="185">
        <v>12.192891100826648</v>
      </c>
      <c r="G93" s="185">
        <v>15.640536147642567</v>
      </c>
      <c r="H93" s="185">
        <v>23.898296067335046</v>
      </c>
      <c r="I93" s="185">
        <v>26.145870094241157</v>
      </c>
      <c r="J93" s="185">
        <v>34.284214231186425</v>
      </c>
      <c r="K93" s="185">
        <v>40.452937408782965</v>
      </c>
      <c r="L93" s="206"/>
      <c r="M93" s="206"/>
      <c r="N93" s="260" t="s">
        <v>795</v>
      </c>
      <c r="O93" s="206"/>
    </row>
    <row r="94" spans="1:16" ht="11.1" customHeight="1">
      <c r="A94" s="187" t="s">
        <v>798</v>
      </c>
      <c r="B94" s="187"/>
      <c r="C94" s="185">
        <v>41.687247889902338</v>
      </c>
      <c r="D94" s="185">
        <v>39.449130504335798</v>
      </c>
      <c r="E94" s="185">
        <v>33.055014749997603</v>
      </c>
      <c r="F94" s="185">
        <v>30.854191648214474</v>
      </c>
      <c r="G94" s="185">
        <v>26.7116361204539</v>
      </c>
      <c r="H94" s="185">
        <v>23.922882570885772</v>
      </c>
      <c r="I94" s="185">
        <v>20.310934928394477</v>
      </c>
      <c r="J94" s="185">
        <v>24.431547211732312</v>
      </c>
      <c r="K94" s="185">
        <v>19.065406736438611</v>
      </c>
      <c r="L94" s="206"/>
      <c r="M94" s="206"/>
      <c r="N94" s="260" t="s">
        <v>796</v>
      </c>
      <c r="O94" s="206"/>
    </row>
    <row r="95" spans="1:16" ht="8.1" customHeight="1">
      <c r="A95" s="181"/>
      <c r="B95" s="181"/>
      <c r="C95" s="201"/>
      <c r="D95" s="201"/>
      <c r="E95" s="201"/>
      <c r="F95" s="201"/>
      <c r="G95" s="201"/>
      <c r="H95" s="201"/>
      <c r="I95" s="201"/>
      <c r="J95" s="201"/>
      <c r="K95" s="201"/>
      <c r="L95" s="182"/>
      <c r="M95" s="182"/>
      <c r="N95" s="583"/>
      <c r="O95" s="182"/>
    </row>
    <row r="96" spans="1:16" ht="11.1" customHeight="1">
      <c r="A96" s="195"/>
      <c r="B96" s="195"/>
    </row>
    <row r="97" spans="1:16" ht="11.1" customHeight="1">
      <c r="A97" s="72" t="s">
        <v>847</v>
      </c>
      <c r="B97" s="207"/>
    </row>
    <row r="98" spans="1:16" ht="11.1" customHeight="1">
      <c r="A98" s="205" t="s">
        <v>436</v>
      </c>
      <c r="B98" s="205"/>
    </row>
    <row r="99" spans="1:16" ht="11.1" customHeight="1">
      <c r="A99" s="205" t="s">
        <v>469</v>
      </c>
      <c r="B99" s="205"/>
    </row>
    <row r="100" spans="1:16" s="193" customFormat="1" ht="11.1" customHeight="1">
      <c r="A100" s="205" t="s">
        <v>470</v>
      </c>
      <c r="B100" s="205"/>
      <c r="C100" s="241"/>
      <c r="D100" s="241"/>
      <c r="E100" s="241"/>
      <c r="F100" s="241"/>
      <c r="G100" s="241"/>
      <c r="H100" s="241"/>
      <c r="I100" s="241"/>
      <c r="J100" s="241"/>
      <c r="K100" s="241"/>
      <c r="O100" s="180"/>
    </row>
    <row r="101" spans="1:16" s="193" customFormat="1" ht="11.1" customHeight="1">
      <c r="A101" s="205" t="s">
        <v>471</v>
      </c>
      <c r="B101" s="205"/>
      <c r="C101" s="241"/>
      <c r="D101" s="241"/>
      <c r="E101" s="241"/>
      <c r="F101" s="241"/>
      <c r="G101" s="241"/>
      <c r="H101" s="241"/>
      <c r="I101" s="241"/>
      <c r="J101" s="241"/>
      <c r="K101" s="241"/>
      <c r="O101" s="180"/>
    </row>
    <row r="102" spans="1:16" ht="11.1" customHeight="1">
      <c r="A102" s="179" t="s">
        <v>110</v>
      </c>
      <c r="B102" s="205"/>
    </row>
    <row r="103" spans="1:16" ht="11.1" customHeight="1">
      <c r="A103" s="205" t="s">
        <v>111</v>
      </c>
      <c r="B103" s="208"/>
    </row>
    <row r="104" spans="1:16" ht="11.1" customHeight="1">
      <c r="A104" s="205" t="s">
        <v>112</v>
      </c>
      <c r="B104" s="205"/>
    </row>
    <row r="105" spans="1:16" ht="11.1" customHeight="1">
      <c r="A105" s="205" t="s">
        <v>113</v>
      </c>
      <c r="B105" s="205"/>
    </row>
    <row r="106" spans="1:16" ht="11.1" customHeight="1">
      <c r="A106" s="205" t="s">
        <v>114</v>
      </c>
      <c r="B106" s="205"/>
    </row>
    <row r="107" spans="1:16" ht="11.1" customHeight="1">
      <c r="A107" s="205" t="s">
        <v>115</v>
      </c>
      <c r="B107" s="205"/>
    </row>
    <row r="108" spans="1:16" ht="11.1" customHeight="1">
      <c r="A108" s="205" t="s">
        <v>116</v>
      </c>
      <c r="B108" s="205"/>
    </row>
    <row r="109" spans="1:16" ht="11.1" customHeight="1">
      <c r="A109" s="205" t="s">
        <v>117</v>
      </c>
      <c r="B109" s="205"/>
    </row>
    <row r="110" spans="1:16" ht="11.1" customHeight="1">
      <c r="A110" s="187"/>
      <c r="B110" s="205"/>
    </row>
    <row r="111" spans="1:16" ht="11.1" customHeight="1">
      <c r="A111" s="275" t="s">
        <v>607</v>
      </c>
      <c r="B111" s="208"/>
      <c r="P111" s="205"/>
    </row>
    <row r="112" spans="1:16" ht="11.1" customHeight="1">
      <c r="A112" s="275" t="s">
        <v>581</v>
      </c>
      <c r="B112" s="205"/>
    </row>
    <row r="113" spans="1:16" ht="11.1" customHeight="1">
      <c r="A113" s="275" t="s">
        <v>582</v>
      </c>
      <c r="B113" s="205"/>
      <c r="P113" s="205"/>
    </row>
    <row r="114" spans="1:16" ht="11.1" customHeight="1">
      <c r="A114" s="275" t="s">
        <v>583</v>
      </c>
      <c r="B114" s="205"/>
      <c r="P114" s="205"/>
    </row>
    <row r="115" spans="1:16" ht="11.1" customHeight="1">
      <c r="A115" s="275" t="s">
        <v>584</v>
      </c>
      <c r="B115" s="205"/>
      <c r="P115" s="205"/>
    </row>
    <row r="116" spans="1:16" ht="11.1" customHeight="1">
      <c r="A116" s="275" t="s">
        <v>663</v>
      </c>
      <c r="B116" s="205"/>
      <c r="P116" s="205"/>
    </row>
    <row r="117" spans="1:16" ht="11.1" customHeight="1">
      <c r="A117" s="275" t="s">
        <v>664</v>
      </c>
      <c r="B117" s="193"/>
      <c r="P117" s="193"/>
    </row>
    <row r="118" spans="1:16" ht="11.1" customHeight="1">
      <c r="A118" s="275" t="s">
        <v>665</v>
      </c>
      <c r="B118" s="209"/>
      <c r="P118" s="209"/>
    </row>
    <row r="119" spans="1:16" ht="11.1" customHeight="1">
      <c r="A119" s="275" t="s">
        <v>666</v>
      </c>
      <c r="B119" s="205"/>
      <c r="P119" s="205"/>
    </row>
    <row r="120" spans="1:16" ht="11.1" customHeight="1">
      <c r="A120" s="275" t="s">
        <v>667</v>
      </c>
      <c r="B120" s="180"/>
    </row>
    <row r="121" spans="1:16" ht="11.1" customHeight="1">
      <c r="A121" s="275" t="s">
        <v>678</v>
      </c>
      <c r="B121" s="180"/>
    </row>
    <row r="122" spans="1:16" ht="11.1" customHeight="1">
      <c r="A122" s="275" t="s">
        <v>74</v>
      </c>
      <c r="B122" s="180"/>
    </row>
    <row r="123" spans="1:16" ht="11.1" customHeight="1">
      <c r="A123" s="275" t="s">
        <v>75</v>
      </c>
      <c r="B123" s="180"/>
    </row>
    <row r="124" spans="1:16" ht="11.1" customHeight="1">
      <c r="B124" s="180"/>
    </row>
    <row r="125" spans="1:16" ht="11.1" customHeight="1">
      <c r="B125" s="180"/>
    </row>
    <row r="126" spans="1:16" ht="11.1" customHeight="1">
      <c r="B126" s="180"/>
    </row>
    <row r="127" spans="1:16" ht="11.1" customHeight="1">
      <c r="B127" s="180"/>
    </row>
  </sheetData>
  <phoneticPr fontId="4" type="noConversion"/>
  <pageMargins left="0" right="0" top="0.4" bottom="0" header="0" footer="0"/>
  <pageSetup scale="75" orientation="portrait" r:id="rId1"/>
  <headerFooter alignWithMargins="0"/>
  <rowBreaks count="1" manualBreakCount="1">
    <brk id="96" max="14" man="1"/>
  </rowBreaks>
</worksheet>
</file>

<file path=xl/worksheets/sheet3.xml><?xml version="1.0" encoding="utf-8"?>
<worksheet xmlns="http://schemas.openxmlformats.org/spreadsheetml/2006/main" xmlns:r="http://schemas.openxmlformats.org/officeDocument/2006/relationships">
  <sheetPr codeName="Sheet16" enableFormatConditionsCalculation="0">
    <tabColor indexed="22"/>
  </sheetPr>
  <dimension ref="A1:BQ141"/>
  <sheetViews>
    <sheetView showGridLines="0" workbookViewId="0">
      <selection activeCell="A2" sqref="A2"/>
    </sheetView>
  </sheetViews>
  <sheetFormatPr defaultColWidth="11.33203125" defaultRowHeight="11.1" customHeight="1"/>
  <cols>
    <col min="1" max="1" width="45.83203125" style="209" customWidth="1"/>
    <col min="2" max="5" width="6.33203125" style="212" customWidth="1"/>
    <col min="6" max="6" width="1.83203125" style="212" customWidth="1"/>
    <col min="7" max="7" width="6.33203125" style="212" customWidth="1"/>
    <col min="8" max="8" width="6.33203125" style="211" customWidth="1"/>
    <col min="9" max="10" width="6.83203125" style="211" customWidth="1"/>
    <col min="11" max="11" width="1.6640625" style="211" customWidth="1"/>
    <col min="12" max="12" width="6.83203125" style="211" customWidth="1"/>
    <col min="13" max="13" width="6.33203125" style="211" customWidth="1"/>
    <col min="14" max="14" width="2.1640625" style="610" customWidth="1"/>
    <col min="15" max="15" width="1" style="223" customWidth="1"/>
    <col min="16" max="16" width="27" style="223" customWidth="1"/>
    <col min="17" max="17" width="33.1640625" style="211" customWidth="1"/>
    <col min="18" max="19" width="11.33203125" style="211" customWidth="1"/>
    <col min="20" max="25" width="11.33203125" style="212" customWidth="1"/>
    <col min="26" max="69" width="11.33203125" style="211"/>
    <col min="70" max="16384" width="11.33203125" style="210"/>
  </cols>
  <sheetData>
    <row r="1" spans="1:29" ht="11.1" customHeight="1">
      <c r="A1" s="179">
        <v>2</v>
      </c>
      <c r="P1" s="268">
        <v>2</v>
      </c>
    </row>
    <row r="2" spans="1:29" ht="11.1" customHeight="1">
      <c r="A2" s="700" t="s">
        <v>894</v>
      </c>
      <c r="O2" s="213"/>
      <c r="P2" s="336" t="s">
        <v>174</v>
      </c>
    </row>
    <row r="3" spans="1:29" ht="11.1" customHeight="1">
      <c r="A3" s="265" t="s">
        <v>596</v>
      </c>
      <c r="O3" s="214"/>
      <c r="P3" s="409" t="s">
        <v>550</v>
      </c>
    </row>
    <row r="4" spans="1:29" ht="11.25">
      <c r="A4" s="215"/>
      <c r="B4" s="217"/>
      <c r="C4" s="218"/>
      <c r="D4" s="218"/>
      <c r="E4" s="218"/>
      <c r="F4" s="218"/>
      <c r="G4" s="219"/>
      <c r="H4" s="219"/>
      <c r="I4" s="219"/>
      <c r="J4" s="219"/>
      <c r="K4" s="219"/>
      <c r="L4" s="219"/>
      <c r="M4" s="216"/>
      <c r="N4" s="611"/>
      <c r="O4" s="220"/>
      <c r="P4" s="608"/>
      <c r="Q4" s="221"/>
    </row>
    <row r="5" spans="1:29" s="211" customFormat="1" ht="11.25">
      <c r="A5" s="209"/>
      <c r="B5" s="604"/>
      <c r="C5" s="604"/>
      <c r="D5" s="604">
        <v>2009</v>
      </c>
      <c r="E5" s="604"/>
      <c r="F5" s="605"/>
      <c r="G5" s="604"/>
      <c r="H5" s="604" t="s">
        <v>672</v>
      </c>
      <c r="I5" s="604"/>
      <c r="J5" s="604"/>
      <c r="K5" s="222"/>
      <c r="L5" s="604"/>
      <c r="M5" s="604" t="s">
        <v>760</v>
      </c>
      <c r="N5" s="612"/>
      <c r="O5" s="223"/>
      <c r="P5" s="268"/>
      <c r="Q5" s="212"/>
      <c r="T5" s="212"/>
      <c r="U5" s="212"/>
      <c r="V5" s="212"/>
      <c r="W5" s="212"/>
      <c r="X5" s="212"/>
      <c r="Y5" s="212"/>
      <c r="AB5" s="212"/>
    </row>
    <row r="6" spans="1:29" s="212" customFormat="1" ht="11.25">
      <c r="A6" s="217"/>
      <c r="B6" s="225" t="s">
        <v>474</v>
      </c>
      <c r="C6" s="606" t="s">
        <v>475</v>
      </c>
      <c r="D6" s="606" t="s">
        <v>476</v>
      </c>
      <c r="E6" s="606" t="s">
        <v>477</v>
      </c>
      <c r="F6" s="225"/>
      <c r="G6" s="225" t="s">
        <v>474</v>
      </c>
      <c r="H6" s="606" t="s">
        <v>475</v>
      </c>
      <c r="I6" s="606" t="s">
        <v>476</v>
      </c>
      <c r="J6" s="606" t="s">
        <v>477</v>
      </c>
      <c r="K6" s="225"/>
      <c r="L6" s="604" t="s">
        <v>474</v>
      </c>
      <c r="M6" s="607" t="s">
        <v>475</v>
      </c>
      <c r="N6" s="612" t="s">
        <v>124</v>
      </c>
      <c r="O6" s="223"/>
      <c r="P6" s="269"/>
      <c r="Q6" s="224"/>
    </row>
    <row r="7" spans="1:29" s="212" customFormat="1" ht="11.25">
      <c r="A7" s="223"/>
      <c r="E7" s="224"/>
      <c r="J7" s="224"/>
      <c r="N7" s="610"/>
      <c r="O7" s="223"/>
      <c r="P7" s="269"/>
      <c r="Q7" s="224"/>
    </row>
    <row r="8" spans="1:29" ht="11.25">
      <c r="A8" s="226" t="s">
        <v>485</v>
      </c>
      <c r="B8" s="227"/>
      <c r="C8" s="227"/>
      <c r="D8" s="227"/>
      <c r="E8" s="227"/>
      <c r="F8" s="227"/>
      <c r="G8" s="227"/>
      <c r="H8" s="227"/>
      <c r="I8" s="227"/>
      <c r="J8" s="227"/>
      <c r="K8" s="227"/>
      <c r="L8" s="227"/>
      <c r="M8" s="227"/>
      <c r="N8" s="613"/>
      <c r="O8" s="228"/>
      <c r="P8" s="267" t="s">
        <v>588</v>
      </c>
      <c r="Q8" s="227"/>
      <c r="AB8" s="212"/>
    </row>
    <row r="9" spans="1:29" ht="11.1" customHeight="1">
      <c r="A9" s="226" t="s">
        <v>803</v>
      </c>
      <c r="B9" s="433">
        <v>2.9487514911426427</v>
      </c>
      <c r="C9" s="433">
        <v>2.1997384594904412</v>
      </c>
      <c r="D9" s="433">
        <v>3.6276902234749997</v>
      </c>
      <c r="E9" s="433">
        <v>4.6276366463824381</v>
      </c>
      <c r="F9" s="433"/>
      <c r="G9" s="433">
        <v>3.2206507584548794</v>
      </c>
      <c r="H9" s="433">
        <v>3.7818908002616336</v>
      </c>
      <c r="I9" s="433">
        <v>3.7104671109261744</v>
      </c>
      <c r="J9" s="433">
        <v>5.6563849274726463</v>
      </c>
      <c r="K9" s="433"/>
      <c r="L9" s="433" t="s">
        <v>305</v>
      </c>
      <c r="M9" s="433" t="s">
        <v>305</v>
      </c>
      <c r="N9" s="614"/>
      <c r="O9" s="479"/>
      <c r="P9" s="267" t="s">
        <v>767</v>
      </c>
      <c r="Q9" s="227"/>
      <c r="AB9" s="212"/>
    </row>
    <row r="10" spans="1:29" ht="8.1" customHeight="1">
      <c r="A10" s="226" t="s">
        <v>314</v>
      </c>
      <c r="B10" s="433"/>
      <c r="C10" s="433"/>
      <c r="D10" s="433"/>
      <c r="E10" s="433"/>
      <c r="F10" s="433"/>
      <c r="G10" s="433"/>
      <c r="H10" s="433"/>
      <c r="I10" s="433"/>
      <c r="J10" s="433"/>
      <c r="K10" s="433"/>
      <c r="L10" s="433"/>
      <c r="M10" s="433"/>
      <c r="N10" s="614"/>
      <c r="O10" s="480"/>
      <c r="P10" s="267" t="s">
        <v>314</v>
      </c>
      <c r="Q10" s="227"/>
      <c r="AB10" s="212"/>
    </row>
    <row r="11" spans="1:29" ht="11.1" customHeight="1">
      <c r="A11" s="226" t="s">
        <v>486</v>
      </c>
      <c r="B11" s="437">
        <v>1159.95</v>
      </c>
      <c r="C11" s="437">
        <v>1285.97</v>
      </c>
      <c r="D11" s="438">
        <v>1473.29</v>
      </c>
      <c r="E11" s="437">
        <v>1492.62</v>
      </c>
      <c r="F11" s="437"/>
      <c r="G11" s="437">
        <v>1488.9899999999998</v>
      </c>
      <c r="H11" s="437">
        <v>1659.1100000000001</v>
      </c>
      <c r="I11" s="437">
        <v>1915.69</v>
      </c>
      <c r="J11" s="437">
        <v>1892.4099999999999</v>
      </c>
      <c r="K11" s="437"/>
      <c r="L11" s="437">
        <v>1866.94</v>
      </c>
      <c r="M11" s="437">
        <v>1400.23</v>
      </c>
      <c r="N11" s="615"/>
      <c r="O11" s="478"/>
      <c r="P11" s="267" t="s">
        <v>256</v>
      </c>
      <c r="Q11" s="227"/>
      <c r="AB11" s="212"/>
    </row>
    <row r="12" spans="1:29" ht="11.1" customHeight="1">
      <c r="A12" s="226" t="s">
        <v>487</v>
      </c>
      <c r="B12" s="437">
        <v>1051.77</v>
      </c>
      <c r="C12" s="437">
        <v>977.46</v>
      </c>
      <c r="D12" s="438">
        <v>1134.74</v>
      </c>
      <c r="E12" s="437">
        <v>1302.94</v>
      </c>
      <c r="F12" s="437"/>
      <c r="G12" s="437">
        <v>1168.0700000000002</v>
      </c>
      <c r="H12" s="437">
        <v>1268.03</v>
      </c>
      <c r="I12" s="437">
        <v>1391.94</v>
      </c>
      <c r="J12" s="437">
        <v>1538.45</v>
      </c>
      <c r="K12" s="437"/>
      <c r="L12" s="437">
        <v>1545.2799999999997</v>
      </c>
      <c r="M12" s="437">
        <v>1082.5</v>
      </c>
      <c r="N12" s="615"/>
      <c r="O12" s="478"/>
      <c r="P12" s="267" t="s">
        <v>257</v>
      </c>
      <c r="Q12" s="227"/>
      <c r="AB12" s="229"/>
      <c r="AC12" s="230"/>
    </row>
    <row r="13" spans="1:29" ht="11.1" customHeight="1">
      <c r="A13" s="226" t="s">
        <v>655</v>
      </c>
      <c r="B13" s="437">
        <v>7762.2009491200006</v>
      </c>
      <c r="C13" s="437">
        <v>7954.5015196500008</v>
      </c>
      <c r="D13" s="438">
        <v>8453.3830891300004</v>
      </c>
      <c r="E13" s="437">
        <v>8580.4910685000013</v>
      </c>
      <c r="F13" s="437"/>
      <c r="G13" s="437">
        <v>8448.5276376500005</v>
      </c>
      <c r="H13" s="437">
        <v>8536.5356791499999</v>
      </c>
      <c r="I13" s="437">
        <v>9058.4</v>
      </c>
      <c r="J13" s="437">
        <v>9730</v>
      </c>
      <c r="K13" s="437"/>
      <c r="L13" s="437">
        <v>10485</v>
      </c>
      <c r="M13" s="437">
        <v>10677</v>
      </c>
      <c r="N13" s="615"/>
      <c r="O13" s="478"/>
      <c r="P13" s="267" t="s">
        <v>76</v>
      </c>
      <c r="Q13" s="227"/>
      <c r="AB13" s="229"/>
      <c r="AC13" s="230"/>
    </row>
    <row r="14" spans="1:29" ht="8.1" customHeight="1">
      <c r="A14" s="226" t="s">
        <v>314</v>
      </c>
      <c r="B14" s="433"/>
      <c r="C14" s="433"/>
      <c r="D14" s="433"/>
      <c r="E14" s="433"/>
      <c r="F14" s="433"/>
      <c r="G14" s="433"/>
      <c r="H14" s="433"/>
      <c r="I14" s="433"/>
      <c r="J14" s="433"/>
      <c r="K14" s="433"/>
      <c r="L14" s="433"/>
      <c r="M14" s="433"/>
      <c r="N14" s="614"/>
      <c r="O14" s="479"/>
      <c r="P14" s="267" t="s">
        <v>314</v>
      </c>
      <c r="Q14" s="227"/>
      <c r="AB14" s="229"/>
    </row>
    <row r="15" spans="1:29" ht="11.1" customHeight="1">
      <c r="A15" s="226" t="s">
        <v>478</v>
      </c>
      <c r="B15" s="433">
        <v>92.003166210505015</v>
      </c>
      <c r="C15" s="433">
        <v>97.89776324360686</v>
      </c>
      <c r="D15" s="434">
        <v>102.70191128489024</v>
      </c>
      <c r="E15" s="433">
        <v>106.60205898409981</v>
      </c>
      <c r="F15" s="433"/>
      <c r="G15" s="433">
        <v>102.38921496468792</v>
      </c>
      <c r="H15" s="433">
        <v>103.02295442744696</v>
      </c>
      <c r="I15" s="433">
        <v>103.94337429415752</v>
      </c>
      <c r="J15" s="433">
        <v>103.86121762370857</v>
      </c>
      <c r="K15" s="433"/>
      <c r="L15" s="433">
        <v>101.5268937955427</v>
      </c>
      <c r="M15" s="433">
        <v>103.78075473127001</v>
      </c>
      <c r="N15" s="614"/>
      <c r="O15" s="479"/>
      <c r="P15" s="267" t="s">
        <v>479</v>
      </c>
      <c r="Q15" s="227"/>
      <c r="AB15" s="229"/>
    </row>
    <row r="16" spans="1:29" ht="8.1" customHeight="1">
      <c r="A16" s="226" t="s">
        <v>314</v>
      </c>
      <c r="B16" s="433"/>
      <c r="C16" s="433"/>
      <c r="D16" s="434"/>
      <c r="E16" s="433"/>
      <c r="F16" s="433"/>
      <c r="G16" s="433"/>
      <c r="H16" s="433"/>
      <c r="I16" s="433"/>
      <c r="J16" s="433"/>
      <c r="K16" s="433"/>
      <c r="L16" s="433"/>
      <c r="M16" s="433"/>
      <c r="N16" s="614"/>
      <c r="O16" s="481"/>
      <c r="P16" s="267" t="s">
        <v>314</v>
      </c>
      <c r="Q16" s="227"/>
      <c r="AB16" s="229"/>
    </row>
    <row r="17" spans="1:28" ht="11.1" customHeight="1">
      <c r="A17" s="226" t="s">
        <v>488</v>
      </c>
      <c r="B17" s="433"/>
      <c r="C17" s="433"/>
      <c r="D17" s="434"/>
      <c r="E17" s="433"/>
      <c r="F17" s="433"/>
      <c r="G17" s="433"/>
      <c r="H17" s="433"/>
      <c r="I17" s="433"/>
      <c r="J17" s="433"/>
      <c r="K17" s="433"/>
      <c r="L17" s="433"/>
      <c r="M17" s="433"/>
      <c r="N17" s="614"/>
      <c r="O17" s="481"/>
      <c r="P17" s="267" t="s">
        <v>589</v>
      </c>
      <c r="Q17" s="227"/>
      <c r="AB17" s="212"/>
    </row>
    <row r="18" spans="1:28" ht="11.1" customHeight="1">
      <c r="A18" s="226" t="s">
        <v>489</v>
      </c>
      <c r="B18" s="433">
        <v>6.5628168494792138</v>
      </c>
      <c r="C18" s="433">
        <v>2.1201099973387816</v>
      </c>
      <c r="D18" s="433">
        <v>0.64353422036700358</v>
      </c>
      <c r="E18" s="433">
        <v>0.26761049723758035</v>
      </c>
      <c r="F18" s="433"/>
      <c r="G18" s="433">
        <v>0.68333189170488584</v>
      </c>
      <c r="H18" s="433">
        <v>1.3290479499652452</v>
      </c>
      <c r="I18" s="433">
        <v>3.2748639073705954</v>
      </c>
      <c r="J18" s="433">
        <v>7.1803702109341172</v>
      </c>
      <c r="K18" s="433"/>
      <c r="L18" s="433">
        <v>11.108247422680417</v>
      </c>
      <c r="M18" s="433">
        <v>11.27135376427162</v>
      </c>
      <c r="N18" s="614"/>
      <c r="O18" s="480"/>
      <c r="P18" s="267" t="s">
        <v>590</v>
      </c>
      <c r="Q18" s="227"/>
      <c r="AB18" s="212"/>
    </row>
    <row r="19" spans="1:28" ht="11.1" customHeight="1">
      <c r="A19" s="226" t="s">
        <v>490</v>
      </c>
      <c r="B19" s="433"/>
      <c r="C19" s="433"/>
      <c r="D19" s="434"/>
      <c r="E19" s="433"/>
      <c r="F19" s="433"/>
      <c r="G19" s="433"/>
      <c r="H19" s="433"/>
      <c r="I19" s="433"/>
      <c r="J19" s="433"/>
      <c r="K19" s="433"/>
      <c r="L19" s="433"/>
      <c r="M19" s="433"/>
      <c r="N19" s="614"/>
      <c r="O19" s="481"/>
      <c r="P19" s="267" t="s">
        <v>592</v>
      </c>
      <c r="Q19" s="227"/>
      <c r="AB19" s="212"/>
    </row>
    <row r="20" spans="1:28" ht="11.1" customHeight="1">
      <c r="A20" s="226" t="s">
        <v>530</v>
      </c>
      <c r="B20" s="483">
        <v>7.0049772727272712</v>
      </c>
      <c r="C20" s="483">
        <v>7.0330054112554103</v>
      </c>
      <c r="D20" s="483">
        <v>7.0414635297070056</v>
      </c>
      <c r="E20" s="483">
        <v>7.0531507622811951</v>
      </c>
      <c r="F20" s="483"/>
      <c r="G20" s="483">
        <v>7.0262629399585919</v>
      </c>
      <c r="H20" s="483">
        <v>7.0228751803751805</v>
      </c>
      <c r="I20" s="483">
        <v>7.0240681818181807</v>
      </c>
      <c r="J20" s="483">
        <v>7.0148600665035445</v>
      </c>
      <c r="K20" s="483"/>
      <c r="L20" s="483">
        <v>6.9919399585921314</v>
      </c>
      <c r="M20" s="483">
        <v>6.9773964803312634</v>
      </c>
      <c r="N20" s="614"/>
      <c r="O20" s="481"/>
      <c r="P20" s="267" t="s">
        <v>595</v>
      </c>
      <c r="Q20" s="227"/>
      <c r="AB20" s="212"/>
    </row>
    <row r="21" spans="1:28" ht="8.1" customHeight="1">
      <c r="A21" s="226" t="s">
        <v>314</v>
      </c>
      <c r="B21" s="433"/>
      <c r="C21" s="433"/>
      <c r="D21" s="434"/>
      <c r="E21" s="433"/>
      <c r="F21" s="433"/>
      <c r="G21" s="433"/>
      <c r="H21" s="433"/>
      <c r="I21" s="433"/>
      <c r="J21" s="433"/>
      <c r="K21" s="433"/>
      <c r="L21" s="433"/>
      <c r="M21" s="433"/>
      <c r="N21" s="614"/>
      <c r="O21" s="481"/>
      <c r="P21" s="267" t="s">
        <v>314</v>
      </c>
      <c r="Q21" s="227"/>
      <c r="AB21" s="212"/>
    </row>
    <row r="22" spans="1:28" ht="11.1" customHeight="1">
      <c r="A22" s="226" t="s">
        <v>491</v>
      </c>
      <c r="B22" s="433"/>
      <c r="C22" s="433"/>
      <c r="D22" s="434"/>
      <c r="E22" s="433"/>
      <c r="F22" s="433"/>
      <c r="G22" s="433"/>
      <c r="H22" s="433"/>
      <c r="I22" s="433"/>
      <c r="J22" s="433"/>
      <c r="K22" s="433"/>
      <c r="L22" s="433"/>
      <c r="M22" s="433"/>
      <c r="N22" s="614"/>
      <c r="O22" s="481"/>
      <c r="P22" s="267" t="s">
        <v>593</v>
      </c>
      <c r="Q22" s="227"/>
      <c r="AB22" s="212"/>
    </row>
    <row r="23" spans="1:28" ht="11.1" customHeight="1">
      <c r="A23" s="226" t="s">
        <v>656</v>
      </c>
      <c r="B23" s="433">
        <v>2.8912666666666667</v>
      </c>
      <c r="C23" s="433">
        <v>1.7036333333333333</v>
      </c>
      <c r="D23" s="433">
        <v>0.77929999999999999</v>
      </c>
      <c r="E23" s="433">
        <v>0.5118456019444273</v>
      </c>
      <c r="F23" s="433"/>
      <c r="G23" s="433">
        <v>0.45997901895896104</v>
      </c>
      <c r="H23" s="433">
        <v>0.29694230735818899</v>
      </c>
      <c r="I23" s="433">
        <v>0.2064985836481604</v>
      </c>
      <c r="J23" s="433">
        <v>0.18905248795059992</v>
      </c>
      <c r="K23" s="433"/>
      <c r="L23" s="433">
        <v>0.12208770797148101</v>
      </c>
      <c r="M23" s="433">
        <v>9.6418896976590451E-2</v>
      </c>
      <c r="N23" s="614"/>
      <c r="O23" s="482"/>
      <c r="P23" s="267" t="s">
        <v>480</v>
      </c>
      <c r="Q23" s="227"/>
      <c r="AB23" s="212"/>
    </row>
    <row r="24" spans="1:28" ht="11.1" customHeight="1">
      <c r="A24" s="226" t="s">
        <v>657</v>
      </c>
      <c r="B24" s="433">
        <v>9.5951000000000004</v>
      </c>
      <c r="C24" s="433">
        <v>8.7729999999999997</v>
      </c>
      <c r="D24" s="433">
        <v>7.9490000000000007</v>
      </c>
      <c r="E24" s="433">
        <v>6.8401666666666658</v>
      </c>
      <c r="F24" s="433"/>
      <c r="G24" s="433">
        <v>5.894652117759243</v>
      </c>
      <c r="H24" s="433">
        <v>5.6249840620432208</v>
      </c>
      <c r="I24" s="433">
        <v>5.6637006762148951</v>
      </c>
      <c r="J24" s="433">
        <v>5.487768162908405</v>
      </c>
      <c r="K24" s="433"/>
      <c r="L24" s="433">
        <v>7.0970926452390204</v>
      </c>
      <c r="M24" s="433">
        <v>7.1709950907397708</v>
      </c>
      <c r="N24" s="614"/>
      <c r="O24" s="482"/>
      <c r="P24" s="267" t="s">
        <v>481</v>
      </c>
      <c r="Q24" s="227"/>
      <c r="AB24" s="212"/>
    </row>
    <row r="25" spans="1:28" ht="11.1" customHeight="1">
      <c r="A25" s="226" t="s">
        <v>848</v>
      </c>
      <c r="B25" s="433">
        <v>7.4966666666666661</v>
      </c>
      <c r="C25" s="433">
        <v>4.09</v>
      </c>
      <c r="D25" s="433">
        <v>1.3566666666666667</v>
      </c>
      <c r="E25" s="433">
        <v>0.7</v>
      </c>
      <c r="F25" s="433"/>
      <c r="G25" s="433">
        <v>0.66500000000000004</v>
      </c>
      <c r="H25" s="433">
        <v>1.03</v>
      </c>
      <c r="I25" s="433">
        <v>0.86666666666666659</v>
      </c>
      <c r="J25" s="433">
        <v>0.755</v>
      </c>
      <c r="K25" s="433"/>
      <c r="L25" s="433">
        <v>1.06</v>
      </c>
      <c r="M25" s="433">
        <v>2.85539649122807</v>
      </c>
      <c r="N25" s="614"/>
      <c r="O25" s="481"/>
      <c r="P25" s="267" t="s">
        <v>849</v>
      </c>
      <c r="Q25" s="227"/>
      <c r="AB25" s="212"/>
    </row>
    <row r="26" spans="1:28" ht="8.1" customHeight="1">
      <c r="A26" s="226" t="s">
        <v>314</v>
      </c>
      <c r="B26" s="433"/>
      <c r="C26" s="433"/>
      <c r="D26" s="433"/>
      <c r="E26" s="433"/>
      <c r="F26" s="433"/>
      <c r="G26" s="433"/>
      <c r="H26" s="433"/>
      <c r="I26" s="433"/>
      <c r="J26" s="433"/>
      <c r="K26" s="433"/>
      <c r="L26" s="433"/>
      <c r="M26" s="433"/>
      <c r="N26" s="614"/>
      <c r="O26" s="481"/>
      <c r="P26" s="267" t="s">
        <v>314</v>
      </c>
      <c r="Q26" s="227"/>
      <c r="AB26" s="212"/>
    </row>
    <row r="27" spans="1:28" ht="11.1" customHeight="1">
      <c r="A27" s="226" t="s">
        <v>492</v>
      </c>
      <c r="B27" s="433"/>
      <c r="C27" s="433"/>
      <c r="D27" s="433"/>
      <c r="E27" s="433"/>
      <c r="F27" s="433"/>
      <c r="G27" s="433"/>
      <c r="H27" s="433"/>
      <c r="I27" s="433"/>
      <c r="J27" s="433"/>
      <c r="K27" s="433"/>
      <c r="L27" s="433"/>
      <c r="M27" s="433"/>
      <c r="N27" s="614"/>
      <c r="O27" s="481"/>
      <c r="P27" s="267" t="s">
        <v>594</v>
      </c>
      <c r="Q27" s="227"/>
      <c r="AB27" s="212"/>
    </row>
    <row r="28" spans="1:28" ht="11.1" customHeight="1">
      <c r="A28" s="226" t="s">
        <v>456</v>
      </c>
      <c r="B28" s="433">
        <v>11.398454066688689</v>
      </c>
      <c r="C28" s="433">
        <v>12.416306875327955</v>
      </c>
      <c r="D28" s="433">
        <v>10.629005753705179</v>
      </c>
      <c r="E28" s="433">
        <v>11.218639279193443</v>
      </c>
      <c r="F28" s="433"/>
      <c r="G28" s="433">
        <v>11.365583485010111</v>
      </c>
      <c r="H28" s="433">
        <v>12.13331354711098</v>
      </c>
      <c r="I28" s="433">
        <v>13.665630092597979</v>
      </c>
      <c r="J28" s="433">
        <v>15.696920521292324</v>
      </c>
      <c r="K28" s="433"/>
      <c r="L28" s="433" t="s">
        <v>305</v>
      </c>
      <c r="M28" s="433" t="s">
        <v>305</v>
      </c>
      <c r="N28" s="614"/>
      <c r="O28" s="480"/>
      <c r="P28" s="267" t="s">
        <v>457</v>
      </c>
      <c r="Q28" s="227"/>
      <c r="AB28" s="212"/>
    </row>
    <row r="29" spans="1:28" ht="11.1" customHeight="1">
      <c r="A29" s="226" t="s">
        <v>314</v>
      </c>
      <c r="B29" s="433"/>
      <c r="C29" s="433"/>
      <c r="D29" s="433"/>
      <c r="E29" s="433"/>
      <c r="F29" s="433"/>
      <c r="G29" s="433"/>
      <c r="H29" s="433"/>
      <c r="I29" s="433"/>
      <c r="J29" s="433"/>
      <c r="K29" s="433"/>
      <c r="L29" s="433"/>
      <c r="M29" s="433"/>
      <c r="N29" s="614"/>
      <c r="O29" s="481"/>
      <c r="P29" s="267" t="s">
        <v>314</v>
      </c>
      <c r="Q29" s="227"/>
      <c r="AB29" s="212"/>
    </row>
    <row r="30" spans="1:28" ht="11.1" customHeight="1">
      <c r="A30" s="226" t="s">
        <v>73</v>
      </c>
      <c r="B30" s="433">
        <v>4.76</v>
      </c>
      <c r="C30" s="433">
        <v>4.42</v>
      </c>
      <c r="D30" s="433">
        <v>4.21</v>
      </c>
      <c r="E30" s="433">
        <v>3.53</v>
      </c>
      <c r="F30" s="433"/>
      <c r="G30" s="433">
        <v>3.77</v>
      </c>
      <c r="H30" s="433">
        <v>3.11</v>
      </c>
      <c r="I30" s="433">
        <v>2.5499999999999998</v>
      </c>
      <c r="J30" s="433">
        <v>2.2000000000000002</v>
      </c>
      <c r="K30" s="433"/>
      <c r="L30" s="433">
        <v>2.33</v>
      </c>
      <c r="M30" s="433">
        <v>2.0699999999999998</v>
      </c>
      <c r="N30" s="614"/>
      <c r="O30" s="480"/>
      <c r="P30" s="267" t="s">
        <v>682</v>
      </c>
      <c r="Q30" s="227"/>
      <c r="AB30" s="212"/>
    </row>
    <row r="31" spans="1:28" ht="8.1" customHeight="1">
      <c r="A31" s="510" t="s">
        <v>314</v>
      </c>
      <c r="B31" s="436"/>
      <c r="C31" s="435"/>
      <c r="D31" s="436"/>
      <c r="E31" s="436"/>
      <c r="F31" s="435"/>
      <c r="G31" s="435"/>
      <c r="H31" s="435"/>
      <c r="I31" s="435"/>
      <c r="J31" s="435"/>
      <c r="K31" s="435"/>
      <c r="L31" s="435"/>
      <c r="M31" s="435"/>
      <c r="N31" s="616"/>
      <c r="O31" s="215"/>
      <c r="P31" s="217"/>
      <c r="Q31" s="219"/>
      <c r="AB31" s="212"/>
    </row>
    <row r="32" spans="1:28" ht="8.1" customHeight="1">
      <c r="A32" s="228"/>
      <c r="B32" s="609"/>
      <c r="C32" s="227"/>
      <c r="D32" s="609"/>
      <c r="E32" s="609"/>
      <c r="F32" s="227"/>
      <c r="G32" s="227"/>
      <c r="H32" s="227"/>
      <c r="I32" s="227"/>
      <c r="J32" s="227"/>
      <c r="K32" s="227"/>
      <c r="L32" s="227"/>
      <c r="M32" s="227"/>
      <c r="N32" s="613"/>
      <c r="O32" s="220"/>
      <c r="Q32" s="224"/>
      <c r="AB32" s="212"/>
    </row>
    <row r="33" spans="1:69" ht="11.1" customHeight="1">
      <c r="A33" s="226" t="s">
        <v>332</v>
      </c>
      <c r="H33" s="212"/>
      <c r="I33" s="212"/>
      <c r="J33" s="212"/>
      <c r="K33" s="212"/>
      <c r="L33" s="212"/>
      <c r="M33" s="212"/>
      <c r="O33" s="72"/>
      <c r="Q33" s="212"/>
      <c r="AB33" s="212"/>
    </row>
    <row r="34" spans="1:69" ht="11.1" customHeight="1">
      <c r="A34" s="226" t="s">
        <v>432</v>
      </c>
      <c r="H34" s="212"/>
      <c r="I34" s="212"/>
      <c r="J34" s="212"/>
      <c r="K34" s="212"/>
      <c r="L34" s="212"/>
      <c r="M34" s="212"/>
      <c r="O34" s="228"/>
      <c r="Q34" s="212"/>
      <c r="AB34" s="212"/>
    </row>
    <row r="35" spans="1:69" ht="11.1" customHeight="1">
      <c r="A35" s="226" t="s">
        <v>762</v>
      </c>
      <c r="E35" s="226"/>
      <c r="H35" s="212"/>
      <c r="I35" s="212"/>
      <c r="J35" s="212"/>
      <c r="K35" s="212"/>
      <c r="L35" s="212"/>
      <c r="M35" s="212"/>
      <c r="O35" s="228"/>
      <c r="Q35" s="212"/>
      <c r="AB35" s="212"/>
    </row>
    <row r="36" spans="1:69" ht="11.1" customHeight="1">
      <c r="A36" s="226" t="s">
        <v>763</v>
      </c>
      <c r="H36" s="212"/>
      <c r="I36" s="212"/>
      <c r="J36" s="212"/>
      <c r="K36" s="212"/>
      <c r="L36" s="212"/>
      <c r="M36" s="212"/>
      <c r="O36" s="228"/>
      <c r="Q36" s="212"/>
      <c r="AB36" s="212"/>
    </row>
    <row r="37" spans="1:69" ht="11.1" customHeight="1">
      <c r="A37" s="226" t="s">
        <v>482</v>
      </c>
      <c r="H37" s="212"/>
      <c r="I37" s="212"/>
      <c r="J37" s="212"/>
      <c r="K37" s="212"/>
      <c r="L37" s="212"/>
      <c r="M37" s="212"/>
      <c r="O37" s="228"/>
      <c r="Q37" s="212"/>
      <c r="AB37" s="212"/>
    </row>
    <row r="38" spans="1:69" ht="11.1" customHeight="1">
      <c r="A38" s="226" t="s">
        <v>108</v>
      </c>
      <c r="H38" s="212"/>
      <c r="I38" s="212"/>
      <c r="J38" s="212"/>
      <c r="K38" s="212"/>
      <c r="L38" s="212"/>
      <c r="M38" s="212"/>
      <c r="O38" s="228"/>
      <c r="Q38" s="212"/>
      <c r="AB38" s="212"/>
    </row>
    <row r="39" spans="1:69" ht="11.1" customHeight="1">
      <c r="A39" s="226" t="s">
        <v>850</v>
      </c>
      <c r="H39" s="212"/>
      <c r="I39" s="212"/>
      <c r="J39" s="212"/>
      <c r="K39" s="212"/>
      <c r="L39" s="212"/>
      <c r="M39" s="212"/>
      <c r="O39" s="195"/>
      <c r="Q39" s="212"/>
      <c r="AB39" s="212"/>
    </row>
    <row r="40" spans="1:69" s="405" customFormat="1" ht="11.1" customHeight="1">
      <c r="A40" s="226"/>
      <c r="B40" s="407"/>
      <c r="C40" s="407"/>
      <c r="D40" s="407"/>
      <c r="E40" s="407"/>
      <c r="F40" s="407"/>
      <c r="G40" s="407"/>
      <c r="H40" s="406"/>
      <c r="I40" s="406"/>
      <c r="J40" s="406"/>
      <c r="K40" s="406"/>
      <c r="L40" s="406"/>
      <c r="M40" s="406"/>
      <c r="N40" s="617"/>
      <c r="O40" s="408"/>
      <c r="P40" s="408"/>
      <c r="Q40" s="406"/>
      <c r="R40" s="406"/>
      <c r="S40" s="406"/>
      <c r="T40" s="407"/>
      <c r="U40" s="407"/>
      <c r="V40" s="407"/>
      <c r="W40" s="407"/>
      <c r="X40" s="407"/>
      <c r="Y40" s="407"/>
      <c r="Z40" s="406"/>
      <c r="AA40" s="406"/>
      <c r="AB40" s="406"/>
      <c r="AC40" s="406"/>
      <c r="AD40" s="406"/>
      <c r="AE40" s="406"/>
      <c r="AF40" s="406"/>
      <c r="AG40" s="406"/>
      <c r="AH40" s="406"/>
      <c r="AI40" s="406"/>
      <c r="AJ40" s="406"/>
      <c r="AK40" s="406"/>
      <c r="AL40" s="406"/>
      <c r="AM40" s="406"/>
      <c r="AN40" s="406"/>
      <c r="AO40" s="406"/>
      <c r="AP40" s="406"/>
      <c r="AQ40" s="406"/>
      <c r="AR40" s="406"/>
      <c r="AS40" s="406"/>
      <c r="AT40" s="406"/>
      <c r="AU40" s="406"/>
      <c r="AV40" s="406"/>
      <c r="AW40" s="406"/>
      <c r="AX40" s="406"/>
      <c r="AY40" s="406"/>
      <c r="AZ40" s="406"/>
      <c r="BA40" s="406"/>
      <c r="BB40" s="406"/>
      <c r="BC40" s="406"/>
      <c r="BD40" s="406"/>
      <c r="BE40" s="406"/>
      <c r="BF40" s="406"/>
      <c r="BG40" s="406"/>
      <c r="BH40" s="406"/>
      <c r="BI40" s="406"/>
      <c r="BJ40" s="406"/>
      <c r="BK40" s="406"/>
      <c r="BL40" s="406"/>
      <c r="BM40" s="406"/>
      <c r="BN40" s="406"/>
      <c r="BO40" s="406"/>
      <c r="BP40" s="406"/>
      <c r="BQ40" s="406"/>
    </row>
    <row r="41" spans="1:69" s="405" customFormat="1" ht="11.1" customHeight="1">
      <c r="A41" s="267" t="s">
        <v>607</v>
      </c>
      <c r="B41" s="407"/>
      <c r="C41" s="407"/>
      <c r="D41" s="407"/>
      <c r="E41" s="407"/>
      <c r="F41" s="407"/>
      <c r="G41" s="407"/>
      <c r="H41" s="406"/>
      <c r="I41" s="406"/>
      <c r="J41" s="406"/>
      <c r="K41" s="406"/>
      <c r="L41" s="406"/>
      <c r="M41" s="406"/>
      <c r="N41" s="617"/>
      <c r="O41" s="408"/>
      <c r="P41" s="408"/>
      <c r="Q41" s="406"/>
      <c r="R41" s="406"/>
      <c r="S41" s="406"/>
      <c r="T41" s="407"/>
      <c r="U41" s="407"/>
      <c r="V41" s="407"/>
      <c r="W41" s="407"/>
      <c r="X41" s="407"/>
      <c r="Y41" s="407"/>
      <c r="Z41" s="406"/>
      <c r="AA41" s="406"/>
      <c r="AB41" s="406"/>
      <c r="AC41" s="406"/>
      <c r="AD41" s="406"/>
      <c r="AE41" s="406"/>
      <c r="AF41" s="406"/>
      <c r="AG41" s="406"/>
      <c r="AH41" s="406"/>
      <c r="AI41" s="406"/>
      <c r="AJ41" s="406"/>
      <c r="AK41" s="406"/>
      <c r="AL41" s="406"/>
      <c r="AM41" s="406"/>
      <c r="AN41" s="406"/>
      <c r="AO41" s="406"/>
      <c r="AP41" s="406"/>
      <c r="AQ41" s="406"/>
      <c r="AR41" s="406"/>
      <c r="AS41" s="406"/>
      <c r="AT41" s="406"/>
      <c r="AU41" s="406"/>
      <c r="AV41" s="406"/>
      <c r="AW41" s="406"/>
      <c r="AX41" s="406"/>
      <c r="AY41" s="406"/>
      <c r="AZ41" s="406"/>
      <c r="BA41" s="406"/>
      <c r="BB41" s="406"/>
      <c r="BC41" s="406"/>
      <c r="BD41" s="406"/>
      <c r="BE41" s="406"/>
      <c r="BF41" s="406"/>
      <c r="BG41" s="406"/>
      <c r="BH41" s="406"/>
      <c r="BI41" s="406"/>
      <c r="BJ41" s="406"/>
      <c r="BK41" s="406"/>
      <c r="BL41" s="406"/>
      <c r="BM41" s="406"/>
      <c r="BN41" s="406"/>
      <c r="BO41" s="406"/>
      <c r="BP41" s="406"/>
      <c r="BQ41" s="406"/>
    </row>
    <row r="42" spans="1:69" ht="11.1" customHeight="1">
      <c r="A42" s="267" t="s">
        <v>581</v>
      </c>
    </row>
    <row r="43" spans="1:69" ht="11.1" customHeight="1">
      <c r="A43" s="267" t="s">
        <v>765</v>
      </c>
    </row>
    <row r="44" spans="1:69" ht="11.1" customHeight="1">
      <c r="A44" s="267" t="s">
        <v>766</v>
      </c>
      <c r="B44" s="267"/>
    </row>
    <row r="45" spans="1:69" ht="11.1" customHeight="1">
      <c r="A45" s="267" t="s">
        <v>483</v>
      </c>
    </row>
    <row r="46" spans="1:69" ht="11.1" customHeight="1">
      <c r="A46" s="267" t="s">
        <v>484</v>
      </c>
    </row>
    <row r="47" spans="1:69" ht="11.1" customHeight="1">
      <c r="A47" s="267" t="s">
        <v>851</v>
      </c>
    </row>
    <row r="48" spans="1:69" ht="11.1" customHeight="1">
      <c r="B48" s="267"/>
    </row>
    <row r="50" spans="1:1" ht="11.1" customHeight="1">
      <c r="A50" s="267" t="s">
        <v>314</v>
      </c>
    </row>
    <row r="92" spans="1:4" ht="11.1" customHeight="1">
      <c r="A92" s="211"/>
      <c r="C92" s="211"/>
      <c r="D92" s="211"/>
    </row>
    <row r="93" spans="1:4" ht="11.1" customHeight="1">
      <c r="A93" s="211"/>
      <c r="C93" s="211"/>
      <c r="D93" s="211"/>
    </row>
    <row r="94" spans="1:4" ht="11.1" customHeight="1">
      <c r="A94" s="211"/>
      <c r="C94" s="211"/>
      <c r="D94" s="211"/>
    </row>
    <row r="95" spans="1:4" ht="11.1" customHeight="1">
      <c r="A95" s="211"/>
      <c r="C95" s="211"/>
      <c r="D95" s="211"/>
    </row>
    <row r="96" spans="1:4" ht="11.1" customHeight="1">
      <c r="A96" s="211"/>
      <c r="C96" s="211"/>
      <c r="D96" s="211"/>
    </row>
    <row r="97" spans="1:4" ht="11.1" customHeight="1">
      <c r="A97" s="211"/>
      <c r="C97" s="211"/>
      <c r="D97" s="211"/>
    </row>
    <row r="98" spans="1:4" ht="11.1" customHeight="1">
      <c r="A98" s="211"/>
      <c r="C98" s="211"/>
      <c r="D98" s="211"/>
    </row>
    <row r="99" spans="1:4" ht="11.1" customHeight="1">
      <c r="A99" s="211"/>
      <c r="C99" s="211"/>
      <c r="D99" s="211"/>
    </row>
    <row r="100" spans="1:4" ht="11.1" customHeight="1">
      <c r="A100" s="211"/>
      <c r="C100" s="211"/>
      <c r="D100" s="211"/>
    </row>
    <row r="101" spans="1:4" ht="11.1" customHeight="1">
      <c r="A101" s="211"/>
      <c r="C101" s="211"/>
      <c r="D101" s="211"/>
    </row>
    <row r="102" spans="1:4" ht="11.1" customHeight="1">
      <c r="A102" s="211"/>
      <c r="C102" s="211"/>
      <c r="D102" s="211"/>
    </row>
    <row r="103" spans="1:4" ht="11.1" customHeight="1">
      <c r="A103" s="211"/>
      <c r="C103" s="211"/>
      <c r="D103" s="211"/>
    </row>
    <row r="104" spans="1:4" ht="11.1" customHeight="1">
      <c r="A104" s="211"/>
      <c r="C104" s="211"/>
      <c r="D104" s="211"/>
    </row>
    <row r="105" spans="1:4" ht="11.1" customHeight="1">
      <c r="A105" s="211"/>
      <c r="C105" s="211"/>
      <c r="D105" s="211"/>
    </row>
    <row r="106" spans="1:4" ht="11.1" customHeight="1">
      <c r="A106" s="211"/>
      <c r="C106" s="211"/>
      <c r="D106" s="211"/>
    </row>
    <row r="107" spans="1:4" ht="11.1" customHeight="1">
      <c r="A107" s="211"/>
      <c r="C107" s="211"/>
      <c r="D107" s="211"/>
    </row>
    <row r="108" spans="1:4" ht="11.1" customHeight="1">
      <c r="A108" s="211"/>
      <c r="C108" s="211"/>
      <c r="D108" s="211"/>
    </row>
    <row r="109" spans="1:4" ht="11.1" customHeight="1">
      <c r="A109" s="211"/>
      <c r="C109" s="211"/>
      <c r="D109" s="211"/>
    </row>
    <row r="110" spans="1:4" ht="11.1" customHeight="1">
      <c r="A110" s="211"/>
      <c r="C110" s="211"/>
      <c r="D110" s="211"/>
    </row>
    <row r="111" spans="1:4" ht="11.1" customHeight="1">
      <c r="A111" s="211"/>
      <c r="C111" s="211"/>
      <c r="D111" s="211"/>
    </row>
    <row r="112" spans="1:4" ht="11.1" customHeight="1">
      <c r="A112" s="211"/>
      <c r="C112" s="211"/>
      <c r="D112" s="211"/>
    </row>
    <row r="113" spans="1:4" ht="11.1" customHeight="1">
      <c r="A113" s="211"/>
      <c r="C113" s="211"/>
      <c r="D113" s="211"/>
    </row>
    <row r="114" spans="1:4" ht="11.1" customHeight="1">
      <c r="A114" s="211"/>
      <c r="C114" s="211"/>
      <c r="D114" s="211"/>
    </row>
    <row r="115" spans="1:4" ht="11.1" customHeight="1">
      <c r="A115" s="211"/>
      <c r="C115" s="211"/>
      <c r="D115" s="211"/>
    </row>
    <row r="116" spans="1:4" ht="11.1" customHeight="1">
      <c r="A116" s="211"/>
      <c r="C116" s="211"/>
      <c r="D116" s="211"/>
    </row>
    <row r="117" spans="1:4" ht="11.1" customHeight="1">
      <c r="A117" s="211"/>
      <c r="C117" s="211"/>
      <c r="D117" s="211"/>
    </row>
    <row r="118" spans="1:4" ht="11.1" customHeight="1">
      <c r="A118" s="211"/>
      <c r="C118" s="211"/>
      <c r="D118" s="211"/>
    </row>
    <row r="119" spans="1:4" ht="11.1" customHeight="1">
      <c r="A119" s="211"/>
      <c r="C119" s="211"/>
      <c r="D119" s="211"/>
    </row>
    <row r="120" spans="1:4" ht="11.1" customHeight="1">
      <c r="A120" s="211"/>
      <c r="C120" s="211"/>
      <c r="D120" s="211"/>
    </row>
    <row r="121" spans="1:4" ht="11.1" customHeight="1">
      <c r="A121" s="211"/>
      <c r="C121" s="211"/>
      <c r="D121" s="211"/>
    </row>
    <row r="122" spans="1:4" ht="11.1" customHeight="1">
      <c r="A122" s="211"/>
      <c r="C122" s="211"/>
      <c r="D122" s="211"/>
    </row>
    <row r="123" spans="1:4" ht="11.1" customHeight="1">
      <c r="A123" s="211"/>
      <c r="C123" s="211"/>
      <c r="D123" s="211"/>
    </row>
    <row r="124" spans="1:4" ht="11.1" customHeight="1">
      <c r="A124" s="211"/>
      <c r="C124" s="211"/>
      <c r="D124" s="211"/>
    </row>
    <row r="125" spans="1:4" ht="11.1" customHeight="1">
      <c r="A125" s="211"/>
      <c r="C125" s="211"/>
      <c r="D125" s="211"/>
    </row>
    <row r="126" spans="1:4" ht="11.1" customHeight="1">
      <c r="A126" s="211"/>
      <c r="C126" s="211"/>
      <c r="D126" s="211"/>
    </row>
    <row r="127" spans="1:4" ht="11.1" customHeight="1">
      <c r="A127" s="211"/>
      <c r="C127" s="211"/>
      <c r="D127" s="211"/>
    </row>
    <row r="128" spans="1:4" ht="11.1" customHeight="1">
      <c r="A128" s="211"/>
      <c r="C128" s="211"/>
      <c r="D128" s="211"/>
    </row>
    <row r="129" spans="1:4" ht="11.1" customHeight="1">
      <c r="A129" s="211"/>
      <c r="C129" s="211"/>
      <c r="D129" s="211"/>
    </row>
    <row r="130" spans="1:4" ht="11.1" customHeight="1">
      <c r="A130" s="211"/>
      <c r="C130" s="211"/>
      <c r="D130" s="211"/>
    </row>
    <row r="131" spans="1:4" ht="11.1" customHeight="1">
      <c r="A131" s="211"/>
      <c r="C131" s="211"/>
      <c r="D131" s="211"/>
    </row>
    <row r="132" spans="1:4" ht="11.1" customHeight="1">
      <c r="A132" s="211"/>
      <c r="C132" s="211"/>
      <c r="D132" s="211"/>
    </row>
    <row r="133" spans="1:4" ht="11.1" customHeight="1">
      <c r="A133" s="211"/>
      <c r="C133" s="211"/>
      <c r="D133" s="211"/>
    </row>
    <row r="134" spans="1:4" ht="11.1" customHeight="1">
      <c r="A134" s="211"/>
      <c r="C134" s="211"/>
      <c r="D134" s="211"/>
    </row>
    <row r="135" spans="1:4" ht="11.1" customHeight="1">
      <c r="A135" s="211"/>
      <c r="C135" s="211"/>
      <c r="D135" s="211"/>
    </row>
    <row r="136" spans="1:4" ht="11.1" customHeight="1">
      <c r="A136" s="211"/>
      <c r="C136" s="211"/>
      <c r="D136" s="211"/>
    </row>
    <row r="137" spans="1:4" ht="11.1" customHeight="1">
      <c r="A137" s="211"/>
      <c r="C137" s="211"/>
      <c r="D137" s="211"/>
    </row>
    <row r="138" spans="1:4" ht="11.1" customHeight="1">
      <c r="A138" s="211"/>
      <c r="C138" s="211"/>
      <c r="D138" s="211"/>
    </row>
    <row r="139" spans="1:4" ht="11.1" customHeight="1">
      <c r="A139" s="211"/>
      <c r="C139" s="211"/>
      <c r="D139" s="211"/>
    </row>
    <row r="140" spans="1:4" ht="11.1" customHeight="1">
      <c r="A140" s="211"/>
      <c r="C140" s="211"/>
      <c r="D140" s="211"/>
    </row>
    <row r="141" spans="1:4" ht="11.1" customHeight="1">
      <c r="A141" s="211"/>
      <c r="C141" s="211"/>
      <c r="D141" s="211"/>
    </row>
  </sheetData>
  <phoneticPr fontId="4" type="noConversion"/>
  <pageMargins left="0" right="0" top="0.4" bottom="0" header="0" footer="0"/>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X29"/>
  <sheetViews>
    <sheetView showGridLines="0" workbookViewId="0">
      <selection activeCell="A2" sqref="A2"/>
    </sheetView>
  </sheetViews>
  <sheetFormatPr defaultColWidth="12.5" defaultRowHeight="12" customHeight="1"/>
  <cols>
    <col min="1" max="1" width="41.33203125" style="172" customWidth="1"/>
    <col min="2" max="22" width="6.6640625" style="155" customWidth="1"/>
    <col min="23" max="23" width="2.33203125" style="155" customWidth="1"/>
    <col min="24" max="24" width="43.1640625" style="155" customWidth="1"/>
    <col min="25" max="25" width="2.83203125" style="155" customWidth="1"/>
    <col min="26" max="16384" width="12.5" style="155"/>
  </cols>
  <sheetData>
    <row r="1" spans="1:24" ht="12" customHeight="1">
      <c r="A1" s="179">
        <v>3</v>
      </c>
      <c r="X1" s="266">
        <v>3</v>
      </c>
    </row>
    <row r="2" spans="1:24" ht="12" customHeight="1">
      <c r="A2" s="700" t="s">
        <v>894</v>
      </c>
      <c r="X2" s="336" t="s">
        <v>174</v>
      </c>
    </row>
    <row r="3" spans="1:24" ht="12" customHeight="1">
      <c r="A3" s="398" t="s">
        <v>303</v>
      </c>
      <c r="O3" s="156"/>
      <c r="P3" s="156"/>
      <c r="Q3" s="156"/>
      <c r="R3" s="156"/>
      <c r="S3" s="156"/>
      <c r="T3" s="156"/>
      <c r="X3" s="270" t="s">
        <v>128</v>
      </c>
    </row>
    <row r="4" spans="1:24" ht="12" customHeight="1">
      <c r="A4" s="345" t="s">
        <v>77</v>
      </c>
      <c r="O4" s="156"/>
      <c r="P4" s="156"/>
      <c r="Q4" s="156"/>
      <c r="R4" s="156"/>
      <c r="S4" s="156"/>
      <c r="T4" s="156"/>
      <c r="X4" s="271" t="s">
        <v>609</v>
      </c>
    </row>
    <row r="5" spans="1:24" ht="12" customHeight="1">
      <c r="A5" s="170"/>
      <c r="B5" s="158"/>
      <c r="C5" s="158"/>
      <c r="D5" s="158"/>
      <c r="E5" s="158"/>
      <c r="F5" s="158"/>
      <c r="G5" s="158"/>
      <c r="H5" s="158"/>
      <c r="I5" s="158"/>
      <c r="J5" s="158"/>
      <c r="K5" s="158"/>
      <c r="L5" s="158"/>
      <c r="M5" s="158"/>
      <c r="N5" s="158"/>
      <c r="O5" s="160"/>
      <c r="P5" s="160"/>
      <c r="Q5" s="160"/>
      <c r="R5" s="2"/>
      <c r="S5" s="2"/>
      <c r="T5" s="2"/>
      <c r="U5" s="158"/>
      <c r="V5" s="158"/>
      <c r="W5" s="158"/>
      <c r="X5" s="158"/>
    </row>
    <row r="6" spans="1:24" ht="12" customHeight="1">
      <c r="A6" s="155"/>
      <c r="B6" s="161">
        <v>1990</v>
      </c>
      <c r="C6" s="161">
        <v>1991</v>
      </c>
      <c r="D6" s="161">
        <v>1992</v>
      </c>
      <c r="E6" s="161">
        <v>1993</v>
      </c>
      <c r="F6" s="161">
        <v>1994</v>
      </c>
      <c r="G6" s="161">
        <v>1995</v>
      </c>
      <c r="H6" s="161">
        <v>1996</v>
      </c>
      <c r="I6" s="161">
        <v>1997</v>
      </c>
      <c r="J6" s="161">
        <v>1998</v>
      </c>
      <c r="K6" s="161">
        <v>1999</v>
      </c>
      <c r="L6" s="161">
        <v>2000</v>
      </c>
      <c r="M6" s="161">
        <v>2001</v>
      </c>
      <c r="N6" s="161">
        <v>2002</v>
      </c>
      <c r="O6" s="161" t="s">
        <v>408</v>
      </c>
      <c r="P6" s="161" t="s">
        <v>315</v>
      </c>
      <c r="Q6" s="161" t="s">
        <v>526</v>
      </c>
      <c r="R6" s="359">
        <v>2006</v>
      </c>
      <c r="S6" s="359">
        <v>2007</v>
      </c>
      <c r="T6" s="359">
        <v>2008</v>
      </c>
      <c r="U6" s="508">
        <v>2009</v>
      </c>
      <c r="V6" s="508">
        <v>2010</v>
      </c>
      <c r="W6" s="171" t="s">
        <v>434</v>
      </c>
      <c r="X6" s="272"/>
    </row>
    <row r="7" spans="1:24" ht="12" customHeight="1">
      <c r="O7" s="173"/>
      <c r="P7" s="173"/>
      <c r="Q7" s="173"/>
      <c r="R7" s="2"/>
      <c r="S7" s="2"/>
      <c r="T7" s="2"/>
      <c r="U7" s="509"/>
      <c r="V7" s="509"/>
    </row>
    <row r="8" spans="1:24" s="245" customFormat="1" ht="12" customHeight="1">
      <c r="A8" s="244" t="s">
        <v>210</v>
      </c>
      <c r="B8" s="246">
        <v>15443.136</v>
      </c>
      <c r="C8" s="246">
        <v>16256.453</v>
      </c>
      <c r="D8" s="246">
        <v>16524.115000000002</v>
      </c>
      <c r="E8" s="246">
        <v>17229.578000000001</v>
      </c>
      <c r="F8" s="246">
        <v>18033.728999999999</v>
      </c>
      <c r="G8" s="246">
        <v>18877.396000000001</v>
      </c>
      <c r="H8" s="246">
        <v>19700.704000000002</v>
      </c>
      <c r="I8" s="246">
        <v>20676.718000000001</v>
      </c>
      <c r="J8" s="246">
        <v>21716.623</v>
      </c>
      <c r="K8" s="246">
        <v>21809.329000000002</v>
      </c>
      <c r="L8" s="246">
        <v>22356.264999999999</v>
      </c>
      <c r="M8" s="246">
        <v>22732.7</v>
      </c>
      <c r="N8" s="246">
        <v>23297.736000000001</v>
      </c>
      <c r="O8" s="246">
        <v>23929.417000000001</v>
      </c>
      <c r="P8" s="246">
        <v>24928.062000000002</v>
      </c>
      <c r="Q8" s="246">
        <v>26030.240000000002</v>
      </c>
      <c r="R8" s="246">
        <v>27278.913</v>
      </c>
      <c r="S8" s="246">
        <v>28524.026999999998</v>
      </c>
      <c r="T8" s="476">
        <v>30277.826000000001</v>
      </c>
      <c r="U8" s="246">
        <v>31294.253000000001</v>
      </c>
      <c r="V8" s="246">
        <v>32585.68</v>
      </c>
      <c r="X8" s="273" t="s">
        <v>671</v>
      </c>
    </row>
    <row r="9" spans="1:24" s="245" customFormat="1" ht="12" customHeight="1">
      <c r="A9" s="244"/>
      <c r="B9" s="246"/>
      <c r="C9" s="246"/>
      <c r="D9" s="246"/>
      <c r="E9" s="246"/>
      <c r="F9" s="246"/>
      <c r="G9" s="246"/>
      <c r="H9" s="246"/>
      <c r="I9" s="246"/>
      <c r="J9" s="246"/>
      <c r="K9" s="246"/>
      <c r="L9" s="246"/>
      <c r="M9" s="246"/>
      <c r="N9" s="246"/>
      <c r="O9" s="246"/>
      <c r="P9" s="246"/>
      <c r="Q9" s="246"/>
      <c r="R9" s="246"/>
      <c r="S9" s="246"/>
      <c r="T9" s="476"/>
      <c r="U9" s="246"/>
      <c r="V9" s="246"/>
      <c r="X9" s="273"/>
    </row>
    <row r="10" spans="1:24" ht="12" customHeight="1">
      <c r="A10" s="474" t="s">
        <v>207</v>
      </c>
      <c r="B10" s="175">
        <v>2371.0770000000002</v>
      </c>
      <c r="C10" s="175">
        <v>2604.8629999999998</v>
      </c>
      <c r="D10" s="175">
        <v>2494.5439999999999</v>
      </c>
      <c r="E10" s="175">
        <v>2597.9059999999999</v>
      </c>
      <c r="F10" s="175">
        <v>2771.248</v>
      </c>
      <c r="G10" s="175">
        <v>2810.1489999999999</v>
      </c>
      <c r="H10" s="175">
        <v>2998.549</v>
      </c>
      <c r="I10" s="175">
        <v>3135.1260000000002</v>
      </c>
      <c r="J10" s="175">
        <v>2996.2649999999999</v>
      </c>
      <c r="K10" s="175">
        <v>3071.3850000000002</v>
      </c>
      <c r="L10" s="175">
        <v>3178.127</v>
      </c>
      <c r="M10" s="175">
        <v>3288.1179999999999</v>
      </c>
      <c r="N10" s="175">
        <v>3302.826</v>
      </c>
      <c r="O10" s="175">
        <v>3590.5970000000002</v>
      </c>
      <c r="P10" s="175">
        <v>3599.4949999999999</v>
      </c>
      <c r="Q10" s="175">
        <v>3778.8519999999999</v>
      </c>
      <c r="R10" s="175">
        <v>3939.8110000000001</v>
      </c>
      <c r="S10" s="175">
        <v>3919.884</v>
      </c>
      <c r="T10" s="477">
        <v>4022.3890000000001</v>
      </c>
      <c r="U10" s="175">
        <v>4170.49</v>
      </c>
      <c r="V10" s="175">
        <v>4121.3590000000004</v>
      </c>
      <c r="X10" s="261" t="s">
        <v>597</v>
      </c>
    </row>
    <row r="11" spans="1:24" ht="12" customHeight="1">
      <c r="A11" s="474" t="s">
        <v>401</v>
      </c>
      <c r="B11" s="175">
        <v>1581.913</v>
      </c>
      <c r="C11" s="175">
        <v>1617.376</v>
      </c>
      <c r="D11" s="175">
        <v>1638.921</v>
      </c>
      <c r="E11" s="175">
        <v>1734.838</v>
      </c>
      <c r="F11" s="175">
        <v>1794.46</v>
      </c>
      <c r="G11" s="175">
        <v>1925.2940000000001</v>
      </c>
      <c r="H11" s="175">
        <v>1887.2339999999999</v>
      </c>
      <c r="I11" s="175">
        <v>2001.665</v>
      </c>
      <c r="J11" s="175">
        <v>2113.0320000000002</v>
      </c>
      <c r="K11" s="175">
        <v>2016.6510000000001</v>
      </c>
      <c r="L11" s="175">
        <v>2146.011</v>
      </c>
      <c r="M11" s="175">
        <v>2113.076</v>
      </c>
      <c r="N11" s="175">
        <v>2165.4699999999998</v>
      </c>
      <c r="O11" s="175">
        <v>2272.7080000000001</v>
      </c>
      <c r="P11" s="175">
        <v>2486.8539999999998</v>
      </c>
      <c r="Q11" s="175">
        <v>2812.3539999999998</v>
      </c>
      <c r="R11" s="175">
        <v>2963.297</v>
      </c>
      <c r="S11" s="175">
        <v>3171.26</v>
      </c>
      <c r="T11" s="477">
        <v>3899.056</v>
      </c>
      <c r="U11" s="175">
        <v>3820.1950000000002</v>
      </c>
      <c r="V11" s="175">
        <v>3974.5720000000001</v>
      </c>
      <c r="X11" s="274" t="s">
        <v>598</v>
      </c>
    </row>
    <row r="12" spans="1:24" ht="12" customHeight="1">
      <c r="A12" s="474" t="s">
        <v>400</v>
      </c>
      <c r="B12" s="175">
        <v>2619.623</v>
      </c>
      <c r="C12" s="175">
        <v>2745.8879999999999</v>
      </c>
      <c r="D12" s="175">
        <v>2748.0309999999999</v>
      </c>
      <c r="E12" s="175">
        <v>2860.1529999999998</v>
      </c>
      <c r="F12" s="175">
        <v>3014.9470000000001</v>
      </c>
      <c r="G12" s="175">
        <v>3219.7750000000001</v>
      </c>
      <c r="H12" s="175">
        <v>3376.3989999999999</v>
      </c>
      <c r="I12" s="175">
        <v>3444.6170000000002</v>
      </c>
      <c r="J12" s="175">
        <v>3530.2130000000002</v>
      </c>
      <c r="K12" s="175">
        <v>3633.489</v>
      </c>
      <c r="L12" s="175">
        <v>3698.5320000000002</v>
      </c>
      <c r="M12" s="175">
        <v>3797.922</v>
      </c>
      <c r="N12" s="175">
        <v>3807.4409999999998</v>
      </c>
      <c r="O12" s="175">
        <v>3952.364</v>
      </c>
      <c r="P12" s="175">
        <v>4172.93</v>
      </c>
      <c r="Q12" s="175">
        <v>4298.2950000000001</v>
      </c>
      <c r="R12" s="175">
        <v>4646.134</v>
      </c>
      <c r="S12" s="175">
        <v>4929.1109999999999</v>
      </c>
      <c r="T12" s="477">
        <v>5109.5240000000003</v>
      </c>
      <c r="U12" s="175">
        <v>5355.3239999999996</v>
      </c>
      <c r="V12" s="175">
        <v>5493.991</v>
      </c>
      <c r="X12" s="274" t="s">
        <v>599</v>
      </c>
    </row>
    <row r="13" spans="1:24" ht="12" customHeight="1">
      <c r="A13" s="474" t="s">
        <v>399</v>
      </c>
      <c r="B13" s="175">
        <v>248.417</v>
      </c>
      <c r="C13" s="175">
        <v>265.87900000000002</v>
      </c>
      <c r="D13" s="175">
        <v>278.23700000000002</v>
      </c>
      <c r="E13" s="175">
        <v>321.471</v>
      </c>
      <c r="F13" s="175">
        <v>357.65699999999998</v>
      </c>
      <c r="G13" s="175">
        <v>388.66500000000002</v>
      </c>
      <c r="H13" s="175">
        <v>401.70400000000001</v>
      </c>
      <c r="I13" s="175">
        <v>420.61500000000001</v>
      </c>
      <c r="J13" s="175">
        <v>431.20499999999998</v>
      </c>
      <c r="K13" s="175">
        <v>451.59199999999998</v>
      </c>
      <c r="L13" s="175">
        <v>459.71899999999999</v>
      </c>
      <c r="M13" s="175">
        <v>462.79599999999999</v>
      </c>
      <c r="N13" s="175">
        <v>473.11900000000003</v>
      </c>
      <c r="O13" s="175">
        <v>486.97899999999998</v>
      </c>
      <c r="P13" s="175">
        <v>502.01900000000001</v>
      </c>
      <c r="Q13" s="175">
        <v>515.65700000000004</v>
      </c>
      <c r="R13" s="175">
        <v>536.45500000000004</v>
      </c>
      <c r="S13" s="175">
        <v>559.58799999999997</v>
      </c>
      <c r="T13" s="477">
        <v>579.601</v>
      </c>
      <c r="U13" s="175">
        <v>615.00800000000004</v>
      </c>
      <c r="V13" s="175">
        <v>660.13099999999997</v>
      </c>
      <c r="X13" s="274" t="s">
        <v>601</v>
      </c>
    </row>
    <row r="14" spans="1:24" ht="12" customHeight="1">
      <c r="A14" s="474" t="s">
        <v>398</v>
      </c>
      <c r="B14" s="175">
        <v>474.02199999999999</v>
      </c>
      <c r="C14" s="175">
        <v>502.32100000000003</v>
      </c>
      <c r="D14" s="175">
        <v>558.55399999999997</v>
      </c>
      <c r="E14" s="175">
        <v>590.67399999999998</v>
      </c>
      <c r="F14" s="175">
        <v>597.65800000000002</v>
      </c>
      <c r="G14" s="175">
        <v>633.803</v>
      </c>
      <c r="H14" s="175">
        <v>690.95399999999995</v>
      </c>
      <c r="I14" s="175">
        <v>725.46699999999998</v>
      </c>
      <c r="J14" s="175">
        <v>984.72</v>
      </c>
      <c r="K14" s="175">
        <v>818.98699999999997</v>
      </c>
      <c r="L14" s="175">
        <v>784.85699999999997</v>
      </c>
      <c r="M14" s="175">
        <v>730.02300000000002</v>
      </c>
      <c r="N14" s="175">
        <v>848.101</v>
      </c>
      <c r="O14" s="175">
        <v>647.37199999999996</v>
      </c>
      <c r="P14" s="175">
        <v>661.47500000000002</v>
      </c>
      <c r="Q14" s="175">
        <v>703.50300000000004</v>
      </c>
      <c r="R14" s="175">
        <v>761.53599999999994</v>
      </c>
      <c r="S14" s="175">
        <v>870.798</v>
      </c>
      <c r="T14" s="477">
        <v>950.91600000000005</v>
      </c>
      <c r="U14" s="175">
        <v>1053.809</v>
      </c>
      <c r="V14" s="175">
        <v>1132.402</v>
      </c>
      <c r="X14" s="274" t="s">
        <v>600</v>
      </c>
    </row>
    <row r="15" spans="1:24" ht="12" customHeight="1">
      <c r="A15" s="474" t="s">
        <v>402</v>
      </c>
      <c r="B15" s="175">
        <v>1874.961</v>
      </c>
      <c r="C15" s="175">
        <v>1995.444</v>
      </c>
      <c r="D15" s="175">
        <v>2034.6769999999999</v>
      </c>
      <c r="E15" s="175">
        <v>2097.3510000000001</v>
      </c>
      <c r="F15" s="175">
        <v>2171.3470000000002</v>
      </c>
      <c r="G15" s="175">
        <v>2231.3809999999999</v>
      </c>
      <c r="H15" s="175">
        <v>2344.9180000000001</v>
      </c>
      <c r="I15" s="175">
        <v>2441.21</v>
      </c>
      <c r="J15" s="175">
        <v>2489.6190000000001</v>
      </c>
      <c r="K15" s="175">
        <v>2507.7089999999998</v>
      </c>
      <c r="L15" s="175">
        <v>2597.0100000000002</v>
      </c>
      <c r="M15" s="175">
        <v>2625.3110000000001</v>
      </c>
      <c r="N15" s="175">
        <v>2678.27</v>
      </c>
      <c r="O15" s="175">
        <v>2727.038</v>
      </c>
      <c r="P15" s="175">
        <v>2821.768</v>
      </c>
      <c r="Q15" s="175">
        <v>2889.7739999999999</v>
      </c>
      <c r="R15" s="175">
        <v>2988.5189999999998</v>
      </c>
      <c r="S15" s="175">
        <v>3130.5210000000002</v>
      </c>
      <c r="T15" s="477">
        <v>3256.2629999999999</v>
      </c>
      <c r="U15" s="175">
        <v>3394.99</v>
      </c>
      <c r="V15" s="175">
        <v>3522.98</v>
      </c>
      <c r="X15" s="274" t="s">
        <v>603</v>
      </c>
    </row>
    <row r="16" spans="1:24" ht="12" customHeight="1">
      <c r="A16" s="474" t="s">
        <v>397</v>
      </c>
      <c r="B16" s="175">
        <v>1439.0940000000001</v>
      </c>
      <c r="C16" s="175">
        <v>1533.336</v>
      </c>
      <c r="D16" s="175">
        <v>1604.2670000000001</v>
      </c>
      <c r="E16" s="175">
        <v>1674.8040000000001</v>
      </c>
      <c r="F16" s="175">
        <v>1774.73</v>
      </c>
      <c r="G16" s="175">
        <v>1879.8689999999999</v>
      </c>
      <c r="H16" s="175">
        <v>2008.7149999999999</v>
      </c>
      <c r="I16" s="175">
        <v>2194.451</v>
      </c>
      <c r="J16" s="175">
        <v>2349.0610000000001</v>
      </c>
      <c r="K16" s="175">
        <v>2330.768</v>
      </c>
      <c r="L16" s="175">
        <v>2384.9740000000002</v>
      </c>
      <c r="M16" s="175">
        <v>2457.0140000000001</v>
      </c>
      <c r="N16" s="175">
        <v>2563.308</v>
      </c>
      <c r="O16" s="175">
        <v>2662.491</v>
      </c>
      <c r="P16" s="175">
        <v>2769.9029999999998</v>
      </c>
      <c r="Q16" s="175">
        <v>2850.9360000000001</v>
      </c>
      <c r="R16" s="175">
        <v>2962.6039999999998</v>
      </c>
      <c r="S16" s="175">
        <v>3066.3420000000001</v>
      </c>
      <c r="T16" s="477">
        <v>3189.5520000000001</v>
      </c>
      <c r="U16" s="175">
        <v>3367.5390000000002</v>
      </c>
      <c r="V16" s="175">
        <v>3636.57</v>
      </c>
      <c r="X16" s="274" t="s">
        <v>602</v>
      </c>
    </row>
    <row r="17" spans="1:24" ht="12" customHeight="1">
      <c r="A17" s="174" t="s">
        <v>208</v>
      </c>
      <c r="B17" s="175"/>
      <c r="C17" s="175"/>
      <c r="D17" s="175"/>
      <c r="E17" s="175"/>
      <c r="F17" s="175"/>
      <c r="G17" s="175"/>
      <c r="H17" s="175"/>
      <c r="I17" s="175"/>
      <c r="J17" s="175"/>
      <c r="K17" s="175"/>
      <c r="L17" s="175"/>
      <c r="M17" s="175"/>
      <c r="N17" s="175"/>
      <c r="O17" s="175"/>
      <c r="P17" s="175"/>
      <c r="Q17" s="175"/>
      <c r="R17" s="175"/>
      <c r="S17" s="175"/>
      <c r="T17" s="477"/>
      <c r="U17" s="175"/>
      <c r="V17" s="175"/>
      <c r="X17" s="274" t="s">
        <v>604</v>
      </c>
    </row>
    <row r="18" spans="1:24" ht="12" customHeight="1">
      <c r="A18" s="174" t="s">
        <v>606</v>
      </c>
      <c r="B18" s="175">
        <v>1569.365</v>
      </c>
      <c r="C18" s="175">
        <v>1625.5909999999999</v>
      </c>
      <c r="D18" s="175">
        <v>1729.297</v>
      </c>
      <c r="E18" s="175">
        <v>1845.604</v>
      </c>
      <c r="F18" s="175">
        <v>1957.17</v>
      </c>
      <c r="G18" s="175">
        <v>2028.9280000000001</v>
      </c>
      <c r="H18" s="175">
        <v>2201.8890000000001</v>
      </c>
      <c r="I18" s="175">
        <v>2479.7240000000002</v>
      </c>
      <c r="J18" s="175">
        <v>2790.7339999999999</v>
      </c>
      <c r="K18" s="175">
        <v>3161.4969999999998</v>
      </c>
      <c r="L18" s="175">
        <v>3140.4929999999999</v>
      </c>
      <c r="M18" s="175">
        <v>3146.2570000000001</v>
      </c>
      <c r="N18" s="175">
        <v>3047.4119999999998</v>
      </c>
      <c r="O18" s="175">
        <v>2945.8789999999999</v>
      </c>
      <c r="P18" s="175">
        <v>2903.0929999999998</v>
      </c>
      <c r="Q18" s="175">
        <v>2913.3820000000001</v>
      </c>
      <c r="R18" s="175">
        <v>3070.4839999999999</v>
      </c>
      <c r="S18" s="175">
        <v>3262.8519999999999</v>
      </c>
      <c r="T18" s="477">
        <v>3415.3809999999999</v>
      </c>
      <c r="U18" s="175">
        <v>3556.9839999999999</v>
      </c>
      <c r="V18" s="175">
        <v>3756.9760000000001</v>
      </c>
      <c r="X18" s="274" t="s">
        <v>605</v>
      </c>
    </row>
    <row r="19" spans="1:24" ht="12" customHeight="1">
      <c r="A19" s="474" t="s">
        <v>211</v>
      </c>
      <c r="B19" s="175">
        <v>2237.9949999999999</v>
      </c>
      <c r="C19" s="175">
        <v>2275.8090000000002</v>
      </c>
      <c r="D19" s="175">
        <v>2371.7629999999999</v>
      </c>
      <c r="E19" s="175">
        <v>2452.9319999999998</v>
      </c>
      <c r="F19" s="175">
        <v>2516.2669999999998</v>
      </c>
      <c r="G19" s="175">
        <v>2588.19</v>
      </c>
      <c r="H19" s="175">
        <v>2653.498</v>
      </c>
      <c r="I19" s="175">
        <v>2782.931</v>
      </c>
      <c r="J19" s="175">
        <v>2881.8510000000001</v>
      </c>
      <c r="K19" s="175">
        <v>2964.2849999999999</v>
      </c>
      <c r="L19" s="175">
        <v>3036.4369999999999</v>
      </c>
      <c r="M19" s="175">
        <v>3116.3780000000002</v>
      </c>
      <c r="N19" s="175">
        <v>3209.8850000000002</v>
      </c>
      <c r="O19" s="175">
        <v>3302.9050000000002</v>
      </c>
      <c r="P19" s="175">
        <v>3411.3139999999999</v>
      </c>
      <c r="Q19" s="175">
        <v>3514.49</v>
      </c>
      <c r="R19" s="175">
        <v>3629.2350000000001</v>
      </c>
      <c r="S19" s="175">
        <v>3765.0859999999998</v>
      </c>
      <c r="T19" s="477">
        <v>3895.2779999999998</v>
      </c>
      <c r="U19" s="175">
        <v>4111.9750000000004</v>
      </c>
      <c r="V19" s="175">
        <v>4259.7179999999998</v>
      </c>
      <c r="X19" s="274" t="s">
        <v>215</v>
      </c>
    </row>
    <row r="20" spans="1:24" ht="12" customHeight="1">
      <c r="A20" s="474" t="s">
        <v>209</v>
      </c>
      <c r="B20" s="175">
        <v>1026.67</v>
      </c>
      <c r="C20" s="175">
        <v>1089.9449999999999</v>
      </c>
      <c r="D20" s="175">
        <v>1065.8240000000001</v>
      </c>
      <c r="E20" s="175">
        <v>1053.845</v>
      </c>
      <c r="F20" s="175">
        <v>1078.2439999999999</v>
      </c>
      <c r="G20" s="175">
        <v>1171.3440000000001</v>
      </c>
      <c r="H20" s="175">
        <v>1136.845</v>
      </c>
      <c r="I20" s="175">
        <v>1050.912</v>
      </c>
      <c r="J20" s="175">
        <v>1149.923</v>
      </c>
      <c r="K20" s="175">
        <v>852.96500000000003</v>
      </c>
      <c r="L20" s="175">
        <v>930.10500000000002</v>
      </c>
      <c r="M20" s="175">
        <v>995.80499999999995</v>
      </c>
      <c r="N20" s="175">
        <v>1201.903</v>
      </c>
      <c r="O20" s="175">
        <v>1341.0840000000001</v>
      </c>
      <c r="P20" s="175">
        <v>1599.212</v>
      </c>
      <c r="Q20" s="175">
        <v>1752.9960000000001</v>
      </c>
      <c r="R20" s="175">
        <v>1780.836</v>
      </c>
      <c r="S20" s="175">
        <v>1848.5840000000001</v>
      </c>
      <c r="T20" s="477">
        <v>1959.866</v>
      </c>
      <c r="U20" s="175">
        <v>1847.9369999999999</v>
      </c>
      <c r="V20" s="175">
        <v>2026.981</v>
      </c>
      <c r="X20" s="274" t="s">
        <v>214</v>
      </c>
    </row>
    <row r="21" spans="1:24" ht="12" customHeight="1">
      <c r="A21" s="158"/>
      <c r="B21" s="158"/>
      <c r="C21" s="158"/>
      <c r="D21" s="158"/>
      <c r="E21" s="166"/>
      <c r="F21" s="158"/>
      <c r="G21" s="158"/>
      <c r="H21" s="158"/>
      <c r="I21" s="158"/>
      <c r="J21" s="158"/>
      <c r="K21" s="158"/>
      <c r="L21" s="158"/>
      <c r="M21" s="158"/>
      <c r="N21" s="158"/>
      <c r="O21" s="158"/>
      <c r="P21" s="158"/>
      <c r="Q21" s="158"/>
      <c r="R21" s="158"/>
      <c r="S21" s="158"/>
      <c r="T21" s="158"/>
      <c r="U21" s="158"/>
      <c r="V21" s="158"/>
      <c r="W21" s="158"/>
      <c r="X21" s="158"/>
    </row>
    <row r="22" spans="1:24" ht="12" customHeight="1">
      <c r="A22" s="174"/>
      <c r="B22" s="176"/>
      <c r="C22" s="176"/>
      <c r="D22" s="176"/>
      <c r="E22" s="176"/>
      <c r="F22" s="176"/>
      <c r="G22" s="176"/>
      <c r="H22" s="176"/>
      <c r="I22" s="176"/>
      <c r="J22" s="176"/>
      <c r="K22" s="176"/>
      <c r="L22" s="176"/>
      <c r="M22" s="176"/>
      <c r="N22" s="176"/>
      <c r="O22" s="176"/>
      <c r="P22" s="176"/>
      <c r="Q22" s="176"/>
      <c r="R22" s="176"/>
      <c r="S22" s="176"/>
      <c r="T22" s="176"/>
    </row>
    <row r="23" spans="1:24" ht="12" customHeight="1">
      <c r="A23" s="72" t="s">
        <v>332</v>
      </c>
    </row>
    <row r="24" spans="1:24" ht="12" customHeight="1">
      <c r="A24" s="174" t="s">
        <v>432</v>
      </c>
      <c r="B24" s="176"/>
    </row>
    <row r="25" spans="1:24" ht="12" customHeight="1">
      <c r="A25" s="174" t="s">
        <v>212</v>
      </c>
    </row>
    <row r="27" spans="1:24" ht="12" customHeight="1">
      <c r="A27" s="275" t="s">
        <v>607</v>
      </c>
    </row>
    <row r="28" spans="1:24" ht="12" customHeight="1">
      <c r="A28" s="274" t="s">
        <v>608</v>
      </c>
    </row>
    <row r="29" spans="1:24" ht="12" customHeight="1">
      <c r="A29" s="274" t="s">
        <v>213</v>
      </c>
    </row>
  </sheetData>
  <phoneticPr fontId="0" type="noConversion"/>
  <pageMargins left="0" right="0" top="0.4" bottom="0" header="0" footer="0"/>
  <pageSetup scale="74" orientation="landscape" r:id="rId1"/>
  <headerFooter alignWithMargins="0">
    <oddHeader>&amp;R&amp;F  &amp;A  &amp;D  &amp;T  &amp;P/&amp;N</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Z27"/>
  <sheetViews>
    <sheetView showGridLines="0" workbookViewId="0">
      <selection activeCell="A2" sqref="A2"/>
    </sheetView>
  </sheetViews>
  <sheetFormatPr defaultColWidth="9.5" defaultRowHeight="12" customHeight="1"/>
  <cols>
    <col min="1" max="1" width="30.6640625" style="153" customWidth="1"/>
    <col min="2" max="2" width="2.5" style="154" customWidth="1"/>
    <col min="3" max="23" width="7.33203125" style="154" customWidth="1"/>
    <col min="24" max="24" width="2.6640625" style="154" customWidth="1"/>
    <col min="25" max="25" width="7.33203125" style="154" customWidth="1"/>
    <col min="26" max="26" width="24" style="154" customWidth="1"/>
    <col min="27" max="16384" width="9.5" style="154"/>
  </cols>
  <sheetData>
    <row r="1" spans="1:26" ht="12" customHeight="1">
      <c r="A1" s="179">
        <v>4</v>
      </c>
      <c r="B1" s="154" t="s">
        <v>433</v>
      </c>
      <c r="Y1" s="300">
        <v>4</v>
      </c>
    </row>
    <row r="2" spans="1:26" ht="12" customHeight="1">
      <c r="A2" s="700" t="s">
        <v>894</v>
      </c>
      <c r="B2" s="155"/>
      <c r="C2" s="155"/>
      <c r="D2" s="155"/>
      <c r="E2" s="155"/>
      <c r="F2" s="155"/>
      <c r="G2" s="155"/>
      <c r="H2" s="155"/>
      <c r="I2" s="155"/>
      <c r="J2" s="155"/>
      <c r="K2" s="155"/>
      <c r="L2" s="155"/>
      <c r="M2" s="155"/>
      <c r="N2" s="155"/>
      <c r="O2" s="155"/>
      <c r="P2" s="155"/>
      <c r="Q2" s="155"/>
      <c r="R2" s="155"/>
      <c r="S2" s="155"/>
      <c r="T2" s="155"/>
      <c r="U2" s="155"/>
      <c r="Y2" s="336" t="s">
        <v>174</v>
      </c>
    </row>
    <row r="3" spans="1:26" ht="12" customHeight="1">
      <c r="A3" s="207" t="s">
        <v>435</v>
      </c>
      <c r="B3" s="155"/>
      <c r="C3" s="155"/>
      <c r="D3" s="155"/>
      <c r="E3" s="155"/>
      <c r="F3" s="155"/>
      <c r="G3" s="155"/>
      <c r="H3" s="155"/>
      <c r="I3" s="155"/>
      <c r="J3" s="155"/>
      <c r="K3" s="155"/>
      <c r="L3" s="155"/>
      <c r="M3" s="155"/>
      <c r="N3" s="155"/>
      <c r="P3" s="156"/>
      <c r="Q3" s="156"/>
      <c r="R3" s="156"/>
      <c r="S3" s="156"/>
      <c r="T3" s="156"/>
      <c r="U3" s="156"/>
      <c r="Y3" s="299" t="s">
        <v>585</v>
      </c>
    </row>
    <row r="4" spans="1:26" ht="12" customHeight="1">
      <c r="A4" s="345" t="s">
        <v>77</v>
      </c>
      <c r="B4" s="155"/>
      <c r="C4" s="155"/>
      <c r="D4" s="155"/>
      <c r="E4" s="155"/>
      <c r="F4" s="155"/>
      <c r="G4" s="155"/>
      <c r="H4" s="155"/>
      <c r="I4" s="155"/>
      <c r="J4" s="155"/>
      <c r="K4" s="155"/>
      <c r="L4" s="155"/>
      <c r="M4" s="155"/>
      <c r="N4" s="155"/>
      <c r="P4" s="156"/>
      <c r="Q4" s="156"/>
      <c r="R4" s="156"/>
      <c r="S4" s="156"/>
      <c r="T4" s="156"/>
      <c r="U4" s="156"/>
      <c r="Y4" s="301" t="s">
        <v>609</v>
      </c>
    </row>
    <row r="5" spans="1:26" ht="12" customHeight="1">
      <c r="A5" s="157"/>
      <c r="B5" s="158"/>
      <c r="C5" s="158"/>
      <c r="D5" s="158"/>
      <c r="E5" s="158"/>
      <c r="F5" s="158"/>
      <c r="G5" s="158"/>
      <c r="H5" s="158"/>
      <c r="I5" s="158"/>
      <c r="J5" s="158"/>
      <c r="K5" s="158"/>
      <c r="L5" s="158"/>
      <c r="M5" s="158"/>
      <c r="N5" s="158"/>
      <c r="O5" s="159"/>
      <c r="P5" s="160"/>
      <c r="Q5" s="160"/>
      <c r="R5" s="160"/>
      <c r="S5" s="2"/>
      <c r="T5" s="2"/>
      <c r="U5" s="2"/>
      <c r="V5" s="159"/>
      <c r="W5" s="159"/>
      <c r="X5" s="159"/>
      <c r="Y5" s="302"/>
      <c r="Z5" s="159"/>
    </row>
    <row r="6" spans="1:26" s="513" customFormat="1" ht="12" customHeight="1">
      <c r="B6" s="514"/>
      <c r="C6" s="515">
        <v>1990</v>
      </c>
      <c r="D6" s="515">
        <v>1991</v>
      </c>
      <c r="E6" s="515">
        <v>1992</v>
      </c>
      <c r="F6" s="515">
        <v>1993</v>
      </c>
      <c r="G6" s="515">
        <v>1994</v>
      </c>
      <c r="H6" s="515">
        <v>1995</v>
      </c>
      <c r="I6" s="515">
        <v>1996</v>
      </c>
      <c r="J6" s="515">
        <v>1997</v>
      </c>
      <c r="K6" s="515">
        <v>1998</v>
      </c>
      <c r="L6" s="515">
        <v>1999</v>
      </c>
      <c r="M6" s="515">
        <v>2000</v>
      </c>
      <c r="N6" s="515">
        <v>2001</v>
      </c>
      <c r="O6" s="515">
        <v>2002</v>
      </c>
      <c r="P6" s="515" t="s">
        <v>408</v>
      </c>
      <c r="Q6" s="515" t="s">
        <v>315</v>
      </c>
      <c r="R6" s="515" t="s">
        <v>526</v>
      </c>
      <c r="S6" s="359">
        <v>2006</v>
      </c>
      <c r="T6" s="359">
        <v>2007</v>
      </c>
      <c r="U6" s="359">
        <v>2008</v>
      </c>
      <c r="V6" s="516">
        <v>2009</v>
      </c>
      <c r="W6" s="516">
        <v>2010</v>
      </c>
      <c r="X6" s="516" t="s">
        <v>434</v>
      </c>
      <c r="Y6" s="517"/>
    </row>
    <row r="7" spans="1:26" ht="12" customHeight="1">
      <c r="A7" s="162"/>
      <c r="B7" s="155"/>
      <c r="C7" s="155"/>
      <c r="D7" s="155"/>
      <c r="E7" s="155"/>
      <c r="F7" s="155"/>
      <c r="G7" s="155"/>
      <c r="H7" s="155"/>
      <c r="I7" s="155"/>
      <c r="J7" s="155"/>
      <c r="K7" s="155"/>
      <c r="L7" s="155"/>
      <c r="M7" s="155"/>
      <c r="N7" s="155"/>
      <c r="O7" s="155"/>
      <c r="P7" s="155"/>
      <c r="Q7" s="155"/>
      <c r="R7" s="155"/>
      <c r="S7" s="2"/>
      <c r="T7" s="2"/>
      <c r="U7" s="2"/>
      <c r="Y7" s="304"/>
    </row>
    <row r="8" spans="1:26" s="431" customFormat="1" ht="12" customHeight="1">
      <c r="A8" s="207" t="s">
        <v>414</v>
      </c>
      <c r="C8" s="432">
        <v>19138.106</v>
      </c>
      <c r="D8" s="432">
        <v>20416.593999999997</v>
      </c>
      <c r="E8" s="432">
        <v>21097.109</v>
      </c>
      <c r="F8" s="432">
        <v>21769.262000000002</v>
      </c>
      <c r="G8" s="432">
        <v>22544.148999999998</v>
      </c>
      <c r="H8" s="432">
        <v>23790.13</v>
      </c>
      <c r="I8" s="432">
        <v>25003.522000000001</v>
      </c>
      <c r="J8" s="432">
        <v>26697.49</v>
      </c>
      <c r="K8" s="432">
        <v>29080.674999999999</v>
      </c>
      <c r="L8" s="432">
        <v>27911.119000000002</v>
      </c>
      <c r="M8" s="432">
        <v>28743.003000000001</v>
      </c>
      <c r="N8" s="432">
        <v>28797.546000000002</v>
      </c>
      <c r="O8" s="432">
        <v>30156.774000000001</v>
      </c>
      <c r="P8" s="432">
        <v>30851.217000000001</v>
      </c>
      <c r="Q8" s="432">
        <v>32228.171000000002</v>
      </c>
      <c r="R8" s="432">
        <v>34409.786</v>
      </c>
      <c r="S8" s="432">
        <v>36090.876000000004</v>
      </c>
      <c r="T8" s="432">
        <v>37721.282999999996</v>
      </c>
      <c r="U8" s="432">
        <v>40342.81</v>
      </c>
      <c r="V8" s="432">
        <v>40331.692999999999</v>
      </c>
      <c r="W8" s="432">
        <v>42620.949000000001</v>
      </c>
      <c r="X8" s="432"/>
      <c r="Y8" s="264" t="s">
        <v>610</v>
      </c>
    </row>
    <row r="9" spans="1:26" ht="12" customHeight="1">
      <c r="A9" s="72" t="s">
        <v>415</v>
      </c>
      <c r="C9" s="163">
        <v>15443.136</v>
      </c>
      <c r="D9" s="163">
        <v>16256.453</v>
      </c>
      <c r="E9" s="163">
        <v>16524.115000000002</v>
      </c>
      <c r="F9" s="163">
        <v>17229.578000000001</v>
      </c>
      <c r="G9" s="163">
        <v>18033.728999999999</v>
      </c>
      <c r="H9" s="163">
        <v>18877.396000000001</v>
      </c>
      <c r="I9" s="163">
        <v>19700.704000000002</v>
      </c>
      <c r="J9" s="163">
        <v>20676.718000000001</v>
      </c>
      <c r="K9" s="163">
        <v>21716.623</v>
      </c>
      <c r="L9" s="163">
        <v>21809.329000000002</v>
      </c>
      <c r="M9" s="163">
        <v>22356.264999999999</v>
      </c>
      <c r="N9" s="163">
        <v>22732.7</v>
      </c>
      <c r="O9" s="163">
        <v>23297.736000000001</v>
      </c>
      <c r="P9" s="163">
        <v>23929.417000000001</v>
      </c>
      <c r="Q9" s="163">
        <v>24928.062000000002</v>
      </c>
      <c r="R9" s="163">
        <v>26030.240000000002</v>
      </c>
      <c r="S9" s="163">
        <v>27278.913</v>
      </c>
      <c r="T9" s="163">
        <v>28524.026999999998</v>
      </c>
      <c r="U9" s="163">
        <v>30277.826000000001</v>
      </c>
      <c r="V9" s="163">
        <v>31294.253000000001</v>
      </c>
      <c r="W9" s="163">
        <v>32585.68</v>
      </c>
      <c r="X9" s="163"/>
      <c r="Y9" s="305" t="s">
        <v>611</v>
      </c>
    </row>
    <row r="10" spans="1:26" ht="12" customHeight="1">
      <c r="A10" s="72" t="s">
        <v>428</v>
      </c>
      <c r="C10" s="163">
        <v>3694.97</v>
      </c>
      <c r="D10" s="163">
        <v>4160.1409999999996</v>
      </c>
      <c r="E10" s="163">
        <v>4572.9939999999997</v>
      </c>
      <c r="F10" s="163">
        <v>4539.6840000000002</v>
      </c>
      <c r="G10" s="163">
        <v>4510.42</v>
      </c>
      <c r="H10" s="163">
        <v>4912.7340000000004</v>
      </c>
      <c r="I10" s="163">
        <v>5302.8180000000002</v>
      </c>
      <c r="J10" s="163">
        <v>6020.7719999999999</v>
      </c>
      <c r="K10" s="163">
        <v>7364.0519999999997</v>
      </c>
      <c r="L10" s="163">
        <v>6101.79</v>
      </c>
      <c r="M10" s="163">
        <v>6386.7380000000003</v>
      </c>
      <c r="N10" s="163">
        <v>6064.8459999999995</v>
      </c>
      <c r="O10" s="163">
        <v>6859.0379999999996</v>
      </c>
      <c r="P10" s="163">
        <v>6921.8</v>
      </c>
      <c r="Q10" s="163">
        <v>7300.1090000000004</v>
      </c>
      <c r="R10" s="163">
        <v>8379.5460000000003</v>
      </c>
      <c r="S10" s="163">
        <v>8811.9629999999997</v>
      </c>
      <c r="T10" s="163">
        <v>9197.2559999999994</v>
      </c>
      <c r="U10" s="163">
        <v>10064.984</v>
      </c>
      <c r="V10" s="163">
        <v>9037.44</v>
      </c>
      <c r="W10" s="163">
        <v>10035.269</v>
      </c>
      <c r="X10" s="163"/>
      <c r="Y10" s="305" t="s">
        <v>612</v>
      </c>
    </row>
    <row r="11" spans="1:26" ht="12" customHeight="1">
      <c r="A11" s="72"/>
      <c r="C11" s="163"/>
      <c r="D11" s="163"/>
      <c r="E11" s="163"/>
      <c r="F11" s="163"/>
      <c r="G11" s="163"/>
      <c r="H11" s="163"/>
      <c r="I11" s="163"/>
      <c r="J11" s="163"/>
      <c r="K11" s="163"/>
      <c r="L11" s="163"/>
      <c r="M11" s="163"/>
      <c r="N11" s="163"/>
      <c r="O11" s="163"/>
      <c r="P11" s="163"/>
      <c r="Q11" s="163"/>
      <c r="R11" s="163"/>
      <c r="S11" s="163"/>
      <c r="T11" s="163"/>
      <c r="U11" s="163"/>
      <c r="V11" s="163"/>
      <c r="W11" s="163"/>
      <c r="X11" s="163"/>
      <c r="Y11" s="303"/>
    </row>
    <row r="12" spans="1:26" s="431" customFormat="1" ht="12" customHeight="1">
      <c r="A12" s="207" t="s">
        <v>416</v>
      </c>
      <c r="C12" s="432">
        <v>19138.105</v>
      </c>
      <c r="D12" s="432">
        <v>20416.594000000001</v>
      </c>
      <c r="E12" s="432">
        <v>21097.108</v>
      </c>
      <c r="F12" s="432">
        <v>21769.261999999999</v>
      </c>
      <c r="G12" s="432">
        <v>22544.148000000001</v>
      </c>
      <c r="H12" s="432">
        <v>23790.13</v>
      </c>
      <c r="I12" s="432">
        <v>25003.522000000001</v>
      </c>
      <c r="J12" s="432">
        <v>26697.490999999995</v>
      </c>
      <c r="K12" s="432">
        <v>29080.674999999999</v>
      </c>
      <c r="L12" s="432">
        <v>27911.118000000002</v>
      </c>
      <c r="M12" s="432">
        <v>28743.003000000001</v>
      </c>
      <c r="N12" s="432">
        <v>28797.545999999998</v>
      </c>
      <c r="O12" s="432">
        <v>30156.773999999998</v>
      </c>
      <c r="P12" s="432">
        <v>30851.216000000004</v>
      </c>
      <c r="Q12" s="432">
        <v>32228.17</v>
      </c>
      <c r="R12" s="432">
        <v>34409.786</v>
      </c>
      <c r="S12" s="432">
        <v>36090.875999999997</v>
      </c>
      <c r="T12" s="432">
        <v>37721.281999999999</v>
      </c>
      <c r="U12" s="432">
        <v>40342.811000000002</v>
      </c>
      <c r="V12" s="432">
        <v>40331.692999999999</v>
      </c>
      <c r="W12" s="432">
        <v>42620.947999999997</v>
      </c>
      <c r="X12" s="432"/>
      <c r="Y12" s="264" t="s">
        <v>613</v>
      </c>
    </row>
    <row r="13" spans="1:26" ht="12" customHeight="1">
      <c r="A13" s="72" t="s">
        <v>417</v>
      </c>
      <c r="C13" s="163">
        <v>15620.625</v>
      </c>
      <c r="D13" s="163">
        <v>16642.556</v>
      </c>
      <c r="E13" s="163">
        <v>17281.072</v>
      </c>
      <c r="F13" s="163">
        <v>17750.800999999999</v>
      </c>
      <c r="G13" s="163">
        <v>17919.04</v>
      </c>
      <c r="H13" s="163">
        <v>18743.291000000001</v>
      </c>
      <c r="I13" s="163">
        <v>19751.344000000001</v>
      </c>
      <c r="J13" s="163">
        <v>21556.144999999997</v>
      </c>
      <c r="K13" s="163">
        <v>23606.044999999998</v>
      </c>
      <c r="L13" s="163">
        <v>23137.503000000001</v>
      </c>
      <c r="M13" s="163">
        <v>23251.407999999999</v>
      </c>
      <c r="N13" s="163">
        <v>22845.906999999999</v>
      </c>
      <c r="O13" s="163">
        <v>23866.293999999998</v>
      </c>
      <c r="P13" s="163">
        <v>23795.622000000003</v>
      </c>
      <c r="Q13" s="163">
        <v>23999.897999999997</v>
      </c>
      <c r="R13" s="163">
        <v>25495.578999999998</v>
      </c>
      <c r="S13" s="163">
        <v>26166.079999999998</v>
      </c>
      <c r="T13" s="163">
        <v>27489.892</v>
      </c>
      <c r="U13" s="163">
        <v>29888.936000000002</v>
      </c>
      <c r="V13" s="163">
        <v>31002.201000000001</v>
      </c>
      <c r="W13" s="163">
        <v>32372.255999999998</v>
      </c>
      <c r="X13" s="163"/>
      <c r="Y13" s="305" t="s">
        <v>216</v>
      </c>
    </row>
    <row r="14" spans="1:26" ht="12" customHeight="1">
      <c r="A14" s="72" t="s">
        <v>437</v>
      </c>
      <c r="C14" s="163">
        <v>13685.300999999999</v>
      </c>
      <c r="D14" s="163">
        <v>14140.433000000001</v>
      </c>
      <c r="E14" s="163">
        <v>14645.768</v>
      </c>
      <c r="F14" s="163">
        <v>15117.317999999999</v>
      </c>
      <c r="G14" s="163">
        <v>15564.768</v>
      </c>
      <c r="H14" s="163">
        <v>16099.237000000001</v>
      </c>
      <c r="I14" s="163">
        <v>16610.534</v>
      </c>
      <c r="J14" s="163">
        <v>17465.756999999998</v>
      </c>
      <c r="K14" s="163">
        <v>18349.485000000001</v>
      </c>
      <c r="L14" s="163">
        <v>18867.185000000001</v>
      </c>
      <c r="M14" s="163">
        <v>19296.127</v>
      </c>
      <c r="N14" s="163">
        <v>19581.578999999998</v>
      </c>
      <c r="O14" s="163">
        <v>20018.916999999998</v>
      </c>
      <c r="P14" s="163">
        <v>20441.779000000002</v>
      </c>
      <c r="Q14" s="163">
        <v>21043.315999999999</v>
      </c>
      <c r="R14" s="163">
        <v>21744.692999999999</v>
      </c>
      <c r="S14" s="163">
        <v>22606.117999999999</v>
      </c>
      <c r="T14" s="163">
        <v>23536.324000000001</v>
      </c>
      <c r="U14" s="163">
        <v>24776.444</v>
      </c>
      <c r="V14" s="163">
        <v>25691.407999999999</v>
      </c>
      <c r="W14" s="163">
        <v>26681.899999999998</v>
      </c>
      <c r="X14" s="163"/>
      <c r="Y14" s="305" t="s">
        <v>217</v>
      </c>
    </row>
    <row r="15" spans="1:26" ht="12" customHeight="1">
      <c r="A15" s="164" t="s">
        <v>129</v>
      </c>
      <c r="C15" s="163">
        <v>1815.415</v>
      </c>
      <c r="D15" s="163">
        <v>1876.0650000000001</v>
      </c>
      <c r="E15" s="163">
        <v>1945.335</v>
      </c>
      <c r="F15" s="163">
        <v>1994.606</v>
      </c>
      <c r="G15" s="163">
        <v>2057.0839999999998</v>
      </c>
      <c r="H15" s="163">
        <v>2193.4769999999999</v>
      </c>
      <c r="I15" s="163">
        <v>2250.6280000000002</v>
      </c>
      <c r="J15" s="163">
        <v>2326.252</v>
      </c>
      <c r="K15" s="163">
        <v>2414.6680000000001</v>
      </c>
      <c r="L15" s="163">
        <v>2492.1840000000002</v>
      </c>
      <c r="M15" s="163">
        <v>2543.9850000000001</v>
      </c>
      <c r="N15" s="163">
        <v>2616.8119999999999</v>
      </c>
      <c r="O15" s="163">
        <v>2707.2779999999998</v>
      </c>
      <c r="P15" s="163">
        <v>2804.0030000000002</v>
      </c>
      <c r="Q15" s="163">
        <v>2892.2809999999999</v>
      </c>
      <c r="R15" s="163">
        <v>2989.3440000000001</v>
      </c>
      <c r="S15" s="163">
        <v>3087.1970000000001</v>
      </c>
      <c r="T15" s="163">
        <v>3203.527</v>
      </c>
      <c r="U15" s="163">
        <v>3328.817</v>
      </c>
      <c r="V15" s="163">
        <v>3455.9789999999998</v>
      </c>
      <c r="W15" s="163">
        <v>3562.0329999999999</v>
      </c>
      <c r="X15" s="163"/>
      <c r="Y15" s="306" t="s">
        <v>218</v>
      </c>
    </row>
    <row r="16" spans="1:26" ht="12" customHeight="1">
      <c r="A16" s="164" t="s">
        <v>302</v>
      </c>
      <c r="C16" s="163">
        <v>11869.886</v>
      </c>
      <c r="D16" s="163">
        <v>12264.368</v>
      </c>
      <c r="E16" s="163">
        <v>12700.433000000001</v>
      </c>
      <c r="F16" s="163">
        <v>13122.712</v>
      </c>
      <c r="G16" s="163">
        <v>13507.683999999999</v>
      </c>
      <c r="H16" s="163">
        <v>13905.76</v>
      </c>
      <c r="I16" s="163">
        <v>14359.906000000001</v>
      </c>
      <c r="J16" s="163">
        <v>15139.504999999999</v>
      </c>
      <c r="K16" s="163">
        <v>15934.816999999999</v>
      </c>
      <c r="L16" s="163">
        <v>16375.001</v>
      </c>
      <c r="M16" s="163">
        <v>16752.142</v>
      </c>
      <c r="N16" s="163">
        <v>16964.767</v>
      </c>
      <c r="O16" s="163">
        <v>17311.638999999999</v>
      </c>
      <c r="P16" s="163">
        <v>17637.776000000002</v>
      </c>
      <c r="Q16" s="163">
        <v>18151.035</v>
      </c>
      <c r="R16" s="163">
        <v>18755.348999999998</v>
      </c>
      <c r="S16" s="163">
        <v>19518.920999999998</v>
      </c>
      <c r="T16" s="163">
        <v>20332.796999999999</v>
      </c>
      <c r="U16" s="163">
        <v>21447.627</v>
      </c>
      <c r="V16" s="163">
        <v>22235.429</v>
      </c>
      <c r="W16" s="163">
        <v>23119.866999999998</v>
      </c>
      <c r="X16" s="163"/>
      <c r="Y16" s="306" t="s">
        <v>219</v>
      </c>
    </row>
    <row r="17" spans="1:26" ht="12" customHeight="1">
      <c r="A17" s="162" t="s">
        <v>301</v>
      </c>
      <c r="C17" s="163">
        <v>1935.3239999999998</v>
      </c>
      <c r="D17" s="163">
        <v>2502.123</v>
      </c>
      <c r="E17" s="163">
        <v>2635.3040000000001</v>
      </c>
      <c r="F17" s="163">
        <v>2633.4830000000002</v>
      </c>
      <c r="G17" s="163">
        <v>2354.2719999999999</v>
      </c>
      <c r="H17" s="163">
        <v>2644.0539999999996</v>
      </c>
      <c r="I17" s="163">
        <v>3140.81</v>
      </c>
      <c r="J17" s="163">
        <v>4090.3879999999999</v>
      </c>
      <c r="K17" s="163">
        <v>5256.5599999999995</v>
      </c>
      <c r="L17" s="163">
        <v>4270.3180000000002</v>
      </c>
      <c r="M17" s="163">
        <v>3955.2809999999999</v>
      </c>
      <c r="N17" s="163">
        <v>3264.328</v>
      </c>
      <c r="O17" s="163">
        <v>3847.377</v>
      </c>
      <c r="P17" s="163">
        <v>3353.8429999999998</v>
      </c>
      <c r="Q17" s="163">
        <v>2956.5819999999999</v>
      </c>
      <c r="R17" s="163">
        <v>3750.8860000000004</v>
      </c>
      <c r="S17" s="163">
        <v>3559.962</v>
      </c>
      <c r="T17" s="163">
        <v>3953.5679999999998</v>
      </c>
      <c r="U17" s="163">
        <v>5112.4920000000002</v>
      </c>
      <c r="V17" s="163">
        <v>5310.7930000000006</v>
      </c>
      <c r="W17" s="163">
        <v>5690.3560000000007</v>
      </c>
      <c r="X17" s="163"/>
      <c r="Y17" s="304" t="s">
        <v>220</v>
      </c>
    </row>
    <row r="18" spans="1:26" ht="12" customHeight="1">
      <c r="A18" s="72" t="s">
        <v>298</v>
      </c>
      <c r="C18" s="163">
        <v>-4.101</v>
      </c>
      <c r="D18" s="163">
        <v>192.89500000000001</v>
      </c>
      <c r="E18" s="163">
        <v>47.433999999999997</v>
      </c>
      <c r="F18" s="163">
        <v>-22.411999999999999</v>
      </c>
      <c r="G18" s="163">
        <v>-88.668999999999997</v>
      </c>
      <c r="H18" s="163">
        <v>-136.03</v>
      </c>
      <c r="I18" s="163">
        <v>34.668999999999997</v>
      </c>
      <c r="J18" s="163">
        <v>152.94900000000001</v>
      </c>
      <c r="K18" s="163">
        <v>168.73</v>
      </c>
      <c r="L18" s="163">
        <v>-40.284999999999997</v>
      </c>
      <c r="M18" s="163">
        <v>28.274999999999999</v>
      </c>
      <c r="N18" s="163">
        <v>179.62700000000001</v>
      </c>
      <c r="O18" s="163">
        <v>191.76499999999999</v>
      </c>
      <c r="P18" s="163">
        <v>94.704999999999998</v>
      </c>
      <c r="Q18" s="163">
        <v>-266.12799999999999</v>
      </c>
      <c r="R18" s="163">
        <v>313.327</v>
      </c>
      <c r="S18" s="163">
        <v>-197.12</v>
      </c>
      <c r="T18" s="163">
        <v>-278.54599999999999</v>
      </c>
      <c r="U18" s="163">
        <v>90.126999999999995</v>
      </c>
      <c r="V18" s="163">
        <v>143.33199999999999</v>
      </c>
      <c r="W18" s="163">
        <v>137.20699999999999</v>
      </c>
      <c r="X18" s="163"/>
      <c r="Y18" s="353" t="s">
        <v>614</v>
      </c>
    </row>
    <row r="19" spans="1:26" ht="12" customHeight="1">
      <c r="A19" s="72" t="s">
        <v>425</v>
      </c>
      <c r="C19" s="163">
        <v>1939.425</v>
      </c>
      <c r="D19" s="163">
        <v>2309.2280000000001</v>
      </c>
      <c r="E19" s="163">
        <v>2587.87</v>
      </c>
      <c r="F19" s="163">
        <v>2655.895</v>
      </c>
      <c r="G19" s="163">
        <v>2442.9409999999998</v>
      </c>
      <c r="H19" s="163">
        <v>2780.0839999999998</v>
      </c>
      <c r="I19" s="163">
        <v>3106.1410000000001</v>
      </c>
      <c r="J19" s="163">
        <v>3937.4389999999999</v>
      </c>
      <c r="K19" s="163">
        <v>5087.83</v>
      </c>
      <c r="L19" s="163">
        <v>4310.6030000000001</v>
      </c>
      <c r="M19" s="163">
        <v>3927.0059999999999</v>
      </c>
      <c r="N19" s="163">
        <v>3084.701</v>
      </c>
      <c r="O19" s="163">
        <v>3655.6120000000001</v>
      </c>
      <c r="P19" s="163">
        <v>3259.1379999999999</v>
      </c>
      <c r="Q19" s="163">
        <v>3222.71</v>
      </c>
      <c r="R19" s="163">
        <v>3437.5590000000002</v>
      </c>
      <c r="S19" s="163">
        <v>3757.0819999999999</v>
      </c>
      <c r="T19" s="163">
        <v>4232.1139999999996</v>
      </c>
      <c r="U19" s="163">
        <v>5022.3649999999998</v>
      </c>
      <c r="V19" s="163">
        <v>5167.4610000000002</v>
      </c>
      <c r="W19" s="163">
        <v>5553.1490000000003</v>
      </c>
      <c r="X19" s="163"/>
      <c r="Y19" s="353" t="s">
        <v>615</v>
      </c>
    </row>
    <row r="20" spans="1:26" ht="12" customHeight="1">
      <c r="A20" s="72" t="s">
        <v>431</v>
      </c>
      <c r="C20" s="163">
        <v>3517.48</v>
      </c>
      <c r="D20" s="163">
        <v>3774.038</v>
      </c>
      <c r="E20" s="163">
        <v>3816.0360000000001</v>
      </c>
      <c r="F20" s="163">
        <v>4018.4609999999998</v>
      </c>
      <c r="G20" s="163">
        <v>4625.1080000000002</v>
      </c>
      <c r="H20" s="163">
        <v>5046.8389999999999</v>
      </c>
      <c r="I20" s="163">
        <v>5252.1779999999999</v>
      </c>
      <c r="J20" s="163">
        <v>5141.3459999999995</v>
      </c>
      <c r="K20" s="163">
        <v>5474.63</v>
      </c>
      <c r="L20" s="163">
        <v>4773.6149999999998</v>
      </c>
      <c r="M20" s="163">
        <v>5491.5950000000003</v>
      </c>
      <c r="N20" s="163">
        <v>5951.6390000000001</v>
      </c>
      <c r="O20" s="163">
        <v>6290.48</v>
      </c>
      <c r="P20" s="163">
        <v>7055.5940000000001</v>
      </c>
      <c r="Q20" s="163">
        <v>8228.2720000000008</v>
      </c>
      <c r="R20" s="163">
        <v>8914.2070000000003</v>
      </c>
      <c r="S20" s="163">
        <v>9924.7960000000003</v>
      </c>
      <c r="T20" s="163">
        <v>10231.39</v>
      </c>
      <c r="U20" s="163">
        <v>10453.875</v>
      </c>
      <c r="V20" s="163">
        <v>9329.4920000000002</v>
      </c>
      <c r="W20" s="163">
        <v>10248.691999999999</v>
      </c>
      <c r="X20" s="163"/>
      <c r="Y20" s="305" t="s">
        <v>616</v>
      </c>
    </row>
    <row r="21" spans="1:26" ht="12" customHeight="1">
      <c r="A21" s="165"/>
      <c r="B21" s="158"/>
      <c r="C21" s="158"/>
      <c r="D21" s="158"/>
      <c r="E21" s="158"/>
      <c r="F21" s="166"/>
      <c r="G21" s="166"/>
      <c r="H21" s="166"/>
      <c r="I21" s="166"/>
      <c r="J21" s="166"/>
      <c r="K21" s="166"/>
      <c r="L21" s="166"/>
      <c r="M21" s="166"/>
      <c r="N21" s="166"/>
      <c r="O21" s="166"/>
      <c r="P21" s="158"/>
      <c r="Q21" s="158"/>
      <c r="R21" s="158"/>
      <c r="S21" s="158"/>
      <c r="T21" s="158"/>
      <c r="U21" s="158"/>
      <c r="V21" s="159"/>
      <c r="W21" s="159"/>
      <c r="X21" s="159"/>
      <c r="Y21" s="159"/>
      <c r="Z21" s="159"/>
    </row>
    <row r="22" spans="1:26" ht="12" customHeight="1">
      <c r="A22" s="167"/>
      <c r="B22" s="155"/>
      <c r="C22" s="155"/>
      <c r="D22" s="155"/>
      <c r="E22" s="155"/>
      <c r="F22" s="168"/>
      <c r="G22" s="168"/>
      <c r="H22" s="168"/>
      <c r="I22" s="168"/>
      <c r="J22" s="168"/>
      <c r="K22" s="168"/>
      <c r="L22" s="168"/>
      <c r="M22" s="168"/>
      <c r="N22" s="168"/>
      <c r="O22" s="168"/>
      <c r="P22" s="155"/>
      <c r="Q22" s="155"/>
      <c r="R22" s="155"/>
      <c r="S22" s="155"/>
      <c r="T22" s="155"/>
      <c r="U22" s="155"/>
    </row>
    <row r="23" spans="1:26" ht="12" customHeight="1">
      <c r="A23" s="72" t="s">
        <v>332</v>
      </c>
      <c r="C23" s="155"/>
      <c r="D23" s="155"/>
      <c r="E23" s="155"/>
      <c r="F23" s="155"/>
      <c r="G23" s="155"/>
      <c r="H23" s="155"/>
      <c r="I23" s="155"/>
      <c r="J23" s="155"/>
      <c r="K23" s="155"/>
      <c r="L23" s="155"/>
      <c r="M23" s="155"/>
      <c r="N23" s="155"/>
      <c r="O23" s="155"/>
      <c r="P23" s="155"/>
      <c r="Q23" s="155"/>
      <c r="R23" s="155"/>
      <c r="S23" s="155"/>
      <c r="T23" s="155"/>
      <c r="U23" s="155"/>
    </row>
    <row r="24" spans="1:26" ht="12" customHeight="1">
      <c r="A24" s="72" t="s">
        <v>436</v>
      </c>
      <c r="C24" s="155"/>
      <c r="D24" s="155"/>
      <c r="E24" s="155"/>
      <c r="F24" s="168"/>
      <c r="G24" s="168"/>
      <c r="H24" s="168"/>
      <c r="I24" s="168"/>
      <c r="J24" s="168"/>
      <c r="K24" s="168"/>
      <c r="L24" s="168"/>
      <c r="M24" s="168"/>
      <c r="N24" s="168"/>
      <c r="O24" s="168"/>
      <c r="P24" s="155"/>
      <c r="Q24" s="155"/>
      <c r="R24" s="155"/>
      <c r="S24" s="155"/>
      <c r="T24" s="155"/>
      <c r="U24" s="155"/>
    </row>
    <row r="25" spans="1:26" ht="12" customHeight="1">
      <c r="A25" s="167"/>
      <c r="B25" s="72"/>
      <c r="C25" s="155"/>
      <c r="D25" s="155"/>
      <c r="E25" s="155"/>
      <c r="F25" s="168"/>
      <c r="G25" s="168"/>
      <c r="H25" s="168"/>
      <c r="I25" s="168"/>
      <c r="J25" s="168"/>
      <c r="K25" s="168"/>
      <c r="L25" s="168"/>
      <c r="M25" s="168"/>
      <c r="N25" s="168"/>
      <c r="O25" s="168"/>
      <c r="P25" s="155"/>
      <c r="Q25" s="155"/>
      <c r="R25" s="155"/>
      <c r="S25" s="155"/>
      <c r="T25" s="155"/>
      <c r="U25" s="155"/>
    </row>
    <row r="26" spans="1:26" ht="12" customHeight="1">
      <c r="A26" s="305" t="s">
        <v>607</v>
      </c>
      <c r="B26" s="155"/>
      <c r="C26" s="155"/>
      <c r="D26" s="155"/>
      <c r="E26" s="155"/>
      <c r="F26" s="169"/>
      <c r="G26" s="169"/>
      <c r="H26" s="169"/>
      <c r="I26" s="169"/>
      <c r="J26" s="169"/>
      <c r="K26" s="169"/>
      <c r="L26" s="169"/>
      <c r="M26" s="169"/>
      <c r="N26" s="169"/>
      <c r="O26" s="169"/>
      <c r="P26" s="155"/>
      <c r="Q26" s="155"/>
      <c r="R26" s="155"/>
      <c r="S26" s="155"/>
      <c r="T26" s="155"/>
      <c r="U26" s="155"/>
    </row>
    <row r="27" spans="1:26" ht="12" customHeight="1">
      <c r="A27" s="305" t="s">
        <v>581</v>
      </c>
    </row>
  </sheetData>
  <phoneticPr fontId="0" type="noConversion"/>
  <pageMargins left="0" right="0" top="0.4" bottom="0" header="0" footer="0"/>
  <pageSetup scale="77" orientation="landscape" r:id="rId1"/>
  <headerFooter alignWithMargins="0">
    <oddHeader>&amp;R&amp;F  &amp;A  &amp;D  &amp;T  &amp;P/&amp;N</oddHeader>
  </headerFooter>
</worksheet>
</file>

<file path=xl/worksheets/sheet6.xml><?xml version="1.0" encoding="utf-8"?>
<worksheet xmlns="http://schemas.openxmlformats.org/spreadsheetml/2006/main" xmlns:r="http://schemas.openxmlformats.org/officeDocument/2006/relationships">
  <sheetPr codeName="Sheet3" enableFormatConditionsCalculation="0">
    <tabColor indexed="22"/>
    <pageSetUpPr fitToPage="1"/>
  </sheetPr>
  <dimension ref="A1:Y55"/>
  <sheetViews>
    <sheetView showGridLines="0" workbookViewId="0">
      <selection activeCell="A2" sqref="A2"/>
    </sheetView>
  </sheetViews>
  <sheetFormatPr defaultRowHeight="12" customHeight="1"/>
  <cols>
    <col min="1" max="1" width="16.33203125" style="14" customWidth="1"/>
    <col min="2" max="2" width="3.5" style="14" customWidth="1"/>
    <col min="3" max="16" width="5.83203125" style="14" customWidth="1"/>
    <col min="17" max="21" width="7.33203125" style="14" customWidth="1"/>
    <col min="22" max="23" width="5.83203125" style="670" customWidth="1"/>
    <col min="24" max="24" width="1.6640625" style="14" customWidth="1"/>
    <col min="25" max="25" width="36.6640625" style="14" bestFit="1" customWidth="1"/>
    <col min="26" max="26" width="2.6640625" style="14" bestFit="1" customWidth="1"/>
    <col min="27" max="16384" width="9.33203125" style="14"/>
  </cols>
  <sheetData>
    <row r="1" spans="1:25" ht="12" customHeight="1">
      <c r="A1" s="179">
        <v>5</v>
      </c>
      <c r="Y1" s="395">
        <v>5</v>
      </c>
    </row>
    <row r="2" spans="1:25" ht="12" customHeight="1">
      <c r="A2" s="700" t="s">
        <v>894</v>
      </c>
      <c r="C2" s="124"/>
      <c r="D2" s="124"/>
      <c r="E2" s="124"/>
      <c r="F2" s="124"/>
      <c r="H2" s="124"/>
      <c r="I2" s="124"/>
      <c r="J2" s="124"/>
      <c r="K2" s="124"/>
      <c r="L2" s="124"/>
      <c r="M2" s="124"/>
      <c r="N2" s="124"/>
      <c r="P2" s="124"/>
      <c r="Q2" s="124"/>
      <c r="R2" s="124"/>
      <c r="S2" s="124"/>
      <c r="T2" s="124"/>
      <c r="U2" s="124"/>
      <c r="V2" s="125"/>
      <c r="Y2" s="336" t="s">
        <v>174</v>
      </c>
    </row>
    <row r="3" spans="1:25" ht="12" customHeight="1">
      <c r="A3" s="397" t="s">
        <v>300</v>
      </c>
      <c r="C3" s="124"/>
      <c r="D3" s="124"/>
      <c r="E3" s="124"/>
      <c r="F3" s="124"/>
      <c r="H3" s="124"/>
      <c r="I3" s="124"/>
      <c r="J3" s="124"/>
      <c r="K3" s="124"/>
      <c r="L3" s="124"/>
      <c r="M3" s="124"/>
      <c r="N3" s="124"/>
      <c r="O3" s="124"/>
      <c r="P3" s="124"/>
      <c r="Q3" s="124"/>
      <c r="R3" s="124"/>
      <c r="S3" s="124"/>
      <c r="T3" s="124"/>
      <c r="U3" s="124"/>
      <c r="V3" s="125"/>
      <c r="Y3" s="396" t="s">
        <v>119</v>
      </c>
    </row>
    <row r="4" spans="1:25" ht="12" customHeight="1">
      <c r="C4" s="124"/>
      <c r="D4" s="124"/>
      <c r="E4" s="124"/>
      <c r="F4" s="124"/>
      <c r="H4" s="124"/>
      <c r="I4" s="124"/>
      <c r="J4" s="124"/>
      <c r="K4" s="124"/>
      <c r="L4" s="124"/>
      <c r="M4" s="124"/>
      <c r="N4" s="124"/>
      <c r="O4" s="124"/>
      <c r="P4" s="125"/>
      <c r="Q4" s="125"/>
      <c r="R4" s="125"/>
      <c r="S4" s="125"/>
      <c r="T4" s="125"/>
      <c r="U4" s="125"/>
      <c r="V4" s="125"/>
      <c r="Y4" s="307"/>
    </row>
    <row r="5" spans="1:25" ht="12" customHeight="1">
      <c r="A5" s="177"/>
      <c r="B5" s="121"/>
      <c r="C5" s="126"/>
      <c r="D5" s="126"/>
      <c r="E5" s="126"/>
      <c r="F5" s="126"/>
      <c r="G5" s="121"/>
      <c r="H5" s="126"/>
      <c r="I5" s="126"/>
      <c r="J5" s="126"/>
      <c r="K5" s="126"/>
      <c r="L5" s="126"/>
      <c r="M5" s="126"/>
      <c r="N5" s="126"/>
      <c r="O5" s="126"/>
      <c r="P5" s="127"/>
      <c r="Q5" s="127"/>
      <c r="R5" s="127"/>
      <c r="S5" s="2"/>
      <c r="T5" s="2"/>
      <c r="U5" s="2"/>
      <c r="V5" s="2"/>
      <c r="W5" s="671"/>
      <c r="X5" s="121"/>
      <c r="Y5" s="308"/>
    </row>
    <row r="6" spans="1:25" s="118" customFormat="1" ht="12" customHeight="1">
      <c r="C6" s="128" t="s">
        <v>299</v>
      </c>
      <c r="D6" s="128" t="s">
        <v>409</v>
      </c>
      <c r="E6" s="128" t="s">
        <v>410</v>
      </c>
      <c r="F6" s="128" t="s">
        <v>411</v>
      </c>
      <c r="G6" s="128" t="s">
        <v>412</v>
      </c>
      <c r="H6" s="128" t="s">
        <v>413</v>
      </c>
      <c r="I6" s="128">
        <v>1996</v>
      </c>
      <c r="J6" s="128">
        <v>1997</v>
      </c>
      <c r="K6" s="128">
        <v>1998</v>
      </c>
      <c r="L6" s="128">
        <v>1999</v>
      </c>
      <c r="M6" s="128">
        <v>2000</v>
      </c>
      <c r="N6" s="129">
        <v>2001</v>
      </c>
      <c r="O6" s="129">
        <v>2002</v>
      </c>
      <c r="P6" s="129">
        <v>2003</v>
      </c>
      <c r="Q6" s="129" t="s">
        <v>689</v>
      </c>
      <c r="R6" s="129" t="s">
        <v>690</v>
      </c>
      <c r="S6" s="359" t="s">
        <v>691</v>
      </c>
      <c r="T6" s="359" t="s">
        <v>692</v>
      </c>
      <c r="U6" s="359" t="s">
        <v>826</v>
      </c>
      <c r="V6" s="359">
        <v>2009</v>
      </c>
      <c r="W6" s="672">
        <v>2010</v>
      </c>
      <c r="Y6" s="309"/>
    </row>
    <row r="7" spans="1:25" s="118" customFormat="1" ht="12" customHeight="1">
      <c r="A7" s="130"/>
      <c r="C7" s="131"/>
      <c r="D7" s="131"/>
      <c r="E7" s="131"/>
      <c r="F7" s="131"/>
      <c r="G7" s="131"/>
      <c r="H7" s="131"/>
      <c r="I7" s="131"/>
      <c r="J7" s="131"/>
      <c r="K7" s="131"/>
      <c r="L7" s="131"/>
      <c r="M7" s="131"/>
      <c r="N7" s="132"/>
      <c r="O7" s="132"/>
      <c r="P7" s="132"/>
      <c r="Q7" s="132"/>
      <c r="R7" s="132"/>
      <c r="S7" s="2"/>
      <c r="T7" s="2"/>
      <c r="U7" s="2"/>
      <c r="V7" s="2"/>
      <c r="W7" s="673"/>
      <c r="Y7" s="310"/>
    </row>
    <row r="8" spans="1:25" s="690" customFormat="1" ht="12" customHeight="1">
      <c r="A8" s="276" t="s">
        <v>304</v>
      </c>
      <c r="C8" s="691"/>
      <c r="D8" s="691"/>
      <c r="E8" s="691"/>
      <c r="F8" s="691"/>
      <c r="G8" s="691"/>
      <c r="I8" s="691"/>
      <c r="J8" s="691"/>
      <c r="K8" s="691"/>
      <c r="L8" s="489" t="s">
        <v>825</v>
      </c>
      <c r="M8" s="691"/>
      <c r="N8" s="692"/>
      <c r="O8" s="692"/>
      <c r="P8" s="692"/>
      <c r="Q8" s="692"/>
      <c r="R8" s="692"/>
      <c r="S8" s="692"/>
      <c r="T8" s="692"/>
      <c r="U8" s="692"/>
      <c r="V8" s="692"/>
      <c r="W8" s="693"/>
      <c r="Y8" s="690" t="s">
        <v>621</v>
      </c>
    </row>
    <row r="9" spans="1:25" s="118" customFormat="1" ht="12" customHeight="1">
      <c r="A9" s="130"/>
      <c r="C9" s="131"/>
      <c r="D9" s="131"/>
      <c r="E9" s="131"/>
      <c r="F9" s="131"/>
      <c r="G9" s="131"/>
      <c r="I9" s="131"/>
      <c r="J9" s="131"/>
      <c r="K9" s="131"/>
      <c r="L9" s="131"/>
      <c r="M9" s="131"/>
      <c r="N9" s="132"/>
      <c r="O9" s="132"/>
      <c r="P9" s="132"/>
      <c r="Q9" s="132"/>
      <c r="R9" s="132"/>
      <c r="S9" s="132"/>
      <c r="T9" s="132"/>
      <c r="U9" s="132"/>
      <c r="V9" s="132"/>
      <c r="W9" s="673"/>
    </row>
    <row r="10" spans="1:25" ht="12" customHeight="1">
      <c r="A10" s="133" t="s">
        <v>693</v>
      </c>
      <c r="C10" s="134"/>
      <c r="D10" s="134"/>
      <c r="E10" s="134"/>
      <c r="F10" s="134"/>
      <c r="G10" s="134"/>
      <c r="H10" s="134"/>
      <c r="I10" s="134"/>
      <c r="J10" s="134"/>
      <c r="K10" s="134"/>
      <c r="L10" s="134"/>
      <c r="M10" s="134"/>
      <c r="N10" s="135"/>
      <c r="O10" s="135"/>
      <c r="P10" s="136"/>
      <c r="Q10" s="136"/>
      <c r="R10" s="136"/>
      <c r="S10" s="136"/>
      <c r="T10" s="136"/>
      <c r="U10" s="136"/>
      <c r="V10" s="136"/>
      <c r="Y10" s="14" t="s">
        <v>620</v>
      </c>
    </row>
    <row r="11" spans="1:25" ht="12" customHeight="1">
      <c r="A11" s="518" t="s">
        <v>694</v>
      </c>
      <c r="C11" s="137">
        <v>211.26300000000001</v>
      </c>
      <c r="D11" s="137">
        <v>257.43400000000003</v>
      </c>
      <c r="E11" s="137">
        <v>195.53100000000001</v>
      </c>
      <c r="F11" s="137">
        <v>222.59399999999999</v>
      </c>
      <c r="G11" s="137">
        <v>247.333</v>
      </c>
      <c r="H11" s="137">
        <v>263.28399999999999</v>
      </c>
      <c r="I11" s="137">
        <v>343.52</v>
      </c>
      <c r="J11" s="137">
        <v>253.13300000000001</v>
      </c>
      <c r="K11" s="137">
        <v>301.34100000000001</v>
      </c>
      <c r="L11" s="137">
        <v>189.38800000000001</v>
      </c>
      <c r="M11" s="137">
        <v>310.09899999999999</v>
      </c>
      <c r="N11" s="137">
        <v>287.13400000000001</v>
      </c>
      <c r="O11" s="137">
        <v>248.21100000000001</v>
      </c>
      <c r="P11" s="137">
        <v>356.108</v>
      </c>
      <c r="Q11" s="137">
        <v>335.59409999999997</v>
      </c>
      <c r="R11" s="137">
        <v>514.15076499999998</v>
      </c>
      <c r="S11" s="138">
        <v>512.26716899999997</v>
      </c>
      <c r="T11" s="138">
        <v>371.84129584952382</v>
      </c>
      <c r="U11" s="138">
        <v>435.96</v>
      </c>
      <c r="V11" s="138" t="s">
        <v>305</v>
      </c>
      <c r="W11" s="670" t="s">
        <v>305</v>
      </c>
      <c r="Y11" s="14" t="s">
        <v>617</v>
      </c>
    </row>
    <row r="12" spans="1:25" ht="12" customHeight="1">
      <c r="A12" s="518" t="s">
        <v>695</v>
      </c>
      <c r="C12" s="137">
        <v>406.68400000000003</v>
      </c>
      <c r="D12" s="137">
        <v>510.23500000000001</v>
      </c>
      <c r="E12" s="137">
        <v>429.56400000000002</v>
      </c>
      <c r="F12" s="137">
        <v>503.55099999999999</v>
      </c>
      <c r="G12" s="137">
        <v>537.02499999999998</v>
      </c>
      <c r="H12" s="137">
        <v>521.03300000000002</v>
      </c>
      <c r="I12" s="137">
        <v>613.12300000000005</v>
      </c>
      <c r="J12" s="137">
        <v>677.99800000000005</v>
      </c>
      <c r="K12" s="137">
        <v>424.226</v>
      </c>
      <c r="L12" s="137">
        <v>613.16099999999994</v>
      </c>
      <c r="M12" s="137">
        <v>653.27099999999996</v>
      </c>
      <c r="N12" s="137">
        <v>677.82899999999995</v>
      </c>
      <c r="O12" s="137">
        <v>724.61300000000006</v>
      </c>
      <c r="P12" s="137">
        <v>787.70799999999997</v>
      </c>
      <c r="Q12" s="137">
        <v>627.21799999999996</v>
      </c>
      <c r="R12" s="137">
        <v>837.09799999999996</v>
      </c>
      <c r="S12" s="138">
        <v>765.42701891666673</v>
      </c>
      <c r="T12" s="138">
        <v>692.75956050905791</v>
      </c>
      <c r="U12" s="138">
        <v>1236.585</v>
      </c>
      <c r="V12" s="138" t="s">
        <v>305</v>
      </c>
      <c r="W12" s="670" t="s">
        <v>305</v>
      </c>
      <c r="Y12" s="14" t="s">
        <v>696</v>
      </c>
    </row>
    <row r="13" spans="1:25" ht="12" customHeight="1">
      <c r="A13" s="518" t="s">
        <v>697</v>
      </c>
      <c r="C13" s="137">
        <v>16.077000000000002</v>
      </c>
      <c r="D13" s="137">
        <v>24.439</v>
      </c>
      <c r="E13" s="137">
        <v>16.898</v>
      </c>
      <c r="F13" s="137">
        <v>20.109000000000002</v>
      </c>
      <c r="G13" s="137">
        <v>19.465</v>
      </c>
      <c r="H13" s="137">
        <v>18.814</v>
      </c>
      <c r="I13" s="137">
        <v>23.49</v>
      </c>
      <c r="J13" s="137">
        <v>28.488</v>
      </c>
      <c r="K13" s="137">
        <v>16.681999999999999</v>
      </c>
      <c r="L13" s="137">
        <v>22.027000000000001</v>
      </c>
      <c r="M13" s="137">
        <v>23.234999999999999</v>
      </c>
      <c r="N13" s="137">
        <v>21.739000000000001</v>
      </c>
      <c r="O13" s="137">
        <v>23.146999999999998</v>
      </c>
      <c r="P13" s="137">
        <v>26.539000000000001</v>
      </c>
      <c r="Q13" s="137">
        <v>24.757000000000001</v>
      </c>
      <c r="R13" s="137">
        <v>25.648</v>
      </c>
      <c r="S13" s="138">
        <v>25.907242499999999</v>
      </c>
      <c r="T13" s="138">
        <v>23.190298333333331</v>
      </c>
      <c r="U13" s="138">
        <v>28.809000000000001</v>
      </c>
      <c r="V13" s="138" t="s">
        <v>305</v>
      </c>
      <c r="W13" s="670" t="s">
        <v>305</v>
      </c>
      <c r="Y13" s="14" t="s">
        <v>618</v>
      </c>
    </row>
    <row r="14" spans="1:25" ht="12" customHeight="1">
      <c r="A14" s="518" t="s">
        <v>698</v>
      </c>
      <c r="C14" s="137">
        <v>54.48</v>
      </c>
      <c r="D14" s="137">
        <v>103.252</v>
      </c>
      <c r="E14" s="137">
        <v>84.582999999999998</v>
      </c>
      <c r="F14" s="137">
        <v>145.56299999999999</v>
      </c>
      <c r="G14" s="137">
        <v>85.236000000000004</v>
      </c>
      <c r="H14" s="137">
        <v>124.831</v>
      </c>
      <c r="I14" s="137">
        <v>99.325999999999993</v>
      </c>
      <c r="J14" s="137">
        <v>143.22999999999999</v>
      </c>
      <c r="K14" s="137">
        <v>164.04900000000001</v>
      </c>
      <c r="L14" s="137">
        <v>140.59399999999999</v>
      </c>
      <c r="M14" s="137">
        <v>104.262</v>
      </c>
      <c r="N14" s="137">
        <v>116.77800000000001</v>
      </c>
      <c r="O14" s="137">
        <v>143.47999999999999</v>
      </c>
      <c r="P14" s="137">
        <v>102.89700000000001</v>
      </c>
      <c r="Q14" s="137">
        <v>84.583600000000004</v>
      </c>
      <c r="R14" s="137">
        <v>103.52800000000001</v>
      </c>
      <c r="S14" s="138">
        <v>129.10566175</v>
      </c>
      <c r="T14" s="138">
        <v>145.15300500000001</v>
      </c>
      <c r="U14" s="138">
        <v>199.41300000000001</v>
      </c>
      <c r="V14" s="138" t="s">
        <v>305</v>
      </c>
      <c r="W14" s="670" t="s">
        <v>305</v>
      </c>
      <c r="Y14" s="14" t="s">
        <v>699</v>
      </c>
    </row>
    <row r="15" spans="1:25" ht="12" customHeight="1">
      <c r="A15" s="134"/>
      <c r="C15" s="137"/>
      <c r="D15" s="137"/>
      <c r="E15" s="137"/>
      <c r="F15" s="137"/>
      <c r="G15" s="137"/>
      <c r="H15" s="137"/>
      <c r="I15" s="137"/>
      <c r="J15" s="137"/>
      <c r="K15" s="137"/>
      <c r="L15" s="137"/>
      <c r="M15" s="137"/>
      <c r="N15" s="138"/>
      <c r="O15" s="138"/>
      <c r="P15" s="136"/>
      <c r="Q15" s="136"/>
      <c r="R15" s="136"/>
      <c r="S15" s="136"/>
      <c r="T15" s="138"/>
      <c r="U15" s="138"/>
      <c r="V15" s="138"/>
    </row>
    <row r="16" spans="1:25" ht="12" customHeight="1">
      <c r="A16" s="133" t="s">
        <v>700</v>
      </c>
      <c r="C16" s="137"/>
      <c r="D16" s="137"/>
      <c r="E16" s="137"/>
      <c r="F16" s="137"/>
      <c r="G16" s="137"/>
      <c r="H16" s="137"/>
      <c r="I16" s="137"/>
      <c r="J16" s="137"/>
      <c r="K16" s="137"/>
      <c r="L16" s="137"/>
      <c r="M16" s="137"/>
      <c r="N16" s="138"/>
      <c r="O16" s="138"/>
      <c r="P16" s="136"/>
      <c r="Q16" s="136"/>
      <c r="R16" s="136"/>
      <c r="S16" s="136"/>
      <c r="T16" s="138"/>
      <c r="U16" s="138"/>
      <c r="V16" s="138"/>
      <c r="Y16" s="14" t="s">
        <v>701</v>
      </c>
    </row>
    <row r="17" spans="1:25" ht="12" customHeight="1">
      <c r="A17" s="518" t="s">
        <v>702</v>
      </c>
      <c r="C17" s="137">
        <v>619.75900000000001</v>
      </c>
      <c r="D17" s="137">
        <v>855.04600000000005</v>
      </c>
      <c r="E17" s="137">
        <v>649.41300000000001</v>
      </c>
      <c r="F17" s="137">
        <v>755.53700000000003</v>
      </c>
      <c r="G17" s="137">
        <v>632.04100000000005</v>
      </c>
      <c r="H17" s="137">
        <v>642.38199999999995</v>
      </c>
      <c r="I17" s="137">
        <v>715.452</v>
      </c>
      <c r="J17" s="137">
        <v>842.68799999999999</v>
      </c>
      <c r="K17" s="137">
        <v>494.51499999999999</v>
      </c>
      <c r="L17" s="137">
        <v>805.25</v>
      </c>
      <c r="M17" s="137">
        <v>927.00099999999998</v>
      </c>
      <c r="N17" s="137">
        <v>902.09699999999998</v>
      </c>
      <c r="O17" s="137">
        <v>944.21600000000001</v>
      </c>
      <c r="P17" s="137">
        <v>784.12400000000002</v>
      </c>
      <c r="Q17" s="137">
        <v>753.14700000000005</v>
      </c>
      <c r="R17" s="137">
        <v>764.63599999999997</v>
      </c>
      <c r="S17" s="138">
        <v>771.75825583333335</v>
      </c>
      <c r="T17" s="138">
        <v>746.45786949771684</v>
      </c>
      <c r="U17" s="138">
        <v>935.86199999999997</v>
      </c>
      <c r="V17" s="138" t="s">
        <v>305</v>
      </c>
      <c r="W17" s="670" t="s">
        <v>305</v>
      </c>
      <c r="Y17" s="14" t="s">
        <v>703</v>
      </c>
    </row>
    <row r="18" spans="1:25" ht="12" customHeight="1">
      <c r="A18" s="518" t="s">
        <v>704</v>
      </c>
      <c r="C18" s="137">
        <v>486.78100000000001</v>
      </c>
      <c r="D18" s="137">
        <v>499.22</v>
      </c>
      <c r="E18" s="137">
        <v>370.48</v>
      </c>
      <c r="F18" s="137">
        <v>361.81400000000002</v>
      </c>
      <c r="G18" s="137">
        <v>292.92099999999999</v>
      </c>
      <c r="H18" s="137">
        <v>295.7</v>
      </c>
      <c r="I18" s="137">
        <v>311.04300000000001</v>
      </c>
      <c r="J18" s="137">
        <v>348</v>
      </c>
      <c r="K18" s="137">
        <v>357.18400000000003</v>
      </c>
      <c r="L18" s="137">
        <v>441.00599999999997</v>
      </c>
      <c r="M18" s="137">
        <v>514.79499999999996</v>
      </c>
      <c r="N18" s="137">
        <v>516.73</v>
      </c>
      <c r="O18" s="137">
        <v>519.76300000000003</v>
      </c>
      <c r="P18" s="137">
        <v>392.26799999999997</v>
      </c>
      <c r="Q18" s="137">
        <v>391.94499999999999</v>
      </c>
      <c r="R18" s="137">
        <v>392.30700000000002</v>
      </c>
      <c r="S18" s="138">
        <v>393.57306862499996</v>
      </c>
      <c r="T18" s="138">
        <v>429.295276171875</v>
      </c>
      <c r="U18" s="138">
        <v>243.988</v>
      </c>
      <c r="V18" s="138" t="s">
        <v>305</v>
      </c>
      <c r="W18" s="670" t="s">
        <v>305</v>
      </c>
      <c r="Y18" s="14" t="s">
        <v>705</v>
      </c>
    </row>
    <row r="19" spans="1:25" ht="12" customHeight="1">
      <c r="A19" s="134"/>
      <c r="C19" s="137"/>
      <c r="D19" s="137"/>
      <c r="E19" s="137"/>
      <c r="F19" s="137"/>
      <c r="G19" s="137"/>
      <c r="H19" s="137"/>
      <c r="I19" s="137"/>
      <c r="J19" s="137"/>
      <c r="K19" s="137"/>
      <c r="L19" s="137"/>
      <c r="M19" s="137"/>
      <c r="N19" s="138"/>
      <c r="O19" s="138"/>
      <c r="P19" s="136"/>
      <c r="Q19" s="136"/>
      <c r="R19" s="136"/>
      <c r="S19" s="136"/>
      <c r="T19" s="138"/>
      <c r="U19" s="138"/>
      <c r="V19" s="138"/>
    </row>
    <row r="20" spans="1:25" ht="12" customHeight="1">
      <c r="A20" s="133" t="s">
        <v>706</v>
      </c>
      <c r="C20" s="137"/>
      <c r="D20" s="137"/>
      <c r="E20" s="137"/>
      <c r="F20" s="137"/>
      <c r="G20" s="137"/>
      <c r="H20" s="137"/>
      <c r="I20" s="137"/>
      <c r="J20" s="137"/>
      <c r="K20" s="137"/>
      <c r="L20" s="137"/>
      <c r="M20" s="137"/>
      <c r="N20" s="138"/>
      <c r="O20" s="138"/>
      <c r="P20" s="136"/>
      <c r="Q20" s="136"/>
      <c r="R20" s="136"/>
      <c r="S20" s="136"/>
      <c r="T20" s="138"/>
      <c r="U20" s="138"/>
      <c r="V20" s="138"/>
      <c r="Y20" s="14" t="s">
        <v>619</v>
      </c>
    </row>
    <row r="21" spans="1:25" ht="12" customHeight="1">
      <c r="A21" s="518" t="s">
        <v>707</v>
      </c>
      <c r="C21" s="137">
        <v>2.1880000000000002</v>
      </c>
      <c r="D21" s="137">
        <v>8.6780000000000008</v>
      </c>
      <c r="E21" s="137">
        <v>6.2290000000000001</v>
      </c>
      <c r="F21" s="137">
        <v>8.5549999999999997</v>
      </c>
      <c r="G21" s="137">
        <v>10.590999999999999</v>
      </c>
      <c r="H21" s="137">
        <v>16.715</v>
      </c>
      <c r="I21" s="137">
        <v>25.106000000000002</v>
      </c>
      <c r="J21" s="137">
        <v>19.329000000000001</v>
      </c>
      <c r="K21" s="137">
        <v>18.564</v>
      </c>
      <c r="L21" s="137">
        <v>14.332000000000001</v>
      </c>
      <c r="M21" s="137">
        <v>1.675</v>
      </c>
      <c r="N21" s="137">
        <v>2.2679999999999998</v>
      </c>
      <c r="O21" s="137">
        <v>1.121</v>
      </c>
      <c r="P21" s="137">
        <v>1.6739999999999999</v>
      </c>
      <c r="Q21" s="137">
        <v>6.4530000000000003</v>
      </c>
      <c r="R21" s="137">
        <v>3.7650000000000001</v>
      </c>
      <c r="S21" s="138">
        <v>3.2603139999999997</v>
      </c>
      <c r="T21" s="138">
        <v>4.5800533333333329</v>
      </c>
      <c r="U21" s="138">
        <v>2.48</v>
      </c>
      <c r="V21" s="138" t="s">
        <v>305</v>
      </c>
      <c r="W21" s="670" t="s">
        <v>305</v>
      </c>
      <c r="Y21" s="14" t="s">
        <v>708</v>
      </c>
    </row>
    <row r="22" spans="1:25" ht="12" customHeight="1">
      <c r="A22" s="518" t="s">
        <v>709</v>
      </c>
      <c r="C22" s="137">
        <v>28.632999999999999</v>
      </c>
      <c r="D22" s="137">
        <v>30.003</v>
      </c>
      <c r="E22" s="137">
        <v>20.925000000000001</v>
      </c>
      <c r="F22" s="137">
        <v>18.216000000000001</v>
      </c>
      <c r="G22" s="137">
        <v>19.216000000000001</v>
      </c>
      <c r="H22" s="137">
        <v>20.309000000000001</v>
      </c>
      <c r="I22" s="137">
        <v>22.045000000000002</v>
      </c>
      <c r="J22" s="137">
        <v>23.42</v>
      </c>
      <c r="K22" s="137">
        <v>24.332999999999998</v>
      </c>
      <c r="L22" s="137">
        <v>23.042999999999999</v>
      </c>
      <c r="M22" s="137">
        <v>24.928000000000001</v>
      </c>
      <c r="N22" s="137">
        <v>24.667000000000002</v>
      </c>
      <c r="O22" s="137">
        <v>24.821000000000002</v>
      </c>
      <c r="P22" s="137">
        <v>24.545000000000002</v>
      </c>
      <c r="Q22" s="137">
        <v>24.824999999999999</v>
      </c>
      <c r="R22" s="137">
        <v>24.692</v>
      </c>
      <c r="S22" s="138">
        <v>24.704000000000001</v>
      </c>
      <c r="T22" s="138">
        <v>24.701818802083334</v>
      </c>
      <c r="U22" s="138">
        <v>27.402999999999999</v>
      </c>
      <c r="V22" s="138" t="s">
        <v>305</v>
      </c>
      <c r="W22" s="670" t="s">
        <v>305</v>
      </c>
      <c r="Y22" s="14" t="s">
        <v>710</v>
      </c>
    </row>
    <row r="23" spans="1:25" ht="12" customHeight="1">
      <c r="A23" s="518" t="s">
        <v>711</v>
      </c>
      <c r="C23" s="137">
        <v>3193.1660000000002</v>
      </c>
      <c r="D23" s="137">
        <v>4179.6229999999996</v>
      </c>
      <c r="E23" s="137">
        <v>3242.67</v>
      </c>
      <c r="F23" s="137">
        <v>3101.7</v>
      </c>
      <c r="G23" s="137">
        <v>3449.5250000000001</v>
      </c>
      <c r="H23" s="137">
        <v>3697.2849999999999</v>
      </c>
      <c r="I23" s="137">
        <v>4120.2849999999999</v>
      </c>
      <c r="J23" s="137">
        <v>4125.6959999999999</v>
      </c>
      <c r="K23" s="137">
        <v>4241.3100000000004</v>
      </c>
      <c r="L23" s="137">
        <v>4159.8689999999997</v>
      </c>
      <c r="M23" s="137">
        <v>3601.748</v>
      </c>
      <c r="N23" s="137">
        <v>3859.3090000000002</v>
      </c>
      <c r="O23" s="137">
        <v>4320.7839999999997</v>
      </c>
      <c r="P23" s="137">
        <v>5164.08</v>
      </c>
      <c r="Q23" s="137">
        <v>5256.4949999999999</v>
      </c>
      <c r="R23" s="137">
        <v>5332.8329999999996</v>
      </c>
      <c r="S23" s="138">
        <v>5123.0194140000003</v>
      </c>
      <c r="T23" s="138">
        <v>4459.6035578958335</v>
      </c>
      <c r="U23" s="138">
        <v>7458.808</v>
      </c>
      <c r="V23" s="138" t="s">
        <v>305</v>
      </c>
      <c r="W23" s="670" t="s">
        <v>305</v>
      </c>
      <c r="Y23" s="14" t="s">
        <v>712</v>
      </c>
    </row>
    <row r="24" spans="1:25" ht="12" customHeight="1">
      <c r="A24" s="518" t="s">
        <v>713</v>
      </c>
      <c r="C24" s="137">
        <v>232.74299999999999</v>
      </c>
      <c r="D24" s="137">
        <v>383.98899999999998</v>
      </c>
      <c r="E24" s="137">
        <v>334.87900000000002</v>
      </c>
      <c r="F24" s="137">
        <v>482.815</v>
      </c>
      <c r="G24" s="137">
        <v>709.89200000000005</v>
      </c>
      <c r="H24" s="137">
        <v>886.57299999999998</v>
      </c>
      <c r="I24" s="137">
        <v>861.63599999999997</v>
      </c>
      <c r="J24" s="137">
        <v>1037.798</v>
      </c>
      <c r="K24" s="137">
        <v>1070.5219999999999</v>
      </c>
      <c r="L24" s="137">
        <v>974.25</v>
      </c>
      <c r="M24" s="137">
        <v>1231.5550000000001</v>
      </c>
      <c r="N24" s="137">
        <v>834.48599999999999</v>
      </c>
      <c r="O24" s="137">
        <v>1166.6569999999999</v>
      </c>
      <c r="P24" s="137">
        <v>1588.875</v>
      </c>
      <c r="Q24" s="137">
        <v>1589.46</v>
      </c>
      <c r="R24" s="137">
        <v>1652.222</v>
      </c>
      <c r="S24" s="138">
        <v>1610.6921</v>
      </c>
      <c r="T24" s="138">
        <v>1224.9032583333333</v>
      </c>
      <c r="U24" s="138">
        <v>1348.7449999999999</v>
      </c>
      <c r="V24" s="138" t="s">
        <v>305</v>
      </c>
      <c r="W24" s="670" t="s">
        <v>305</v>
      </c>
      <c r="Y24" s="14" t="s">
        <v>714</v>
      </c>
    </row>
    <row r="25" spans="1:25" s="118" customFormat="1" ht="12" customHeight="1">
      <c r="A25" s="143"/>
      <c r="C25" s="144"/>
      <c r="D25" s="146"/>
      <c r="E25" s="146"/>
      <c r="F25" s="146"/>
      <c r="G25" s="146"/>
      <c r="H25" s="146"/>
      <c r="I25" s="146"/>
      <c r="J25" s="146"/>
      <c r="K25" s="146"/>
      <c r="L25" s="146"/>
      <c r="M25" s="146"/>
      <c r="N25" s="147"/>
      <c r="O25" s="147"/>
      <c r="P25" s="145"/>
      <c r="Q25" s="145"/>
      <c r="R25" s="145"/>
      <c r="S25" s="145"/>
      <c r="T25" s="138"/>
      <c r="U25" s="138"/>
      <c r="V25" s="138"/>
      <c r="W25" s="673"/>
    </row>
    <row r="26" spans="1:25" s="152" customFormat="1" ht="12" customHeight="1">
      <c r="A26" s="276" t="s">
        <v>306</v>
      </c>
      <c r="C26" s="684"/>
      <c r="D26" s="685"/>
      <c r="E26" s="685"/>
      <c r="F26" s="685"/>
      <c r="G26" s="685"/>
      <c r="I26" s="685"/>
      <c r="J26" s="685"/>
      <c r="L26" s="489" t="s">
        <v>669</v>
      </c>
      <c r="M26" s="685"/>
      <c r="N26" s="686"/>
      <c r="O26" s="686"/>
      <c r="P26" s="687"/>
      <c r="Q26" s="687"/>
      <c r="R26" s="687"/>
      <c r="S26" s="687"/>
      <c r="T26" s="688"/>
      <c r="U26" s="688"/>
      <c r="V26" s="688"/>
      <c r="W26" s="689"/>
      <c r="Y26" s="152" t="s">
        <v>622</v>
      </c>
    </row>
    <row r="27" spans="1:25" ht="12" customHeight="1">
      <c r="A27" s="133"/>
      <c r="C27" s="144"/>
      <c r="D27" s="146"/>
      <c r="E27" s="146"/>
      <c r="F27" s="146"/>
      <c r="G27" s="146"/>
      <c r="I27" s="146"/>
      <c r="J27" s="146"/>
      <c r="K27" s="146"/>
      <c r="L27" s="146"/>
      <c r="M27" s="146"/>
      <c r="N27" s="147"/>
      <c r="O27" s="147"/>
      <c r="P27" s="136"/>
      <c r="Q27" s="136"/>
      <c r="R27" s="136"/>
      <c r="S27" s="136"/>
      <c r="T27" s="138"/>
      <c r="U27" s="138"/>
      <c r="V27" s="138"/>
    </row>
    <row r="28" spans="1:25" ht="12" customHeight="1">
      <c r="A28" s="133" t="s">
        <v>693</v>
      </c>
      <c r="C28" s="134"/>
      <c r="D28" s="134"/>
      <c r="E28" s="134"/>
      <c r="F28" s="134"/>
      <c r="G28" s="134"/>
      <c r="I28" s="134"/>
      <c r="J28" s="141"/>
      <c r="K28" s="142"/>
      <c r="L28" s="134"/>
      <c r="M28" s="134"/>
      <c r="N28" s="135"/>
      <c r="O28" s="135"/>
      <c r="P28" s="136"/>
      <c r="Q28" s="136"/>
      <c r="R28" s="136"/>
      <c r="S28" s="136"/>
      <c r="T28" s="138"/>
      <c r="U28" s="138"/>
      <c r="V28" s="138"/>
      <c r="Y28" s="14" t="s">
        <v>620</v>
      </c>
    </row>
    <row r="29" spans="1:25" ht="12" customHeight="1">
      <c r="A29" s="518" t="s">
        <v>694</v>
      </c>
      <c r="C29" s="137">
        <v>109.381</v>
      </c>
      <c r="D29" s="137">
        <v>117.027</v>
      </c>
      <c r="E29" s="137">
        <v>112.682</v>
      </c>
      <c r="F29" s="137">
        <v>121.33499999999999</v>
      </c>
      <c r="G29" s="137">
        <v>136.38900000000001</v>
      </c>
      <c r="H29" s="137">
        <v>129.56899999999999</v>
      </c>
      <c r="I29" s="137">
        <v>130.96600000000001</v>
      </c>
      <c r="J29" s="137">
        <v>124.90600000000001</v>
      </c>
      <c r="K29" s="137">
        <v>143.25700000000001</v>
      </c>
      <c r="L29" s="137">
        <v>127.74</v>
      </c>
      <c r="M29" s="137">
        <v>161.17500000000001</v>
      </c>
      <c r="N29" s="137">
        <v>149.25299999999999</v>
      </c>
      <c r="O29" s="137">
        <v>129.63</v>
      </c>
      <c r="P29" s="137">
        <v>131.745</v>
      </c>
      <c r="Q29" s="137">
        <v>165.32</v>
      </c>
      <c r="R29" s="137">
        <v>216.56800000000001</v>
      </c>
      <c r="S29" s="138">
        <v>215.738</v>
      </c>
      <c r="T29" s="138">
        <v>166.55839166666667</v>
      </c>
      <c r="U29" s="138">
        <v>178.53299999999999</v>
      </c>
      <c r="V29" s="138" t="s">
        <v>305</v>
      </c>
      <c r="W29" s="670" t="s">
        <v>305</v>
      </c>
      <c r="Y29" s="14" t="s">
        <v>617</v>
      </c>
    </row>
    <row r="30" spans="1:25" ht="12" customHeight="1">
      <c r="A30" s="518" t="s">
        <v>695</v>
      </c>
      <c r="C30" s="137">
        <v>256.31700000000001</v>
      </c>
      <c r="D30" s="137">
        <v>273.483</v>
      </c>
      <c r="E30" s="137">
        <v>283.03199999999998</v>
      </c>
      <c r="F30" s="137">
        <v>285.90199999999999</v>
      </c>
      <c r="G30" s="137">
        <v>287.83</v>
      </c>
      <c r="H30" s="137">
        <v>272.56700000000001</v>
      </c>
      <c r="I30" s="137">
        <v>286.56799999999998</v>
      </c>
      <c r="J30" s="137">
        <v>309.60000000000002</v>
      </c>
      <c r="K30" s="137">
        <v>256.63099999999997</v>
      </c>
      <c r="L30" s="137">
        <v>282.30599999999998</v>
      </c>
      <c r="M30" s="137">
        <v>307.29199999999997</v>
      </c>
      <c r="N30" s="137">
        <v>306.11799999999999</v>
      </c>
      <c r="O30" s="137">
        <v>310.46499999999997</v>
      </c>
      <c r="P30" s="137">
        <v>317.02</v>
      </c>
      <c r="Q30" s="137">
        <v>316.79000000000002</v>
      </c>
      <c r="R30" s="137">
        <v>333.85500000000002</v>
      </c>
      <c r="S30" s="138">
        <v>344.03699999999998</v>
      </c>
      <c r="T30" s="138">
        <v>337.37836666666669</v>
      </c>
      <c r="U30" s="138">
        <v>460.70499999999998</v>
      </c>
      <c r="V30" s="138" t="s">
        <v>305</v>
      </c>
      <c r="W30" s="670" t="s">
        <v>305</v>
      </c>
      <c r="Y30" s="14" t="s">
        <v>696</v>
      </c>
    </row>
    <row r="31" spans="1:25" ht="12" customHeight="1">
      <c r="A31" s="518" t="s">
        <v>697</v>
      </c>
      <c r="C31" s="137">
        <v>38.615000000000002</v>
      </c>
      <c r="D31" s="137">
        <v>40.527999999999999</v>
      </c>
      <c r="E31" s="137">
        <v>38.765000000000001</v>
      </c>
      <c r="F31" s="137">
        <v>37.893999999999998</v>
      </c>
      <c r="G31" s="137">
        <v>38.195999999999998</v>
      </c>
      <c r="H31" s="137">
        <v>36.79</v>
      </c>
      <c r="I31" s="137">
        <v>37.479999999999997</v>
      </c>
      <c r="J31" s="137">
        <v>40.034999999999997</v>
      </c>
      <c r="K31" s="137">
        <v>38.247999999999998</v>
      </c>
      <c r="L31" s="137">
        <v>34.167999999999999</v>
      </c>
      <c r="M31" s="137">
        <v>35.715000000000003</v>
      </c>
      <c r="N31" s="137">
        <v>33.927999999999997</v>
      </c>
      <c r="O31" s="137">
        <v>33.865000000000002</v>
      </c>
      <c r="P31" s="137">
        <v>45.68</v>
      </c>
      <c r="Q31" s="137">
        <v>43.781999999999996</v>
      </c>
      <c r="R31" s="137">
        <v>44.877000000000002</v>
      </c>
      <c r="S31" s="138">
        <v>49.356999999999999</v>
      </c>
      <c r="T31" s="138">
        <v>50.375266666666668</v>
      </c>
      <c r="U31" s="138">
        <v>50.356000000000002</v>
      </c>
      <c r="V31" s="138" t="s">
        <v>305</v>
      </c>
      <c r="W31" s="670" t="s">
        <v>305</v>
      </c>
      <c r="Y31" s="14" t="s">
        <v>618</v>
      </c>
    </row>
    <row r="32" spans="1:25" ht="12" customHeight="1">
      <c r="A32" s="518" t="s">
        <v>698</v>
      </c>
      <c r="C32" s="137">
        <v>84.072000000000003</v>
      </c>
      <c r="D32" s="137">
        <v>104.252</v>
      </c>
      <c r="E32" s="137">
        <v>101.84699999999999</v>
      </c>
      <c r="F32" s="137">
        <v>132.947</v>
      </c>
      <c r="G32" s="137">
        <v>122.08799999999999</v>
      </c>
      <c r="H32" s="137">
        <v>127.836</v>
      </c>
      <c r="I32" s="137">
        <v>133.001</v>
      </c>
      <c r="J32" s="137">
        <v>157.845</v>
      </c>
      <c r="K32" s="137">
        <v>187.15600000000001</v>
      </c>
      <c r="L32" s="137">
        <v>166.79499999999999</v>
      </c>
      <c r="M32" s="137">
        <v>117.49</v>
      </c>
      <c r="N32" s="137">
        <v>110.474</v>
      </c>
      <c r="O32" s="137">
        <v>125.623</v>
      </c>
      <c r="P32" s="137">
        <v>104.84</v>
      </c>
      <c r="Q32" s="137">
        <v>94.001999999999995</v>
      </c>
      <c r="R32" s="137">
        <v>94.200999999999993</v>
      </c>
      <c r="S32" s="138">
        <v>112.08799999999999</v>
      </c>
      <c r="T32" s="138">
        <v>125.3426</v>
      </c>
      <c r="U32" s="138">
        <v>153.595</v>
      </c>
      <c r="V32" s="138" t="s">
        <v>305</v>
      </c>
      <c r="W32" s="670" t="s">
        <v>305</v>
      </c>
      <c r="Y32" s="14" t="s">
        <v>699</v>
      </c>
    </row>
    <row r="33" spans="1:25" ht="12" customHeight="1">
      <c r="A33" s="134"/>
      <c r="B33" s="118"/>
      <c r="C33" s="137"/>
      <c r="D33" s="137"/>
      <c r="E33" s="137"/>
      <c r="F33" s="137"/>
      <c r="G33" s="137"/>
      <c r="H33" s="137"/>
      <c r="I33" s="137"/>
      <c r="J33" s="137"/>
      <c r="K33" s="137"/>
      <c r="L33" s="137"/>
      <c r="M33" s="137"/>
      <c r="N33" s="138"/>
      <c r="O33" s="138"/>
      <c r="P33" s="124"/>
      <c r="Q33" s="124"/>
      <c r="R33" s="124"/>
      <c r="S33" s="138"/>
      <c r="T33" s="138"/>
      <c r="U33" s="138"/>
      <c r="V33" s="138"/>
      <c r="Y33" s="118"/>
    </row>
    <row r="34" spans="1:25" ht="12" customHeight="1">
      <c r="A34" s="133" t="s">
        <v>700</v>
      </c>
      <c r="B34" s="118"/>
      <c r="C34" s="137"/>
      <c r="D34" s="137"/>
      <c r="E34" s="137"/>
      <c r="F34" s="137"/>
      <c r="G34" s="137"/>
      <c r="H34" s="137"/>
      <c r="I34" s="137"/>
      <c r="J34" s="137"/>
      <c r="K34" s="137"/>
      <c r="L34" s="137"/>
      <c r="M34" s="137"/>
      <c r="N34" s="138"/>
      <c r="O34" s="138"/>
      <c r="P34" s="124"/>
      <c r="Q34" s="124"/>
      <c r="R34" s="124"/>
      <c r="S34" s="138"/>
      <c r="T34" s="138"/>
      <c r="U34" s="138"/>
      <c r="V34" s="138"/>
      <c r="Y34" s="118" t="s">
        <v>701</v>
      </c>
    </row>
    <row r="35" spans="1:25" ht="12" customHeight="1">
      <c r="A35" s="518" t="s">
        <v>702</v>
      </c>
      <c r="C35" s="137">
        <v>119.693</v>
      </c>
      <c r="D35" s="137">
        <v>125.19</v>
      </c>
      <c r="E35" s="137">
        <v>114.53100000000001</v>
      </c>
      <c r="F35" s="137">
        <v>126.3</v>
      </c>
      <c r="G35" s="137">
        <v>133.67099999999999</v>
      </c>
      <c r="H35" s="137">
        <v>125.48099999999999</v>
      </c>
      <c r="I35" s="137">
        <v>130.18799999999999</v>
      </c>
      <c r="J35" s="137">
        <v>138.80000000000001</v>
      </c>
      <c r="K35" s="137">
        <v>135.80699999999999</v>
      </c>
      <c r="L35" s="137">
        <v>119.75700000000001</v>
      </c>
      <c r="M35" s="137">
        <v>133.6</v>
      </c>
      <c r="N35" s="137">
        <v>128.53899999999999</v>
      </c>
      <c r="O35" s="137">
        <v>129.64099999999999</v>
      </c>
      <c r="P35" s="137">
        <v>129.005</v>
      </c>
      <c r="Q35" s="137">
        <v>125.413</v>
      </c>
      <c r="R35" s="137">
        <v>126.209</v>
      </c>
      <c r="S35" s="138">
        <v>128.10900000000001</v>
      </c>
      <c r="T35" s="138">
        <v>126.32952083333333</v>
      </c>
      <c r="U35" s="138">
        <v>179.40700000000001</v>
      </c>
      <c r="V35" s="138" t="s">
        <v>305</v>
      </c>
      <c r="W35" s="670" t="s">
        <v>305</v>
      </c>
      <c r="Y35" s="14" t="s">
        <v>703</v>
      </c>
    </row>
    <row r="36" spans="1:25" ht="12" customHeight="1">
      <c r="A36" s="518" t="s">
        <v>704</v>
      </c>
      <c r="C36" s="137">
        <v>44.334000000000003</v>
      </c>
      <c r="D36" s="137">
        <v>45.735999999999997</v>
      </c>
      <c r="E36" s="137">
        <v>38.052</v>
      </c>
      <c r="F36" s="137">
        <v>38.47</v>
      </c>
      <c r="G36" s="137">
        <v>33.027000000000001</v>
      </c>
      <c r="H36" s="137">
        <v>35.61</v>
      </c>
      <c r="I36" s="137">
        <v>34.533000000000001</v>
      </c>
      <c r="J36" s="137">
        <v>35.82</v>
      </c>
      <c r="K36" s="137">
        <v>36.101999999999997</v>
      </c>
      <c r="L36" s="137">
        <v>38.171999999999997</v>
      </c>
      <c r="M36" s="137">
        <v>41.33</v>
      </c>
      <c r="N36" s="137">
        <v>41.906999999999996</v>
      </c>
      <c r="O36" s="137">
        <v>39.04</v>
      </c>
      <c r="P36" s="137">
        <v>38.963000000000001</v>
      </c>
      <c r="Q36" s="137">
        <v>38.814999999999998</v>
      </c>
      <c r="R36" s="137">
        <v>38.939</v>
      </c>
      <c r="S36" s="138">
        <v>38.902000000000001</v>
      </c>
      <c r="T36" s="138">
        <v>38.892933333333332</v>
      </c>
      <c r="U36" s="138">
        <v>28.65</v>
      </c>
      <c r="V36" s="138" t="s">
        <v>305</v>
      </c>
      <c r="W36" s="670" t="s">
        <v>305</v>
      </c>
      <c r="Y36" s="14" t="s">
        <v>705</v>
      </c>
    </row>
    <row r="37" spans="1:25" ht="12" customHeight="1">
      <c r="A37" s="134"/>
      <c r="C37" s="137"/>
      <c r="D37" s="137"/>
      <c r="E37" s="137"/>
      <c r="F37" s="137"/>
      <c r="G37" s="137"/>
      <c r="H37" s="137"/>
      <c r="I37" s="137"/>
      <c r="J37" s="137"/>
      <c r="K37" s="137"/>
      <c r="L37" s="137"/>
      <c r="M37" s="137"/>
      <c r="N37" s="138"/>
      <c r="O37" s="138"/>
      <c r="P37" s="124"/>
      <c r="Q37" s="124"/>
      <c r="R37" s="124"/>
      <c r="S37" s="138"/>
      <c r="T37" s="138"/>
      <c r="U37" s="138"/>
      <c r="V37" s="138"/>
    </row>
    <row r="38" spans="1:25" ht="12" customHeight="1">
      <c r="A38" s="133" t="s">
        <v>706</v>
      </c>
      <c r="C38" s="137"/>
      <c r="D38" s="137"/>
      <c r="E38" s="137"/>
      <c r="F38" s="137"/>
      <c r="G38" s="137"/>
      <c r="H38" s="137"/>
      <c r="I38" s="137"/>
      <c r="J38" s="137"/>
      <c r="K38" s="137"/>
      <c r="L38" s="137"/>
      <c r="M38" s="137"/>
      <c r="N38" s="138"/>
      <c r="O38" s="138"/>
      <c r="S38" s="138"/>
      <c r="T38" s="138"/>
      <c r="U38" s="138"/>
      <c r="V38" s="138"/>
      <c r="Y38" s="14" t="s">
        <v>619</v>
      </c>
    </row>
    <row r="39" spans="1:25" ht="12" customHeight="1">
      <c r="A39" s="518" t="s">
        <v>707</v>
      </c>
      <c r="C39" s="137">
        <v>3.9860000000000002</v>
      </c>
      <c r="D39" s="137">
        <v>16.725000000000001</v>
      </c>
      <c r="E39" s="137">
        <v>26.25</v>
      </c>
      <c r="F39" s="137">
        <v>11.7</v>
      </c>
      <c r="G39" s="137">
        <v>18.254999999999999</v>
      </c>
      <c r="H39" s="137">
        <v>28.984999999999999</v>
      </c>
      <c r="I39" s="137">
        <v>48.3</v>
      </c>
      <c r="J39" s="137">
        <v>52.37</v>
      </c>
      <c r="K39" s="137">
        <v>50.3</v>
      </c>
      <c r="L39" s="137">
        <v>31.766999999999999</v>
      </c>
      <c r="M39" s="137">
        <v>4.04</v>
      </c>
      <c r="N39" s="137">
        <v>9.3450000000000006</v>
      </c>
      <c r="O39" s="137">
        <v>2.35</v>
      </c>
      <c r="P39" s="137">
        <v>4.74</v>
      </c>
      <c r="Q39" s="137">
        <v>9.6999999999999993</v>
      </c>
      <c r="R39" s="137">
        <v>10.198</v>
      </c>
      <c r="S39" s="138">
        <v>7.4340000000000002</v>
      </c>
      <c r="T39" s="138">
        <v>8.9469166666666666</v>
      </c>
      <c r="U39" s="138">
        <v>4.5</v>
      </c>
      <c r="V39" s="138" t="s">
        <v>305</v>
      </c>
      <c r="W39" s="670" t="s">
        <v>305</v>
      </c>
      <c r="Y39" s="14" t="s">
        <v>708</v>
      </c>
    </row>
    <row r="40" spans="1:25" ht="12" customHeight="1">
      <c r="A40" s="518" t="s">
        <v>709</v>
      </c>
      <c r="C40" s="137">
        <v>32.22</v>
      </c>
      <c r="D40" s="137">
        <v>33.174999999999997</v>
      </c>
      <c r="E40" s="137">
        <v>27.503</v>
      </c>
      <c r="F40" s="137">
        <v>28.05</v>
      </c>
      <c r="G40" s="137">
        <v>23.446999999999999</v>
      </c>
      <c r="H40" s="137">
        <v>23.521999999999998</v>
      </c>
      <c r="I40" s="137">
        <v>23.605</v>
      </c>
      <c r="J40" s="137">
        <v>24</v>
      </c>
      <c r="K40" s="137">
        <v>24.722999999999999</v>
      </c>
      <c r="L40" s="137">
        <v>24.795000000000002</v>
      </c>
      <c r="M40" s="137">
        <v>25.263000000000002</v>
      </c>
      <c r="N40" s="137">
        <v>25.143999999999998</v>
      </c>
      <c r="O40" s="137">
        <v>25.300999999999998</v>
      </c>
      <c r="P40" s="137">
        <v>25.303999999999998</v>
      </c>
      <c r="Q40" s="137">
        <v>25.337</v>
      </c>
      <c r="R40" s="137">
        <v>25.352</v>
      </c>
      <c r="S40" s="138">
        <v>25.33</v>
      </c>
      <c r="T40" s="138">
        <v>25.345749999999999</v>
      </c>
      <c r="U40" s="138">
        <v>29.334</v>
      </c>
      <c r="V40" s="138" t="s">
        <v>305</v>
      </c>
      <c r="W40" s="670" t="s">
        <v>305</v>
      </c>
      <c r="Y40" s="14" t="s">
        <v>710</v>
      </c>
    </row>
    <row r="41" spans="1:25" ht="12" customHeight="1">
      <c r="A41" s="518" t="s">
        <v>711</v>
      </c>
      <c r="C41" s="137">
        <v>63.23</v>
      </c>
      <c r="D41" s="137">
        <v>79.765000000000001</v>
      </c>
      <c r="E41" s="137">
        <v>79.465999999999994</v>
      </c>
      <c r="F41" s="137">
        <v>80.84</v>
      </c>
      <c r="G41" s="137">
        <v>80.790000000000006</v>
      </c>
      <c r="H41" s="137">
        <v>85.988</v>
      </c>
      <c r="I41" s="137">
        <v>91.13</v>
      </c>
      <c r="J41" s="137">
        <v>93.27</v>
      </c>
      <c r="K41" s="137">
        <v>93.09</v>
      </c>
      <c r="L41" s="137">
        <v>89.619</v>
      </c>
      <c r="M41" s="137">
        <v>83.837999999999994</v>
      </c>
      <c r="N41" s="137">
        <v>86.221999999999994</v>
      </c>
      <c r="O41" s="137">
        <v>102.325</v>
      </c>
      <c r="P41" s="137">
        <v>105.742</v>
      </c>
      <c r="Q41" s="137">
        <v>107.54</v>
      </c>
      <c r="R41" s="137">
        <v>108.55800000000001</v>
      </c>
      <c r="S41" s="138">
        <v>116.04600000000001</v>
      </c>
      <c r="T41" s="138">
        <v>110.70115</v>
      </c>
      <c r="U41" s="138">
        <v>151.13900000000001</v>
      </c>
      <c r="V41" s="138" t="s">
        <v>305</v>
      </c>
      <c r="W41" s="670" t="s">
        <v>305</v>
      </c>
      <c r="Y41" s="14" t="s">
        <v>712</v>
      </c>
    </row>
    <row r="42" spans="1:25" ht="12" customHeight="1">
      <c r="A42" s="518" t="s">
        <v>713</v>
      </c>
      <c r="C42" s="137">
        <v>143.37200000000001</v>
      </c>
      <c r="D42" s="137">
        <v>189.994</v>
      </c>
      <c r="E42" s="137">
        <v>217.6</v>
      </c>
      <c r="F42" s="137">
        <v>209.095</v>
      </c>
      <c r="G42" s="137">
        <v>316.45800000000003</v>
      </c>
      <c r="H42" s="137">
        <v>428.32600000000002</v>
      </c>
      <c r="I42" s="137">
        <v>463.24299999999999</v>
      </c>
      <c r="J42" s="137">
        <v>527.45000000000005</v>
      </c>
      <c r="K42" s="137">
        <v>580.54999999999995</v>
      </c>
      <c r="L42" s="137">
        <v>629.755</v>
      </c>
      <c r="M42" s="137">
        <v>580.29999999999995</v>
      </c>
      <c r="N42" s="137">
        <v>555.86599999999999</v>
      </c>
      <c r="O42" s="137">
        <v>655.97500000000002</v>
      </c>
      <c r="P42" s="137">
        <v>529.72</v>
      </c>
      <c r="Q42" s="137">
        <v>871.25</v>
      </c>
      <c r="R42" s="137">
        <v>924.78499999999997</v>
      </c>
      <c r="S42" s="138">
        <v>953.84299999999996</v>
      </c>
      <c r="T42" s="138">
        <v>918.52381666666668</v>
      </c>
      <c r="U42" s="138">
        <v>762.13</v>
      </c>
      <c r="V42" s="138" t="s">
        <v>305</v>
      </c>
      <c r="W42" s="670" t="s">
        <v>305</v>
      </c>
      <c r="Y42" s="14" t="s">
        <v>714</v>
      </c>
    </row>
    <row r="43" spans="1:25" ht="12" customHeight="1">
      <c r="A43" s="148"/>
      <c r="B43" s="121"/>
      <c r="C43" s="148"/>
      <c r="D43" s="148"/>
      <c r="E43" s="148"/>
      <c r="F43" s="148"/>
      <c r="G43" s="148"/>
      <c r="H43" s="148"/>
      <c r="I43" s="149"/>
      <c r="J43" s="149"/>
      <c r="K43" s="139"/>
      <c r="L43" s="139"/>
      <c r="M43" s="139"/>
      <c r="N43" s="140"/>
      <c r="O43" s="140"/>
      <c r="P43" s="121"/>
      <c r="Q43" s="121"/>
      <c r="R43" s="121"/>
      <c r="S43" s="121"/>
      <c r="T43" s="121"/>
      <c r="U43" s="121"/>
      <c r="V43" s="671"/>
      <c r="W43" s="671"/>
      <c r="X43" s="121"/>
      <c r="Y43" s="121"/>
    </row>
    <row r="44" spans="1:25" ht="12" customHeight="1">
      <c r="A44" s="144"/>
      <c r="B44" s="118"/>
      <c r="C44" s="144"/>
      <c r="D44" s="144"/>
      <c r="E44" s="144"/>
      <c r="F44" s="144"/>
      <c r="G44" s="144"/>
      <c r="H44" s="144"/>
      <c r="I44" s="146"/>
      <c r="J44" s="146"/>
      <c r="K44" s="150"/>
      <c r="L44" s="150"/>
      <c r="M44" s="150"/>
      <c r="N44" s="151"/>
      <c r="O44" s="151"/>
      <c r="P44" s="118"/>
      <c r="Q44" s="118"/>
      <c r="R44" s="118"/>
      <c r="S44" s="118"/>
      <c r="T44" s="118"/>
      <c r="U44" s="118"/>
      <c r="V44" s="673"/>
    </row>
    <row r="45" spans="1:25" ht="12" customHeight="1">
      <c r="A45" s="133" t="s">
        <v>823</v>
      </c>
      <c r="C45" s="134"/>
      <c r="D45" s="134"/>
      <c r="E45" s="134"/>
      <c r="F45" s="134"/>
      <c r="G45" s="134"/>
      <c r="H45" s="134"/>
      <c r="I45" s="134"/>
      <c r="J45" s="134"/>
      <c r="K45" s="134"/>
      <c r="L45" s="134"/>
      <c r="M45" s="134"/>
      <c r="N45" s="135"/>
      <c r="O45" s="134"/>
    </row>
    <row r="46" spans="1:25" ht="12" customHeight="1">
      <c r="A46" s="133" t="s">
        <v>418</v>
      </c>
      <c r="C46" s="134"/>
      <c r="D46" s="134"/>
      <c r="E46" s="134"/>
      <c r="F46" s="134"/>
      <c r="G46" s="134"/>
      <c r="H46" s="134"/>
      <c r="I46" s="134"/>
      <c r="J46" s="134"/>
      <c r="K46" s="134"/>
      <c r="L46" s="134"/>
      <c r="M46" s="134"/>
      <c r="N46" s="135"/>
      <c r="O46" s="134"/>
    </row>
    <row r="47" spans="1:25" ht="12" customHeight="1">
      <c r="A47" s="133" t="s">
        <v>715</v>
      </c>
      <c r="C47" s="134"/>
      <c r="D47" s="134"/>
      <c r="E47" s="134"/>
      <c r="F47" s="134"/>
      <c r="G47" s="134"/>
      <c r="H47" s="134"/>
      <c r="I47" s="134"/>
      <c r="J47" s="134"/>
      <c r="K47" s="134"/>
      <c r="L47" s="134"/>
      <c r="M47" s="134"/>
      <c r="N47" s="135"/>
      <c r="O47" s="134"/>
    </row>
    <row r="48" spans="1:25" ht="12" customHeight="1">
      <c r="A48" s="134" t="s">
        <v>716</v>
      </c>
      <c r="C48" s="134"/>
      <c r="D48" s="134"/>
      <c r="E48" s="134"/>
      <c r="F48" s="134"/>
      <c r="G48" s="134"/>
      <c r="H48" s="134"/>
      <c r="I48" s="134"/>
      <c r="J48" s="134"/>
      <c r="K48" s="134"/>
      <c r="L48" s="134"/>
      <c r="M48" s="134"/>
      <c r="N48" s="135"/>
      <c r="O48" s="134"/>
    </row>
    <row r="49" spans="1:15" ht="12" customHeight="1">
      <c r="A49" s="134"/>
      <c r="C49" s="134"/>
      <c r="D49" s="134"/>
      <c r="E49" s="134"/>
      <c r="F49" s="134"/>
      <c r="G49" s="134"/>
      <c r="H49" s="134"/>
      <c r="I49" s="134"/>
      <c r="J49" s="134"/>
      <c r="K49" s="134"/>
      <c r="L49" s="134"/>
      <c r="M49" s="134"/>
      <c r="N49" s="135"/>
      <c r="O49" s="134"/>
    </row>
    <row r="50" spans="1:15" ht="12" customHeight="1">
      <c r="A50" s="351" t="s">
        <v>824</v>
      </c>
      <c r="C50" s="134"/>
      <c r="D50" s="134"/>
      <c r="E50" s="134"/>
      <c r="F50" s="134"/>
      <c r="G50" s="134"/>
      <c r="H50" s="134"/>
      <c r="I50" s="134"/>
      <c r="J50" s="134"/>
      <c r="K50" s="134"/>
      <c r="L50" s="134"/>
      <c r="M50" s="134"/>
      <c r="N50" s="135"/>
      <c r="O50" s="134"/>
    </row>
    <row r="51" spans="1:15" ht="12" customHeight="1">
      <c r="A51" s="519" t="s">
        <v>608</v>
      </c>
    </row>
    <row r="52" spans="1:15" ht="12" customHeight="1">
      <c r="A52" s="519" t="s">
        <v>717</v>
      </c>
    </row>
    <row r="53" spans="1:15" ht="12" customHeight="1">
      <c r="A53" s="355" t="s">
        <v>718</v>
      </c>
    </row>
    <row r="55" spans="1:15" ht="12" customHeight="1">
      <c r="A55" s="152"/>
    </row>
  </sheetData>
  <phoneticPr fontId="0" type="noConversion"/>
  <pageMargins left="0" right="0" top="0.4" bottom="0" header="0" footer="0"/>
  <pageSetup scale="90" orientation="landscape" r:id="rId1"/>
  <headerFooter alignWithMargins="0">
    <oddHeader>&amp;R&amp;F  &amp;A  &amp;D  &amp;T  &amp;P/&amp;N</oddHeader>
  </headerFooter>
</worksheet>
</file>

<file path=xl/worksheets/sheet7.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Y19"/>
  <sheetViews>
    <sheetView showGridLines="0" workbookViewId="0">
      <selection activeCell="A2" sqref="A2"/>
    </sheetView>
  </sheetViews>
  <sheetFormatPr defaultColWidth="11.33203125" defaultRowHeight="12" customHeight="1"/>
  <cols>
    <col min="1" max="1" width="18.1640625" style="1" customWidth="1"/>
    <col min="2" max="2" width="2.5" style="1" customWidth="1"/>
    <col min="3" max="15" width="7" style="1" customWidth="1"/>
    <col min="16" max="20" width="7" style="2" customWidth="1"/>
    <col min="21" max="23" width="7.1640625" style="2" customWidth="1"/>
    <col min="24" max="24" width="2.6640625" style="1" customWidth="1"/>
    <col min="25" max="25" width="35.83203125" style="100" bestFit="1" customWidth="1"/>
    <col min="26" max="16384" width="11.33203125" style="1"/>
  </cols>
  <sheetData>
    <row r="1" spans="1:25" ht="12" customHeight="1">
      <c r="A1" s="179">
        <v>6</v>
      </c>
      <c r="Y1" s="391">
        <v>6</v>
      </c>
    </row>
    <row r="2" spans="1:25" ht="12" customHeight="1">
      <c r="A2" s="700" t="s">
        <v>894</v>
      </c>
      <c r="Y2" s="336" t="s">
        <v>174</v>
      </c>
    </row>
    <row r="3" spans="1:25" ht="12" customHeight="1">
      <c r="A3" s="392" t="s">
        <v>445</v>
      </c>
      <c r="O3" s="2"/>
      <c r="P3" s="1"/>
      <c r="Q3" s="1"/>
      <c r="R3" s="1"/>
      <c r="S3" s="1"/>
      <c r="T3" s="1"/>
      <c r="U3" s="1"/>
      <c r="V3" s="1"/>
      <c r="W3" s="1"/>
      <c r="Y3" s="387" t="s">
        <v>586</v>
      </c>
    </row>
    <row r="4" spans="1:25" ht="12" customHeight="1">
      <c r="A4" s="393" t="s">
        <v>78</v>
      </c>
      <c r="O4" s="2"/>
      <c r="Y4" s="394" t="s">
        <v>623</v>
      </c>
    </row>
    <row r="5" spans="1:25" ht="12" customHeight="1">
      <c r="A5" s="3"/>
      <c r="B5" s="4"/>
      <c r="C5" s="4"/>
      <c r="D5" s="4"/>
      <c r="E5" s="4"/>
      <c r="F5" s="4"/>
      <c r="G5" s="4"/>
      <c r="H5" s="4"/>
      <c r="I5" s="4"/>
      <c r="J5" s="4"/>
      <c r="K5" s="4"/>
      <c r="L5" s="4"/>
      <c r="M5" s="4"/>
      <c r="N5" s="4"/>
      <c r="O5" s="5"/>
      <c r="P5" s="5"/>
      <c r="Q5" s="5"/>
      <c r="R5" s="5"/>
      <c r="X5" s="4"/>
      <c r="Y5" s="3"/>
    </row>
    <row r="6" spans="1:25" ht="12" customHeight="1">
      <c r="C6" s="6">
        <v>1990</v>
      </c>
      <c r="D6" s="7" t="s">
        <v>409</v>
      </c>
      <c r="E6" s="7" t="s">
        <v>410</v>
      </c>
      <c r="F6" s="7" t="s">
        <v>411</v>
      </c>
      <c r="G6" s="7" t="s">
        <v>412</v>
      </c>
      <c r="H6" s="7" t="s">
        <v>413</v>
      </c>
      <c r="I6" s="8">
        <v>1996</v>
      </c>
      <c r="J6" s="8">
        <v>1997</v>
      </c>
      <c r="K6" s="8">
        <v>1998</v>
      </c>
      <c r="L6" s="8">
        <v>1999</v>
      </c>
      <c r="M6" s="8">
        <v>2000</v>
      </c>
      <c r="N6" s="8">
        <v>2001</v>
      </c>
      <c r="O6" s="8">
        <v>2002</v>
      </c>
      <c r="P6" s="9">
        <v>2003</v>
      </c>
      <c r="Q6" s="9">
        <v>2004</v>
      </c>
      <c r="R6" s="9">
        <v>2005</v>
      </c>
      <c r="S6" s="359">
        <v>2006</v>
      </c>
      <c r="T6" s="359">
        <v>2007</v>
      </c>
      <c r="U6" s="359">
        <v>2008</v>
      </c>
      <c r="V6" s="359">
        <v>2009</v>
      </c>
      <c r="W6" s="359">
        <v>2010</v>
      </c>
      <c r="X6" s="6"/>
      <c r="Y6" s="94"/>
    </row>
    <row r="7" spans="1:25" ht="12" customHeight="1">
      <c r="A7" s="10"/>
      <c r="C7" s="11"/>
      <c r="D7" s="11"/>
      <c r="E7" s="11"/>
      <c r="F7" s="12"/>
      <c r="G7" s="12"/>
      <c r="H7" s="12"/>
      <c r="I7" s="12"/>
      <c r="J7" s="12"/>
      <c r="K7" s="10"/>
      <c r="L7" s="10"/>
      <c r="M7" s="10"/>
      <c r="N7" s="10"/>
      <c r="O7" s="10"/>
      <c r="P7" s="10"/>
      <c r="Q7" s="10"/>
      <c r="R7" s="10"/>
      <c r="Y7" s="311"/>
    </row>
    <row r="8" spans="1:25" ht="12" customHeight="1">
      <c r="A8" s="13" t="s">
        <v>319</v>
      </c>
      <c r="C8" s="520">
        <v>8.4540000000000006</v>
      </c>
      <c r="D8" s="520">
        <v>7.476</v>
      </c>
      <c r="E8" s="520">
        <v>6.0220000000000002</v>
      </c>
      <c r="F8" s="520">
        <v>4.1550000000000002</v>
      </c>
      <c r="G8" s="520">
        <v>6.8879999999999999</v>
      </c>
      <c r="H8" s="520">
        <v>6.4269999999999996</v>
      </c>
      <c r="I8" s="520">
        <v>6.4880000000000004</v>
      </c>
      <c r="J8" s="520">
        <v>5.9988999999999999</v>
      </c>
      <c r="K8" s="520">
        <v>4.7350000000000003</v>
      </c>
      <c r="L8" s="520">
        <v>2.7898000000000001</v>
      </c>
      <c r="M8" s="520">
        <v>1.8817840000000001</v>
      </c>
      <c r="N8" s="520">
        <v>2.2635500000000004</v>
      </c>
      <c r="O8" s="520">
        <v>2.3456700000000001</v>
      </c>
      <c r="P8" s="520">
        <v>2.585</v>
      </c>
      <c r="Q8" s="520">
        <v>2.6320000000000001</v>
      </c>
      <c r="R8" s="520">
        <v>5.0720000000000001</v>
      </c>
      <c r="S8" s="520">
        <v>5.4603657300000004</v>
      </c>
      <c r="T8" s="520">
        <v>3.8809999999999998</v>
      </c>
      <c r="U8" s="520">
        <v>3.9049999999999998</v>
      </c>
      <c r="V8" s="520">
        <v>2.99</v>
      </c>
      <c r="W8" s="520" t="s">
        <v>305</v>
      </c>
      <c r="Y8" s="312" t="s">
        <v>241</v>
      </c>
    </row>
    <row r="9" spans="1:25" ht="12" customHeight="1">
      <c r="A9" s="13" t="s">
        <v>316</v>
      </c>
      <c r="C9" s="520">
        <v>17.248000000000001</v>
      </c>
      <c r="D9" s="520">
        <v>16.837</v>
      </c>
      <c r="E9" s="520">
        <v>16.515999999999998</v>
      </c>
      <c r="F9" s="520">
        <v>18.634</v>
      </c>
      <c r="G9" s="520">
        <v>16.106999999999999</v>
      </c>
      <c r="H9" s="520">
        <v>14.417999999999999</v>
      </c>
      <c r="I9" s="520">
        <v>14.803000000000001</v>
      </c>
      <c r="J9" s="520">
        <v>12.898</v>
      </c>
      <c r="K9" s="520">
        <v>11.308</v>
      </c>
      <c r="L9" s="520">
        <v>12.4163</v>
      </c>
      <c r="M9" s="520">
        <v>12.463389999999999</v>
      </c>
      <c r="N9" s="520">
        <v>12.298</v>
      </c>
      <c r="O9" s="520">
        <v>15.242000000000001</v>
      </c>
      <c r="P9" s="520">
        <v>16.754999999999999</v>
      </c>
      <c r="Q9" s="520">
        <v>17.57</v>
      </c>
      <c r="R9" s="520">
        <v>18.433</v>
      </c>
      <c r="S9" s="520">
        <v>17.669434000000003</v>
      </c>
      <c r="T9" s="520">
        <v>15.973000000000001</v>
      </c>
      <c r="U9" s="520">
        <v>17.319590999999999</v>
      </c>
      <c r="V9" s="520">
        <v>19.574999999999999</v>
      </c>
      <c r="W9" s="520" t="s">
        <v>305</v>
      </c>
      <c r="Y9" s="312" t="s">
        <v>240</v>
      </c>
    </row>
    <row r="10" spans="1:25" ht="12" customHeight="1">
      <c r="A10" s="13" t="s">
        <v>320</v>
      </c>
      <c r="C10" s="520">
        <v>19.913</v>
      </c>
      <c r="D10" s="520">
        <v>19.923999999999999</v>
      </c>
      <c r="E10" s="520">
        <v>20.001999999999999</v>
      </c>
      <c r="F10" s="520">
        <v>21.22</v>
      </c>
      <c r="G10" s="520">
        <v>19.678000000000001</v>
      </c>
      <c r="H10" s="520">
        <v>20.388000000000002</v>
      </c>
      <c r="I10" s="520">
        <v>16.536999999999999</v>
      </c>
      <c r="J10" s="520">
        <v>18.607900000000001</v>
      </c>
      <c r="K10" s="520">
        <v>13.8474</v>
      </c>
      <c r="L10" s="520">
        <v>10.152799999999999</v>
      </c>
      <c r="M10" s="520">
        <v>9.7252999999999989</v>
      </c>
      <c r="N10" s="520">
        <v>8.8569999999999993</v>
      </c>
      <c r="O10" s="520">
        <v>9.8930000000000007</v>
      </c>
      <c r="P10" s="520">
        <v>9.7390000000000008</v>
      </c>
      <c r="Q10" s="520">
        <v>10.266999999999999</v>
      </c>
      <c r="R10" s="520">
        <v>11.231</v>
      </c>
      <c r="S10" s="520">
        <v>11.954882399999999</v>
      </c>
      <c r="T10" s="520">
        <v>22.798999999999999</v>
      </c>
      <c r="U10" s="520">
        <v>81.602191000000005</v>
      </c>
      <c r="V10" s="520">
        <v>84.536000000000001</v>
      </c>
      <c r="W10" s="520" t="s">
        <v>305</v>
      </c>
      <c r="Y10" s="312" t="s">
        <v>242</v>
      </c>
    </row>
    <row r="11" spans="1:25" ht="12" customHeight="1">
      <c r="A11" s="13" t="s">
        <v>167</v>
      </c>
      <c r="C11" s="520">
        <v>1.234</v>
      </c>
      <c r="D11" s="520">
        <v>1.333</v>
      </c>
      <c r="E11" s="520">
        <v>1.073</v>
      </c>
      <c r="F11" s="520">
        <v>0.33</v>
      </c>
      <c r="G11" s="520">
        <v>0.58299999999999996</v>
      </c>
      <c r="H11" s="520">
        <v>0.82599999999999996</v>
      </c>
      <c r="I11" s="520">
        <v>0.73199999999999998</v>
      </c>
      <c r="J11" s="520">
        <v>0.64660000000000006</v>
      </c>
      <c r="K11" s="520">
        <v>0.627</v>
      </c>
      <c r="L11" s="520">
        <v>0.42110000000000003</v>
      </c>
      <c r="M11" s="520">
        <v>0.50922200000000006</v>
      </c>
      <c r="N11" s="520">
        <v>0.6712800000000001</v>
      </c>
      <c r="O11" s="520">
        <v>0.503</v>
      </c>
      <c r="P11" s="520">
        <v>0.55500000000000005</v>
      </c>
      <c r="Q11" s="520">
        <v>0.50800000000000001</v>
      </c>
      <c r="R11" s="520">
        <v>0.66900000000000004</v>
      </c>
      <c r="S11" s="520">
        <v>1.0932309599999999</v>
      </c>
      <c r="T11" s="520">
        <v>1.3959999999999999</v>
      </c>
      <c r="U11" s="520">
        <v>1.4475689999999999</v>
      </c>
      <c r="V11" s="520">
        <v>1.29</v>
      </c>
      <c r="W11" s="520" t="s">
        <v>305</v>
      </c>
      <c r="Y11" s="312" t="s">
        <v>318</v>
      </c>
    </row>
    <row r="12" spans="1:25" ht="12" customHeight="1">
      <c r="A12" s="13" t="s">
        <v>317</v>
      </c>
      <c r="C12" s="520">
        <v>107.87</v>
      </c>
      <c r="D12" s="520">
        <v>156.86199999999999</v>
      </c>
      <c r="E12" s="520">
        <v>143.93600000000001</v>
      </c>
      <c r="F12" s="520">
        <v>122.63800000000001</v>
      </c>
      <c r="G12" s="520">
        <v>100.741</v>
      </c>
      <c r="H12" s="520">
        <v>146.131</v>
      </c>
      <c r="I12" s="520">
        <v>145.09200000000001</v>
      </c>
      <c r="J12" s="520">
        <v>154.4907</v>
      </c>
      <c r="K12" s="520">
        <v>152.10989999999998</v>
      </c>
      <c r="L12" s="520">
        <v>146.14410000000001</v>
      </c>
      <c r="M12" s="520">
        <v>149.20208</v>
      </c>
      <c r="N12" s="520">
        <v>141.22499999999999</v>
      </c>
      <c r="O12" s="520">
        <v>141.55799999999999</v>
      </c>
      <c r="P12" s="520">
        <v>144.98500000000001</v>
      </c>
      <c r="Q12" s="520">
        <v>145.905</v>
      </c>
      <c r="R12" s="520">
        <v>158.58199999999999</v>
      </c>
      <c r="S12" s="520">
        <v>172.74704700000001</v>
      </c>
      <c r="T12" s="520">
        <v>214.05199999999999</v>
      </c>
      <c r="U12" s="520">
        <v>383.61799999999999</v>
      </c>
      <c r="V12" s="520">
        <v>430.88</v>
      </c>
      <c r="W12" s="520" t="s">
        <v>305</v>
      </c>
      <c r="Y12" s="312" t="s">
        <v>317</v>
      </c>
    </row>
    <row r="13" spans="1:25" ht="12" customHeight="1">
      <c r="A13" s="13" t="s">
        <v>719</v>
      </c>
      <c r="C13" s="520">
        <v>4.1719999999999997</v>
      </c>
      <c r="D13" s="520">
        <v>3.4969999999999999</v>
      </c>
      <c r="E13" s="520">
        <v>4.6879999999999997</v>
      </c>
      <c r="F13" s="520">
        <v>10.403</v>
      </c>
      <c r="G13" s="520">
        <v>12.837999999999999</v>
      </c>
      <c r="H13" s="520">
        <v>14.404999999999999</v>
      </c>
      <c r="I13" s="520">
        <v>12.632999999999999</v>
      </c>
      <c r="J13" s="520">
        <v>13.291499999999999</v>
      </c>
      <c r="K13" s="520">
        <v>14.445200000000002</v>
      </c>
      <c r="L13" s="520">
        <v>11.7819</v>
      </c>
      <c r="M13" s="520">
        <v>11.53335</v>
      </c>
      <c r="N13" s="520">
        <v>12.395</v>
      </c>
      <c r="O13" s="520">
        <v>11.256</v>
      </c>
      <c r="P13" s="520">
        <v>9.3620000000000001</v>
      </c>
      <c r="Q13" s="520">
        <v>6.944</v>
      </c>
      <c r="R13" s="520">
        <v>7.8040000000000003</v>
      </c>
      <c r="S13" s="520">
        <v>9.6276737600000022</v>
      </c>
      <c r="T13" s="520">
        <v>8.8170000000000002</v>
      </c>
      <c r="U13" s="520">
        <v>8.4049999999999994</v>
      </c>
      <c r="V13" s="520">
        <v>7.218</v>
      </c>
      <c r="W13" s="520" t="s">
        <v>305</v>
      </c>
      <c r="Y13" s="312" t="s">
        <v>720</v>
      </c>
    </row>
    <row r="14" spans="1:25" ht="12" customHeight="1">
      <c r="A14" s="13" t="s">
        <v>721</v>
      </c>
      <c r="C14" s="520">
        <v>310</v>
      </c>
      <c r="D14" s="520">
        <v>328</v>
      </c>
      <c r="E14" s="520">
        <v>282</v>
      </c>
      <c r="F14" s="520">
        <v>333</v>
      </c>
      <c r="G14" s="520">
        <v>352</v>
      </c>
      <c r="H14" s="520">
        <v>425</v>
      </c>
      <c r="I14" s="520">
        <v>385</v>
      </c>
      <c r="J14" s="520">
        <v>387.2</v>
      </c>
      <c r="K14" s="520">
        <v>404</v>
      </c>
      <c r="L14" s="520">
        <v>422.7</v>
      </c>
      <c r="M14" s="520">
        <v>433.18</v>
      </c>
      <c r="N14" s="520">
        <v>408</v>
      </c>
      <c r="O14" s="520">
        <v>450</v>
      </c>
      <c r="P14" s="520">
        <v>464</v>
      </c>
      <c r="Q14" s="520">
        <v>407</v>
      </c>
      <c r="R14" s="520">
        <v>418</v>
      </c>
      <c r="S14" s="520">
        <v>472.74823600000002</v>
      </c>
      <c r="T14" s="520">
        <v>525</v>
      </c>
      <c r="U14" s="520">
        <v>1114</v>
      </c>
      <c r="V14" s="520">
        <v>1326</v>
      </c>
      <c r="W14" s="520" t="s">
        <v>305</v>
      </c>
      <c r="Y14" s="312" t="s">
        <v>722</v>
      </c>
    </row>
    <row r="15" spans="1:25" ht="12" customHeight="1">
      <c r="A15" s="15"/>
      <c r="B15" s="4"/>
      <c r="C15" s="15"/>
      <c r="D15" s="15"/>
      <c r="E15" s="15"/>
      <c r="F15" s="15"/>
      <c r="G15" s="15"/>
      <c r="H15" s="15"/>
      <c r="I15" s="15"/>
      <c r="J15" s="15"/>
      <c r="K15" s="16"/>
      <c r="L15" s="16"/>
      <c r="M15" s="16"/>
      <c r="N15" s="16"/>
      <c r="O15" s="16"/>
      <c r="P15" s="16"/>
      <c r="Q15" s="16"/>
      <c r="R15" s="16"/>
      <c r="S15" s="16"/>
      <c r="T15" s="16"/>
      <c r="U15" s="16"/>
      <c r="V15" s="16"/>
      <c r="W15" s="16"/>
      <c r="X15" s="4"/>
      <c r="Y15" s="3"/>
    </row>
    <row r="16" spans="1:25" ht="12" customHeight="1">
      <c r="A16" s="13"/>
      <c r="C16" s="10"/>
      <c r="D16" s="10"/>
      <c r="E16" s="10"/>
      <c r="F16" s="10"/>
      <c r="G16" s="10"/>
      <c r="H16" s="10"/>
      <c r="I16" s="10"/>
      <c r="J16" s="10"/>
      <c r="K16" s="10"/>
      <c r="L16" s="10"/>
      <c r="M16" s="10"/>
      <c r="N16" s="10"/>
      <c r="O16" s="10"/>
      <c r="P16" s="10"/>
      <c r="Q16" s="10"/>
      <c r="R16" s="10"/>
      <c r="S16" s="10"/>
      <c r="T16" s="10"/>
      <c r="U16" s="10"/>
      <c r="V16" s="10"/>
      <c r="W16" s="10"/>
      <c r="Y16" s="313"/>
    </row>
    <row r="17" spans="1:1" ht="12" customHeight="1">
      <c r="A17" s="133" t="s">
        <v>823</v>
      </c>
    </row>
    <row r="18" spans="1:1" ht="12" customHeight="1">
      <c r="A18" s="115"/>
    </row>
    <row r="19" spans="1:1" ht="12" customHeight="1">
      <c r="A19" s="351" t="s">
        <v>824</v>
      </c>
    </row>
  </sheetData>
  <phoneticPr fontId="0" type="noConversion"/>
  <pageMargins left="0" right="0" top="0.4" bottom="0" header="0" footer="0"/>
  <pageSetup scale="81" orientation="landscape" r:id="rId1"/>
  <headerFooter alignWithMargins="0">
    <oddHeader>&amp;R&amp;F  &amp;A  &amp;D  &amp;T  &amp;P/&amp;N</oddHeader>
  </headerFooter>
</worksheet>
</file>

<file path=xl/worksheets/sheet8.xml><?xml version="1.0" encoding="utf-8"?>
<worksheet xmlns="http://schemas.openxmlformats.org/spreadsheetml/2006/main" xmlns:r="http://schemas.openxmlformats.org/officeDocument/2006/relationships">
  <sheetPr codeName="Sheet5" enableFormatConditionsCalculation="0">
    <tabColor indexed="22"/>
    <pageSetUpPr fitToPage="1"/>
  </sheetPr>
  <dimension ref="A1:AF289"/>
  <sheetViews>
    <sheetView showGridLines="0" workbookViewId="0">
      <selection activeCell="A2" sqref="A2"/>
    </sheetView>
  </sheetViews>
  <sheetFormatPr defaultRowHeight="12" customHeight="1"/>
  <cols>
    <col min="1" max="1" width="56.1640625" style="14" customWidth="1"/>
    <col min="2" max="2" width="1.1640625" style="14" customWidth="1"/>
    <col min="3" max="3" width="5.1640625" style="14" bestFit="1" customWidth="1"/>
    <col min="4" max="8" width="5.6640625" style="14" bestFit="1" customWidth="1"/>
    <col min="9" max="22" width="5.1640625" style="14" bestFit="1" customWidth="1"/>
    <col min="23" max="23" width="2.6640625" style="14" bestFit="1" customWidth="1"/>
    <col min="24" max="24" width="5.1640625" style="670" bestFit="1" customWidth="1"/>
    <col min="25" max="25" width="1.83203125" style="14" customWidth="1"/>
    <col min="26" max="26" width="58.5" style="280" bestFit="1" customWidth="1"/>
    <col min="27" max="16384" width="9.33203125" style="14"/>
  </cols>
  <sheetData>
    <row r="1" spans="1:32" s="118" customFormat="1" ht="12" customHeight="1">
      <c r="A1" s="179">
        <v>7</v>
      </c>
      <c r="X1" s="673"/>
      <c r="Z1" s="364">
        <v>7</v>
      </c>
    </row>
    <row r="2" spans="1:32" s="95" customFormat="1" ht="12" customHeight="1">
      <c r="A2" s="700" t="s">
        <v>894</v>
      </c>
      <c r="C2" s="1"/>
      <c r="D2" s="1"/>
      <c r="E2" s="1"/>
      <c r="F2" s="1"/>
      <c r="G2" s="1"/>
      <c r="H2" s="1"/>
      <c r="I2" s="1"/>
      <c r="J2" s="1"/>
      <c r="K2" s="1"/>
      <c r="L2" s="1"/>
      <c r="M2" s="1"/>
      <c r="N2" s="1"/>
      <c r="O2" s="1"/>
      <c r="P2" s="2"/>
      <c r="Q2" s="1"/>
      <c r="R2" s="1"/>
      <c r="S2" s="1"/>
      <c r="T2" s="1"/>
      <c r="U2" s="1"/>
      <c r="V2" s="1"/>
      <c r="W2" s="1"/>
      <c r="X2" s="2"/>
      <c r="Y2" s="1"/>
      <c r="Z2" s="336" t="s">
        <v>174</v>
      </c>
    </row>
    <row r="3" spans="1:32" s="95" customFormat="1" ht="12" customHeight="1">
      <c r="A3" s="365" t="s">
        <v>426</v>
      </c>
      <c r="C3" s="1"/>
      <c r="D3" s="1"/>
      <c r="E3" s="1"/>
      <c r="F3" s="1"/>
      <c r="G3" s="1"/>
      <c r="H3" s="1"/>
      <c r="I3" s="1"/>
      <c r="J3" s="1"/>
      <c r="K3" s="1"/>
      <c r="L3" s="1"/>
      <c r="M3" s="1"/>
      <c r="N3" s="1"/>
      <c r="O3" s="2"/>
      <c r="P3" s="2"/>
      <c r="Q3" s="1"/>
      <c r="R3" s="1"/>
      <c r="S3" s="1"/>
      <c r="T3" s="1"/>
      <c r="U3" s="1"/>
      <c r="V3" s="1"/>
      <c r="W3" s="1"/>
      <c r="X3" s="2"/>
      <c r="Y3" s="1"/>
      <c r="Z3" s="366" t="s">
        <v>120</v>
      </c>
    </row>
    <row r="4" spans="1:32" s="95" customFormat="1" ht="12" customHeight="1">
      <c r="A4" s="367" t="s">
        <v>308</v>
      </c>
      <c r="C4" s="1"/>
      <c r="D4" s="1"/>
      <c r="E4" s="1"/>
      <c r="F4" s="1"/>
      <c r="G4" s="1"/>
      <c r="H4" s="1"/>
      <c r="I4" s="1"/>
      <c r="J4" s="1"/>
      <c r="K4" s="1"/>
      <c r="L4" s="1"/>
      <c r="M4" s="1"/>
      <c r="N4" s="1"/>
      <c r="O4" s="2"/>
      <c r="P4" s="2"/>
      <c r="Q4" s="1"/>
      <c r="R4" s="1"/>
      <c r="S4" s="1"/>
      <c r="T4" s="1"/>
      <c r="U4" s="1"/>
      <c r="V4" s="1"/>
      <c r="W4" s="1"/>
      <c r="X4" s="2"/>
      <c r="Y4" s="1"/>
      <c r="Z4" s="368" t="s">
        <v>624</v>
      </c>
    </row>
    <row r="5" spans="1:32" s="95" customFormat="1" ht="12" customHeight="1">
      <c r="A5" s="117"/>
      <c r="B5" s="97"/>
      <c r="C5" s="4"/>
      <c r="D5" s="4"/>
      <c r="E5" s="4"/>
      <c r="F5" s="4"/>
      <c r="G5" s="4"/>
      <c r="H5" s="4"/>
      <c r="I5" s="4"/>
      <c r="J5" s="4"/>
      <c r="K5" s="4"/>
      <c r="L5" s="4"/>
      <c r="M5" s="4"/>
      <c r="N5" s="4"/>
      <c r="O5" s="5"/>
      <c r="P5" s="5"/>
      <c r="Q5" s="4"/>
      <c r="R5" s="4"/>
      <c r="S5" s="2"/>
      <c r="T5" s="2"/>
      <c r="U5" s="2"/>
      <c r="V5" s="2"/>
      <c r="W5" s="2"/>
      <c r="X5" s="5"/>
      <c r="Y5" s="4"/>
      <c r="Z5" s="277"/>
    </row>
    <row r="6" spans="1:32" s="98" customFormat="1" ht="12" customHeight="1">
      <c r="A6" s="674"/>
      <c r="B6" s="674"/>
      <c r="C6" s="9">
        <v>1990</v>
      </c>
      <c r="D6" s="7" t="s">
        <v>409</v>
      </c>
      <c r="E6" s="7" t="s">
        <v>410</v>
      </c>
      <c r="F6" s="7" t="s">
        <v>411</v>
      </c>
      <c r="G6" s="7" t="s">
        <v>412</v>
      </c>
      <c r="H6" s="7" t="s">
        <v>413</v>
      </c>
      <c r="I6" s="8">
        <v>1996</v>
      </c>
      <c r="J6" s="8">
        <v>1997</v>
      </c>
      <c r="K6" s="8">
        <v>1998</v>
      </c>
      <c r="L6" s="8">
        <v>1999</v>
      </c>
      <c r="M6" s="8">
        <v>2000</v>
      </c>
      <c r="N6" s="8">
        <v>2001</v>
      </c>
      <c r="O6" s="8">
        <v>2002</v>
      </c>
      <c r="P6" s="9">
        <v>2003</v>
      </c>
      <c r="Q6" s="9">
        <v>2004</v>
      </c>
      <c r="R6" s="9">
        <v>2005</v>
      </c>
      <c r="S6" s="359">
        <v>2006</v>
      </c>
      <c r="T6" s="359">
        <v>2007</v>
      </c>
      <c r="U6" s="359">
        <v>2008</v>
      </c>
      <c r="V6" s="359">
        <v>2009</v>
      </c>
      <c r="W6" s="359" t="s">
        <v>434</v>
      </c>
      <c r="X6" s="9">
        <v>2010</v>
      </c>
      <c r="Y6" s="100"/>
      <c r="Z6" s="278"/>
    </row>
    <row r="7" spans="1:32" s="118" customFormat="1" ht="12" customHeight="1">
      <c r="S7" s="2"/>
      <c r="T7" s="2"/>
      <c r="U7" s="2"/>
      <c r="V7" s="2"/>
      <c r="W7" s="2"/>
      <c r="X7" s="673"/>
      <c r="Z7" s="279"/>
    </row>
    <row r="8" spans="1:32" ht="12" customHeight="1">
      <c r="A8" s="178" t="s">
        <v>391</v>
      </c>
      <c r="C8" s="492">
        <v>99.999998995870612</v>
      </c>
      <c r="D8" s="492">
        <v>107.41433080365007</v>
      </c>
      <c r="E8" s="492">
        <v>108.71264502522068</v>
      </c>
      <c r="F8" s="492">
        <v>115.91093278032029</v>
      </c>
      <c r="G8" s="492">
        <v>122.43717775972858</v>
      </c>
      <c r="H8" s="492">
        <v>127.92</v>
      </c>
      <c r="I8" s="492">
        <v>133.22</v>
      </c>
      <c r="J8" s="492">
        <v>138.80000000000001</v>
      </c>
      <c r="K8" s="492">
        <v>143.26927670170028</v>
      </c>
      <c r="L8" s="492">
        <v>145.12</v>
      </c>
      <c r="M8" s="492">
        <v>145.70500000000001</v>
      </c>
      <c r="N8" s="492">
        <v>144.61227624295952</v>
      </c>
      <c r="O8" s="492">
        <v>145.44728524962065</v>
      </c>
      <c r="P8" s="492">
        <v>150.55727908820103</v>
      </c>
      <c r="Q8" s="492">
        <v>155.81356162186654</v>
      </c>
      <c r="R8" s="492">
        <v>160.93563196626275</v>
      </c>
      <c r="S8" s="493">
        <v>175.23200365332406</v>
      </c>
      <c r="T8" s="493">
        <v>181.19259530121164</v>
      </c>
      <c r="U8" s="493">
        <v>184.96889255211934</v>
      </c>
      <c r="V8" s="493">
        <v>188.47692486470393</v>
      </c>
      <c r="W8" s="493"/>
      <c r="X8" s="670" t="s">
        <v>305</v>
      </c>
      <c r="Z8" s="315" t="s">
        <v>625</v>
      </c>
    </row>
    <row r="9" spans="1:32" ht="12" customHeight="1">
      <c r="A9" s="119"/>
      <c r="B9" s="14" t="s">
        <v>314</v>
      </c>
      <c r="C9" s="492"/>
      <c r="D9" s="492"/>
      <c r="E9" s="492"/>
      <c r="F9" s="492"/>
      <c r="G9" s="492"/>
      <c r="H9" s="492"/>
      <c r="I9" s="492"/>
      <c r="J9" s="492"/>
      <c r="K9" s="492"/>
      <c r="L9" s="492"/>
      <c r="M9" s="492"/>
      <c r="N9" s="492"/>
      <c r="O9" s="492"/>
      <c r="P9" s="492"/>
      <c r="Q9" s="494"/>
      <c r="R9" s="494"/>
      <c r="S9" s="494"/>
      <c r="T9" s="494"/>
      <c r="U9" s="494"/>
      <c r="V9" s="494"/>
      <c r="W9" s="494"/>
      <c r="Z9" s="314"/>
    </row>
    <row r="10" spans="1:32" ht="12" customHeight="1">
      <c r="A10" s="346" t="s">
        <v>333</v>
      </c>
      <c r="C10" s="494">
        <v>100</v>
      </c>
      <c r="D10" s="494">
        <v>100.28132432724047</v>
      </c>
      <c r="E10" s="494">
        <v>102.15541821402775</v>
      </c>
      <c r="F10" s="494">
        <v>102.26452930321729</v>
      </c>
      <c r="G10" s="494">
        <v>102.90144012007546</v>
      </c>
      <c r="H10" s="494">
        <v>103.00936344197662</v>
      </c>
      <c r="I10" s="494">
        <v>106.425</v>
      </c>
      <c r="J10" s="494">
        <v>107.94</v>
      </c>
      <c r="K10" s="494">
        <v>113.65709318571339</v>
      </c>
      <c r="L10" s="494">
        <v>123.08750000000001</v>
      </c>
      <c r="M10" s="494">
        <v>138.7525</v>
      </c>
      <c r="N10" s="494">
        <v>140.4533836212934</v>
      </c>
      <c r="O10" s="494">
        <v>140.83720280237466</v>
      </c>
      <c r="P10" s="494">
        <v>141.68823374741766</v>
      </c>
      <c r="Q10" s="494">
        <v>126.73496536487633</v>
      </c>
      <c r="R10" s="494">
        <v>131.36103866722431</v>
      </c>
      <c r="S10" s="495">
        <v>152.44967090017229</v>
      </c>
      <c r="T10" s="495">
        <v>152.88912391778501</v>
      </c>
      <c r="U10" s="495">
        <v>151.89611375131057</v>
      </c>
      <c r="V10" s="495">
        <v>156.02679434039766</v>
      </c>
      <c r="W10" s="495"/>
      <c r="X10" s="670" t="s">
        <v>305</v>
      </c>
      <c r="Z10" s="347" t="s">
        <v>627</v>
      </c>
      <c r="AF10" s="494"/>
    </row>
    <row r="11" spans="1:32" ht="12" customHeight="1">
      <c r="A11" s="346" t="s">
        <v>334</v>
      </c>
      <c r="C11" s="494">
        <v>100</v>
      </c>
      <c r="D11" s="494">
        <v>126.76015663000835</v>
      </c>
      <c r="E11" s="494">
        <v>136.47206007270216</v>
      </c>
      <c r="F11" s="494">
        <v>174.03479459993918</v>
      </c>
      <c r="G11" s="494">
        <v>179.50337501880506</v>
      </c>
      <c r="H11" s="494">
        <v>187.36748190442029</v>
      </c>
      <c r="I11" s="494">
        <v>179.59</v>
      </c>
      <c r="J11" s="494">
        <v>182.71</v>
      </c>
      <c r="K11" s="494">
        <v>185.23238341977168</v>
      </c>
      <c r="L11" s="494">
        <v>191.2825</v>
      </c>
      <c r="M11" s="494">
        <v>229.51249999999999</v>
      </c>
      <c r="N11" s="494">
        <v>241.50161154253746</v>
      </c>
      <c r="O11" s="494">
        <v>224.83518289651957</v>
      </c>
      <c r="P11" s="494">
        <v>254.71610370386207</v>
      </c>
      <c r="Q11" s="494">
        <v>277.68173423133624</v>
      </c>
      <c r="R11" s="494">
        <v>309.30946565997522</v>
      </c>
      <c r="S11" s="495">
        <v>356.52835619309099</v>
      </c>
      <c r="T11" s="495">
        <v>348.9770342936668</v>
      </c>
      <c r="U11" s="495">
        <v>370.12543923071775</v>
      </c>
      <c r="V11" s="495">
        <v>373.2273739353854</v>
      </c>
      <c r="W11" s="495"/>
      <c r="X11" s="670" t="s">
        <v>305</v>
      </c>
      <c r="Z11" s="347" t="s">
        <v>628</v>
      </c>
      <c r="AF11" s="494"/>
    </row>
    <row r="12" spans="1:32" ht="12" customHeight="1">
      <c r="A12" s="346" t="s">
        <v>335</v>
      </c>
      <c r="C12" s="494">
        <v>100</v>
      </c>
      <c r="D12" s="494">
        <v>82.74695658613814</v>
      </c>
      <c r="E12" s="494">
        <v>123.12522742937313</v>
      </c>
      <c r="F12" s="494">
        <v>104.9384810810557</v>
      </c>
      <c r="G12" s="494">
        <v>116.35504899477402</v>
      </c>
      <c r="H12" s="494">
        <v>146.83000000000001</v>
      </c>
      <c r="I12" s="494">
        <v>155.56</v>
      </c>
      <c r="J12" s="494">
        <v>156.56</v>
      </c>
      <c r="K12" s="494">
        <v>166.87611635362191</v>
      </c>
      <c r="L12" s="494">
        <v>194.55500000000001</v>
      </c>
      <c r="M12" s="494">
        <v>193.79</v>
      </c>
      <c r="N12" s="494">
        <v>192.8641883312801</v>
      </c>
      <c r="O12" s="494">
        <v>193.65770440057105</v>
      </c>
      <c r="P12" s="494">
        <v>206.06155278658753</v>
      </c>
      <c r="Q12" s="494">
        <v>237.31923935433099</v>
      </c>
      <c r="R12" s="494">
        <v>290.02876636755497</v>
      </c>
      <c r="S12" s="495">
        <v>327.53893429011242</v>
      </c>
      <c r="T12" s="495">
        <v>372.32624661803271</v>
      </c>
      <c r="U12" s="495">
        <v>454.02544562369644</v>
      </c>
      <c r="V12" s="495">
        <v>508.40996366351976</v>
      </c>
      <c r="W12" s="495"/>
      <c r="X12" s="670" t="s">
        <v>305</v>
      </c>
      <c r="Z12" s="347" t="s">
        <v>629</v>
      </c>
      <c r="AF12" s="494"/>
    </row>
    <row r="13" spans="1:32" ht="12" customHeight="1">
      <c r="A13" s="346" t="s">
        <v>336</v>
      </c>
      <c r="C13" s="494">
        <v>100</v>
      </c>
      <c r="D13" s="494">
        <v>108.14808900327344</v>
      </c>
      <c r="E13" s="494">
        <v>98.352572498514192</v>
      </c>
      <c r="F13" s="494">
        <v>127.91262220737593</v>
      </c>
      <c r="G13" s="494">
        <v>150.56696352909614</v>
      </c>
      <c r="H13" s="494">
        <v>168.99468348677757</v>
      </c>
      <c r="I13" s="494">
        <v>198.51</v>
      </c>
      <c r="J13" s="494">
        <v>237.4</v>
      </c>
      <c r="K13" s="494">
        <v>288.75440274021776</v>
      </c>
      <c r="L13" s="494">
        <v>318.49</v>
      </c>
      <c r="M13" s="494">
        <v>388.50749999999999</v>
      </c>
      <c r="N13" s="494">
        <v>410.74667930371635</v>
      </c>
      <c r="O13" s="494">
        <v>487.22741019479446</v>
      </c>
      <c r="P13" s="494">
        <v>476.89651374098037</v>
      </c>
      <c r="Q13" s="494">
        <v>442.62963404688026</v>
      </c>
      <c r="R13" s="494">
        <v>449.3995951951988</v>
      </c>
      <c r="S13" s="495">
        <v>435.98206568204125</v>
      </c>
      <c r="T13" s="495">
        <v>467.28879184673167</v>
      </c>
      <c r="U13" s="495">
        <v>354.02539414369852</v>
      </c>
      <c r="V13" s="495">
        <v>409.21178070344507</v>
      </c>
      <c r="W13" s="495"/>
      <c r="X13" s="670" t="s">
        <v>305</v>
      </c>
      <c r="Z13" s="347" t="s">
        <v>630</v>
      </c>
      <c r="AF13" s="494"/>
    </row>
    <row r="14" spans="1:32" ht="12" customHeight="1">
      <c r="A14" s="346" t="s">
        <v>347</v>
      </c>
      <c r="C14" s="494">
        <v>99.999983790004904</v>
      </c>
      <c r="D14" s="494">
        <v>119.96500087532984</v>
      </c>
      <c r="E14" s="494">
        <v>125.46358872262164</v>
      </c>
      <c r="F14" s="494">
        <v>144.5939555945339</v>
      </c>
      <c r="G14" s="494">
        <v>142.53681331563556</v>
      </c>
      <c r="H14" s="494">
        <v>138.70791047506444</v>
      </c>
      <c r="I14" s="494">
        <v>139.43</v>
      </c>
      <c r="J14" s="494">
        <v>130.38999999999999</v>
      </c>
      <c r="K14" s="494">
        <v>120.46366145051117</v>
      </c>
      <c r="L14" s="494">
        <v>124.03749999999999</v>
      </c>
      <c r="M14" s="494">
        <v>120.3475</v>
      </c>
      <c r="N14" s="494">
        <v>115.56150911136444</v>
      </c>
      <c r="O14" s="494">
        <v>120.56317710037987</v>
      </c>
      <c r="P14" s="494">
        <v>120.65292623898463</v>
      </c>
      <c r="Q14" s="494">
        <v>120.11827441142189</v>
      </c>
      <c r="R14" s="494">
        <v>96.539275648384958</v>
      </c>
      <c r="S14" s="495">
        <v>102.51733558993752</v>
      </c>
      <c r="T14" s="495">
        <v>73.440055227558574</v>
      </c>
      <c r="U14" s="495">
        <v>59.011793515157422</v>
      </c>
      <c r="V14" s="495">
        <v>63.450888336967381</v>
      </c>
      <c r="W14" s="495"/>
      <c r="X14" s="670" t="s">
        <v>305</v>
      </c>
      <c r="Z14" s="347" t="s">
        <v>631</v>
      </c>
      <c r="AF14" s="494"/>
    </row>
    <row r="15" spans="1:32" ht="12" customHeight="1">
      <c r="A15" s="346" t="s">
        <v>348</v>
      </c>
      <c r="C15" s="494">
        <v>100</v>
      </c>
      <c r="D15" s="494">
        <v>109.84164847500868</v>
      </c>
      <c r="E15" s="494">
        <v>110.75482149179473</v>
      </c>
      <c r="F15" s="494">
        <v>112.21192165760287</v>
      </c>
      <c r="G15" s="494">
        <v>110.22899246131914</v>
      </c>
      <c r="H15" s="494">
        <v>106.60898361946565</v>
      </c>
      <c r="I15" s="494">
        <v>113.97</v>
      </c>
      <c r="J15" s="494">
        <v>109.9</v>
      </c>
      <c r="K15" s="494">
        <v>118.05960403045661</v>
      </c>
      <c r="L15" s="494">
        <v>128.32</v>
      </c>
      <c r="M15" s="494">
        <v>128.25</v>
      </c>
      <c r="N15" s="494">
        <v>127.90841496776778</v>
      </c>
      <c r="O15" s="494">
        <v>121.49855989998676</v>
      </c>
      <c r="P15" s="494">
        <v>116.72566707963617</v>
      </c>
      <c r="Q15" s="494">
        <v>98.980922841900949</v>
      </c>
      <c r="R15" s="494">
        <v>87.497184134466423</v>
      </c>
      <c r="S15" s="495">
        <v>88.13470885970942</v>
      </c>
      <c r="T15" s="495">
        <v>91.60312479975326</v>
      </c>
      <c r="U15" s="495">
        <v>74.749836150106546</v>
      </c>
      <c r="V15" s="495">
        <v>81.609927905777795</v>
      </c>
      <c r="W15" s="495"/>
      <c r="X15" s="670" t="s">
        <v>305</v>
      </c>
      <c r="Z15" s="347" t="s">
        <v>632</v>
      </c>
      <c r="AF15" s="494"/>
    </row>
    <row r="16" spans="1:32" ht="12" customHeight="1">
      <c r="A16" s="346" t="s">
        <v>349</v>
      </c>
      <c r="C16" s="494">
        <v>100</v>
      </c>
      <c r="D16" s="494">
        <v>117.60590704857097</v>
      </c>
      <c r="E16" s="494">
        <v>87.666358846216525</v>
      </c>
      <c r="F16" s="494">
        <v>86.459107734570821</v>
      </c>
      <c r="G16" s="494">
        <v>107.39001885723597</v>
      </c>
      <c r="H16" s="494">
        <v>128.87911968524713</v>
      </c>
      <c r="I16" s="494">
        <v>135.69</v>
      </c>
      <c r="J16" s="494">
        <v>128.69</v>
      </c>
      <c r="K16" s="494">
        <v>110.50134871918237</v>
      </c>
      <c r="L16" s="494">
        <v>119.645</v>
      </c>
      <c r="M16" s="494">
        <v>120.505</v>
      </c>
      <c r="N16" s="494">
        <v>151.63290763834462</v>
      </c>
      <c r="O16" s="494">
        <v>165.40446020131307</v>
      </c>
      <c r="P16" s="494">
        <v>153.18788170382498</v>
      </c>
      <c r="Q16" s="494">
        <v>178.74376741190258</v>
      </c>
      <c r="R16" s="494">
        <v>156.36867603578995</v>
      </c>
      <c r="S16" s="495">
        <v>180.93967546929684</v>
      </c>
      <c r="T16" s="495">
        <v>183.06045955782497</v>
      </c>
      <c r="U16" s="495">
        <v>197.64331188937086</v>
      </c>
      <c r="V16" s="495">
        <v>209.95424368852807</v>
      </c>
      <c r="W16" s="495"/>
      <c r="X16" s="670" t="s">
        <v>305</v>
      </c>
      <c r="Z16" s="347" t="s">
        <v>633</v>
      </c>
      <c r="AF16" s="494"/>
    </row>
    <row r="17" spans="1:32" ht="12" customHeight="1">
      <c r="A17" s="346" t="s">
        <v>350</v>
      </c>
      <c r="C17" s="494">
        <v>100</v>
      </c>
      <c r="D17" s="494">
        <v>104.6874779727612</v>
      </c>
      <c r="E17" s="494">
        <v>101.98746288564499</v>
      </c>
      <c r="F17" s="494">
        <v>111.22273264824946</v>
      </c>
      <c r="G17" s="494">
        <v>120.63874065187555</v>
      </c>
      <c r="H17" s="494">
        <v>129.32264216430718</v>
      </c>
      <c r="I17" s="494">
        <v>149.36000000000001</v>
      </c>
      <c r="J17" s="494">
        <v>150.34</v>
      </c>
      <c r="K17" s="494">
        <v>135.68477503668075</v>
      </c>
      <c r="L17" s="494">
        <v>123.2025</v>
      </c>
      <c r="M17" s="494">
        <v>115.175</v>
      </c>
      <c r="N17" s="494">
        <v>138.39484757165337</v>
      </c>
      <c r="O17" s="494">
        <v>123.31231583886475</v>
      </c>
      <c r="P17" s="494">
        <v>119.93130237601386</v>
      </c>
      <c r="Q17" s="494">
        <v>120.29289018959719</v>
      </c>
      <c r="R17" s="494">
        <v>104.03429063799513</v>
      </c>
      <c r="S17" s="495">
        <v>142.24997324369238</v>
      </c>
      <c r="T17" s="495">
        <v>142.51347480046692</v>
      </c>
      <c r="U17" s="495">
        <v>140.46159668088151</v>
      </c>
      <c r="V17" s="495">
        <v>113.71054709490161</v>
      </c>
      <c r="W17" s="495"/>
      <c r="X17" s="670" t="s">
        <v>305</v>
      </c>
      <c r="Z17" s="347" t="s">
        <v>634</v>
      </c>
      <c r="AF17" s="494"/>
    </row>
    <row r="18" spans="1:32" ht="12" customHeight="1">
      <c r="A18" s="346" t="s">
        <v>351</v>
      </c>
      <c r="C18" s="494">
        <v>100</v>
      </c>
      <c r="D18" s="494">
        <v>95.437901959459126</v>
      </c>
      <c r="E18" s="494">
        <v>99.066326194073397</v>
      </c>
      <c r="F18" s="494">
        <v>103.73592742733348</v>
      </c>
      <c r="G18" s="494">
        <v>96.176623577709449</v>
      </c>
      <c r="H18" s="494">
        <v>96.678953521099501</v>
      </c>
      <c r="I18" s="494">
        <v>98.94</v>
      </c>
      <c r="J18" s="494">
        <v>94.5</v>
      </c>
      <c r="K18" s="494">
        <v>77.463189189659388</v>
      </c>
      <c r="L18" s="494">
        <v>62.262500000000003</v>
      </c>
      <c r="M18" s="494">
        <v>72.927499999999995</v>
      </c>
      <c r="N18" s="494">
        <v>76.503458315325332</v>
      </c>
      <c r="O18" s="494">
        <v>87.654906100504093</v>
      </c>
      <c r="P18" s="494">
        <v>129.76534658584993</v>
      </c>
      <c r="Q18" s="494">
        <v>133.4130603916563</v>
      </c>
      <c r="R18" s="494">
        <v>142.52968569484867</v>
      </c>
      <c r="S18" s="495">
        <v>161.64876109316941</v>
      </c>
      <c r="T18" s="495">
        <v>167.91220059009626</v>
      </c>
      <c r="U18" s="495">
        <v>177.42072728328165</v>
      </c>
      <c r="V18" s="495">
        <v>166.1656821242845</v>
      </c>
      <c r="W18" s="495"/>
      <c r="X18" s="670" t="s">
        <v>305</v>
      </c>
      <c r="Z18" s="347" t="s">
        <v>635</v>
      </c>
      <c r="AF18" s="494"/>
    </row>
    <row r="19" spans="1:32" ht="12" customHeight="1">
      <c r="A19" s="346" t="s">
        <v>352</v>
      </c>
      <c r="C19" s="494">
        <v>100</v>
      </c>
      <c r="D19" s="494">
        <v>117.63623551642539</v>
      </c>
      <c r="E19" s="494">
        <v>143.52302729133319</v>
      </c>
      <c r="F19" s="494">
        <v>158.26229583553766</v>
      </c>
      <c r="G19" s="494">
        <v>176.43006602572697</v>
      </c>
      <c r="H19" s="494">
        <v>184.15304026931611</v>
      </c>
      <c r="I19" s="494">
        <v>186.53</v>
      </c>
      <c r="J19" s="494">
        <v>207.47</v>
      </c>
      <c r="K19" s="494">
        <v>225.49106421527665</v>
      </c>
      <c r="L19" s="494">
        <v>206.1925</v>
      </c>
      <c r="M19" s="494">
        <v>173.54249999999999</v>
      </c>
      <c r="N19" s="494">
        <v>125.45285394885542</v>
      </c>
      <c r="O19" s="494">
        <v>72.097929953917685</v>
      </c>
      <c r="P19" s="494">
        <v>59.176330179314334</v>
      </c>
      <c r="Q19" s="494">
        <v>70.558147853498667</v>
      </c>
      <c r="R19" s="494">
        <v>68.33760411364014</v>
      </c>
      <c r="S19" s="495">
        <v>69.342940099833839</v>
      </c>
      <c r="T19" s="495">
        <v>76.02800175453099</v>
      </c>
      <c r="U19" s="495">
        <v>75.942031348218919</v>
      </c>
      <c r="V19" s="495">
        <v>81.068776009619185</v>
      </c>
      <c r="W19" s="495"/>
      <c r="X19" s="670" t="s">
        <v>305</v>
      </c>
      <c r="Z19" s="347" t="s">
        <v>636</v>
      </c>
      <c r="AF19" s="494"/>
    </row>
    <row r="20" spans="1:32" ht="12" customHeight="1">
      <c r="A20" s="346" t="s">
        <v>523</v>
      </c>
      <c r="C20" s="494">
        <v>100</v>
      </c>
      <c r="D20" s="494">
        <v>108.01471742004196</v>
      </c>
      <c r="E20" s="494">
        <v>94.275077512713821</v>
      </c>
      <c r="F20" s="494">
        <v>123.73822067919328</v>
      </c>
      <c r="G20" s="494">
        <v>152.29989115150849</v>
      </c>
      <c r="H20" s="494">
        <v>173.51</v>
      </c>
      <c r="I20" s="494">
        <v>201.89</v>
      </c>
      <c r="J20" s="494">
        <v>217.56</v>
      </c>
      <c r="K20" s="494">
        <v>231.69296874403358</v>
      </c>
      <c r="L20" s="494">
        <v>193.4675</v>
      </c>
      <c r="M20" s="494">
        <v>191.1825</v>
      </c>
      <c r="N20" s="494">
        <v>179.70971824671761</v>
      </c>
      <c r="O20" s="494">
        <v>177.02032898984083</v>
      </c>
      <c r="P20" s="494">
        <v>270.79290882483178</v>
      </c>
      <c r="Q20" s="494">
        <v>297.2480493545159</v>
      </c>
      <c r="R20" s="494">
        <v>306.04871824113758</v>
      </c>
      <c r="S20" s="495">
        <v>380.33978820400375</v>
      </c>
      <c r="T20" s="495">
        <v>458.5878062356374</v>
      </c>
      <c r="U20" s="495">
        <v>452.95836457458972</v>
      </c>
      <c r="V20" s="495">
        <v>556.60857919563966</v>
      </c>
      <c r="W20" s="495"/>
      <c r="X20" s="670" t="s">
        <v>305</v>
      </c>
      <c r="Z20" s="347" t="s">
        <v>637</v>
      </c>
      <c r="AF20" s="494"/>
    </row>
    <row r="21" spans="1:32" ht="12" customHeight="1">
      <c r="A21" s="346" t="s">
        <v>353</v>
      </c>
      <c r="C21" s="494">
        <v>100</v>
      </c>
      <c r="D21" s="494">
        <v>126.30130217561653</v>
      </c>
      <c r="E21" s="494">
        <v>109.20940693789183</v>
      </c>
      <c r="F21" s="494">
        <v>107.44387727837474</v>
      </c>
      <c r="G21" s="494">
        <v>156.00253547417859</v>
      </c>
      <c r="H21" s="494">
        <v>173.59039115179405</v>
      </c>
      <c r="I21" s="494">
        <v>148.82499999999999</v>
      </c>
      <c r="J21" s="494">
        <v>189.09</v>
      </c>
      <c r="K21" s="494">
        <v>164.19362687602631</v>
      </c>
      <c r="L21" s="494">
        <v>199.69</v>
      </c>
      <c r="M21" s="494">
        <v>189.78</v>
      </c>
      <c r="N21" s="494">
        <v>170.20104194895396</v>
      </c>
      <c r="O21" s="494">
        <v>125.11245070031417</v>
      </c>
      <c r="P21" s="494">
        <v>95.480823480088048</v>
      </c>
      <c r="Q21" s="494">
        <v>153.32177479865106</v>
      </c>
      <c r="R21" s="494">
        <v>179.36678540118362</v>
      </c>
      <c r="S21" s="495">
        <v>205.29069985076637</v>
      </c>
      <c r="T21" s="495">
        <v>205.46078063157262</v>
      </c>
      <c r="U21" s="495">
        <v>215.02229038593555</v>
      </c>
      <c r="V21" s="495">
        <v>241.34772867930747</v>
      </c>
      <c r="W21" s="495"/>
      <c r="X21" s="670" t="s">
        <v>305</v>
      </c>
      <c r="Z21" s="347" t="s">
        <v>638</v>
      </c>
      <c r="AF21" s="494"/>
    </row>
    <row r="22" spans="1:32" ht="12" customHeight="1">
      <c r="A22" s="346" t="s">
        <v>354</v>
      </c>
      <c r="C22" s="494">
        <v>100</v>
      </c>
      <c r="D22" s="494">
        <v>128.85885637698755</v>
      </c>
      <c r="E22" s="494">
        <v>134.16414467509344</v>
      </c>
      <c r="F22" s="494">
        <v>130.86210579548896</v>
      </c>
      <c r="G22" s="494">
        <v>132.0064115627946</v>
      </c>
      <c r="H22" s="494">
        <v>149.51223498024086</v>
      </c>
      <c r="I22" s="494">
        <v>161.28</v>
      </c>
      <c r="J22" s="494">
        <v>159.4</v>
      </c>
      <c r="K22" s="494">
        <v>180.09828556019744</v>
      </c>
      <c r="L22" s="494">
        <v>168.3425</v>
      </c>
      <c r="M22" s="494">
        <v>141.4</v>
      </c>
      <c r="N22" s="494">
        <v>148.2539842278006</v>
      </c>
      <c r="O22" s="494">
        <v>158.25828925389379</v>
      </c>
      <c r="P22" s="494">
        <v>168.0219873296511</v>
      </c>
      <c r="Q22" s="494">
        <v>206.41789176727855</v>
      </c>
      <c r="R22" s="494">
        <v>233.5005897566798</v>
      </c>
      <c r="S22" s="495">
        <v>266.19035021933121</v>
      </c>
      <c r="T22" s="495">
        <v>300.01408290573875</v>
      </c>
      <c r="U22" s="495">
        <v>324.50057353094672</v>
      </c>
      <c r="V22" s="495">
        <v>310.42170785398918</v>
      </c>
      <c r="W22" s="495"/>
      <c r="X22" s="670" t="s">
        <v>305</v>
      </c>
      <c r="Z22" s="347" t="s">
        <v>639</v>
      </c>
      <c r="AF22" s="494"/>
    </row>
    <row r="23" spans="1:32" ht="12" customHeight="1">
      <c r="A23" s="346" t="s">
        <v>355</v>
      </c>
      <c r="C23" s="494">
        <v>100</v>
      </c>
      <c r="D23" s="494">
        <v>99.646819210701096</v>
      </c>
      <c r="E23" s="494">
        <v>100.53028674762911</v>
      </c>
      <c r="F23" s="494">
        <v>108.93381284012574</v>
      </c>
      <c r="G23" s="494">
        <v>109.40890957748096</v>
      </c>
      <c r="H23" s="494">
        <v>140.28517200796125</v>
      </c>
      <c r="I23" s="494">
        <v>164.16</v>
      </c>
      <c r="J23" s="494">
        <v>175.41</v>
      </c>
      <c r="K23" s="494">
        <v>222.44109846625508</v>
      </c>
      <c r="L23" s="494">
        <v>206.02</v>
      </c>
      <c r="M23" s="494">
        <v>220.16749999999999</v>
      </c>
      <c r="N23" s="494">
        <v>190.33764760415627</v>
      </c>
      <c r="O23" s="494">
        <v>198.92929078390955</v>
      </c>
      <c r="P23" s="494">
        <v>231.11427597943634</v>
      </c>
      <c r="Q23" s="494">
        <v>272.18678662861487</v>
      </c>
      <c r="R23" s="494">
        <v>297.52902310065338</v>
      </c>
      <c r="S23" s="495">
        <v>326.17557630795068</v>
      </c>
      <c r="T23" s="495">
        <v>381.97843401290584</v>
      </c>
      <c r="U23" s="495">
        <v>438.23808800572237</v>
      </c>
      <c r="V23" s="495">
        <v>491.06545890238795</v>
      </c>
      <c r="W23" s="495"/>
      <c r="X23" s="670" t="s">
        <v>305</v>
      </c>
      <c r="Z23" s="347" t="s">
        <v>640</v>
      </c>
      <c r="AF23" s="494"/>
    </row>
    <row r="24" spans="1:32" ht="12" customHeight="1">
      <c r="A24" s="346" t="s">
        <v>356</v>
      </c>
      <c r="C24" s="494">
        <v>100</v>
      </c>
      <c r="D24" s="494">
        <v>105.05333278842618</v>
      </c>
      <c r="E24" s="494">
        <v>121.36580980015529</v>
      </c>
      <c r="F24" s="494">
        <v>117.81642077731007</v>
      </c>
      <c r="G24" s="494">
        <v>130.58155216804937</v>
      </c>
      <c r="H24" s="494">
        <v>167.7305978993829</v>
      </c>
      <c r="I24" s="494">
        <v>140.66</v>
      </c>
      <c r="J24" s="494">
        <v>149.51</v>
      </c>
      <c r="K24" s="494">
        <v>142.93391638399606</v>
      </c>
      <c r="L24" s="494">
        <v>137.58750000000001</v>
      </c>
      <c r="M24" s="494">
        <v>137.34</v>
      </c>
      <c r="N24" s="494">
        <v>154.01732804773388</v>
      </c>
      <c r="O24" s="494">
        <v>150.38007274510605</v>
      </c>
      <c r="P24" s="494">
        <v>158.19812824390044</v>
      </c>
      <c r="Q24" s="494">
        <v>93.499938697944344</v>
      </c>
      <c r="R24" s="494">
        <v>142.89100494503248</v>
      </c>
      <c r="S24" s="495">
        <v>149.15198823000532</v>
      </c>
      <c r="T24" s="495">
        <v>158.40655523315218</v>
      </c>
      <c r="U24" s="495">
        <v>167.02766766112222</v>
      </c>
      <c r="V24" s="495">
        <v>183.747639870857</v>
      </c>
      <c r="W24" s="495"/>
      <c r="X24" s="670" t="s">
        <v>305</v>
      </c>
      <c r="Z24" s="347" t="s">
        <v>641</v>
      </c>
      <c r="AF24" s="494"/>
    </row>
    <row r="25" spans="1:32" ht="12" customHeight="1">
      <c r="A25" s="346" t="s">
        <v>524</v>
      </c>
      <c r="C25" s="494">
        <v>100</v>
      </c>
      <c r="D25" s="494">
        <v>114.76243708846928</v>
      </c>
      <c r="E25" s="494">
        <v>118.5129601060472</v>
      </c>
      <c r="F25" s="494">
        <v>117.9517826477485</v>
      </c>
      <c r="G25" s="494">
        <v>136.5001263644503</v>
      </c>
      <c r="H25" s="494">
        <v>140.75484349830896</v>
      </c>
      <c r="I25" s="494">
        <v>135.66</v>
      </c>
      <c r="J25" s="494">
        <v>135.30000000000001</v>
      </c>
      <c r="K25" s="494">
        <v>129.60803030303214</v>
      </c>
      <c r="L25" s="494">
        <v>113.60250000000001</v>
      </c>
      <c r="M25" s="494">
        <v>125.32</v>
      </c>
      <c r="N25" s="494">
        <v>96.260330832932269</v>
      </c>
      <c r="O25" s="494">
        <v>93.71953836431689</v>
      </c>
      <c r="P25" s="494">
        <v>133.76205030588389</v>
      </c>
      <c r="Q25" s="494">
        <v>130.91034753243002</v>
      </c>
      <c r="R25" s="494">
        <v>143.14895849133285</v>
      </c>
      <c r="S25" s="495">
        <v>141.5635413372313</v>
      </c>
      <c r="T25" s="495">
        <v>120.37569785319936</v>
      </c>
      <c r="U25" s="495">
        <v>118.69469392577383</v>
      </c>
      <c r="V25" s="495">
        <v>127.6633860485864</v>
      </c>
      <c r="W25" s="495"/>
      <c r="X25" s="670" t="s">
        <v>305</v>
      </c>
      <c r="Z25" s="347" t="s">
        <v>642</v>
      </c>
      <c r="AF25" s="494"/>
    </row>
    <row r="26" spans="1:32" ht="12" customHeight="1">
      <c r="A26" s="346" t="s">
        <v>357</v>
      </c>
      <c r="C26" s="494">
        <v>100</v>
      </c>
      <c r="D26" s="494">
        <v>81.159217886764594</v>
      </c>
      <c r="E26" s="494">
        <v>122.29954098284814</v>
      </c>
      <c r="F26" s="494">
        <v>114.26496665726728</v>
      </c>
      <c r="G26" s="494">
        <v>152.98607303887405</v>
      </c>
      <c r="H26" s="494">
        <v>156.97737548644977</v>
      </c>
      <c r="I26" s="494">
        <v>118.5</v>
      </c>
      <c r="J26" s="494">
        <v>113.41</v>
      </c>
      <c r="K26" s="494">
        <v>93.630186433842525</v>
      </c>
      <c r="L26" s="494">
        <v>71.212500000000006</v>
      </c>
      <c r="M26" s="494">
        <v>69.527500000000003</v>
      </c>
      <c r="N26" s="494">
        <v>64.276360250230681</v>
      </c>
      <c r="O26" s="494">
        <v>60.953528911737742</v>
      </c>
      <c r="P26" s="494">
        <v>69.891242127036875</v>
      </c>
      <c r="Q26" s="494">
        <v>65.937770268064028</v>
      </c>
      <c r="R26" s="494">
        <v>67.37965507587154</v>
      </c>
      <c r="S26" s="495">
        <v>75.125020812686827</v>
      </c>
      <c r="T26" s="495">
        <v>79.138901787043494</v>
      </c>
      <c r="U26" s="495">
        <v>74.853016942752063</v>
      </c>
      <c r="V26" s="495">
        <v>41.646630480086841</v>
      </c>
      <c r="W26" s="495"/>
      <c r="X26" s="670" t="s">
        <v>305</v>
      </c>
      <c r="Z26" s="347" t="s">
        <v>643</v>
      </c>
      <c r="AF26" s="494"/>
    </row>
    <row r="27" spans="1:32" ht="12" customHeight="1">
      <c r="A27" s="346" t="s">
        <v>358</v>
      </c>
      <c r="C27" s="494">
        <v>100</v>
      </c>
      <c r="D27" s="494">
        <v>110.09398551811118</v>
      </c>
      <c r="E27" s="494">
        <v>112.88063097956899</v>
      </c>
      <c r="F27" s="494">
        <v>166.02757881329941</v>
      </c>
      <c r="G27" s="494">
        <v>186.53561727071593</v>
      </c>
      <c r="H27" s="494">
        <v>213.55662303274255</v>
      </c>
      <c r="I27" s="494">
        <v>218.45</v>
      </c>
      <c r="J27" s="494">
        <v>252.33</v>
      </c>
      <c r="K27" s="494">
        <v>253.60822516971879</v>
      </c>
      <c r="L27" s="494">
        <v>239.3175</v>
      </c>
      <c r="M27" s="494">
        <v>247.8775</v>
      </c>
      <c r="N27" s="494">
        <v>295.43742586028776</v>
      </c>
      <c r="O27" s="494">
        <v>253.58864188275544</v>
      </c>
      <c r="P27" s="494">
        <v>257.89396133853285</v>
      </c>
      <c r="Q27" s="494">
        <v>219.01986131112585</v>
      </c>
      <c r="R27" s="494">
        <v>239.0256344228406</v>
      </c>
      <c r="S27" s="495">
        <v>251.19331338249344</v>
      </c>
      <c r="T27" s="495">
        <v>240.79950458409354</v>
      </c>
      <c r="U27" s="495">
        <v>237.62361595229373</v>
      </c>
      <c r="V27" s="495">
        <v>239.82511059519913</v>
      </c>
      <c r="W27" s="495"/>
      <c r="X27" s="670" t="s">
        <v>305</v>
      </c>
      <c r="Z27" s="347" t="s">
        <v>644</v>
      </c>
      <c r="AF27" s="494"/>
    </row>
    <row r="28" spans="1:32" ht="12" customHeight="1">
      <c r="A28" s="346" t="s">
        <v>359</v>
      </c>
      <c r="C28" s="494">
        <v>100</v>
      </c>
      <c r="D28" s="494">
        <v>81.685242679212976</v>
      </c>
      <c r="E28" s="494">
        <v>85.550912605599223</v>
      </c>
      <c r="F28" s="494">
        <v>94.332855889610784</v>
      </c>
      <c r="G28" s="494">
        <v>104.44457383984617</v>
      </c>
      <c r="H28" s="494">
        <v>89.750754431701679</v>
      </c>
      <c r="I28" s="494">
        <v>98.66</v>
      </c>
      <c r="J28" s="494">
        <v>107.14</v>
      </c>
      <c r="K28" s="494">
        <v>124.68928030504182</v>
      </c>
      <c r="L28" s="494">
        <v>132.52000000000001</v>
      </c>
      <c r="M28" s="494">
        <v>132.6575</v>
      </c>
      <c r="N28" s="494">
        <v>116.62844587598961</v>
      </c>
      <c r="O28" s="494">
        <v>129.76961171943108</v>
      </c>
      <c r="P28" s="494">
        <v>129.74744415799478</v>
      </c>
      <c r="Q28" s="494">
        <v>170.21304418416867</v>
      </c>
      <c r="R28" s="494">
        <v>214.80171832111449</v>
      </c>
      <c r="S28" s="495">
        <v>253.58797477018979</v>
      </c>
      <c r="T28" s="495">
        <v>204.1202398929434</v>
      </c>
      <c r="U28" s="495">
        <v>178.10192412205953</v>
      </c>
      <c r="V28" s="495">
        <v>138.51970336696726</v>
      </c>
      <c r="W28" s="495"/>
      <c r="X28" s="670" t="s">
        <v>305</v>
      </c>
      <c r="Z28" s="347" t="s">
        <v>645</v>
      </c>
      <c r="AF28" s="494"/>
    </row>
    <row r="29" spans="1:32" ht="12" customHeight="1">
      <c r="A29" s="346" t="s">
        <v>360</v>
      </c>
      <c r="C29" s="494">
        <v>100</v>
      </c>
      <c r="D29" s="494">
        <v>118.84394190820699</v>
      </c>
      <c r="E29" s="494">
        <v>141.15071354517218</v>
      </c>
      <c r="F29" s="494">
        <v>156.22679267509341</v>
      </c>
      <c r="G29" s="494">
        <v>147.05261372298378</v>
      </c>
      <c r="H29" s="494">
        <v>178.72395523491863</v>
      </c>
      <c r="I29" s="494">
        <v>195.3</v>
      </c>
      <c r="J29" s="494">
        <v>216.26</v>
      </c>
      <c r="K29" s="494">
        <v>214.91446557060351</v>
      </c>
      <c r="L29" s="494">
        <v>186.2525</v>
      </c>
      <c r="M29" s="494">
        <v>181.63249999999999</v>
      </c>
      <c r="N29" s="494">
        <v>122.19809143560998</v>
      </c>
      <c r="O29" s="494">
        <v>113.75074392775596</v>
      </c>
      <c r="P29" s="494">
        <v>108.5934956046563</v>
      </c>
      <c r="Q29" s="494">
        <v>117.40515850475805</v>
      </c>
      <c r="R29" s="494">
        <v>146.83558644052692</v>
      </c>
      <c r="S29" s="495">
        <v>174.65638864777196</v>
      </c>
      <c r="T29" s="495">
        <v>160.88693944017126</v>
      </c>
      <c r="U29" s="495">
        <v>187.09774283109363</v>
      </c>
      <c r="V29" s="495">
        <v>132.61729965391535</v>
      </c>
      <c r="W29" s="495"/>
      <c r="X29" s="670" t="s">
        <v>305</v>
      </c>
      <c r="Z29" s="347" t="s">
        <v>646</v>
      </c>
      <c r="AF29" s="494"/>
    </row>
    <row r="30" spans="1:32" ht="12" customHeight="1">
      <c r="A30" s="346" t="s">
        <v>361</v>
      </c>
      <c r="C30" s="494">
        <v>100</v>
      </c>
      <c r="D30" s="494">
        <v>103.48530216345185</v>
      </c>
      <c r="E30" s="494">
        <v>103.5978167378546</v>
      </c>
      <c r="F30" s="494">
        <v>111.50801610185999</v>
      </c>
      <c r="G30" s="494">
        <v>113.707054962076</v>
      </c>
      <c r="H30" s="494">
        <v>113.8742652009809</v>
      </c>
      <c r="I30" s="494">
        <v>110.74</v>
      </c>
      <c r="J30" s="494">
        <v>104.7</v>
      </c>
      <c r="K30" s="494">
        <v>103.08092172836797</v>
      </c>
      <c r="L30" s="494">
        <v>90.707499999999996</v>
      </c>
      <c r="M30" s="494">
        <v>102.04</v>
      </c>
      <c r="N30" s="494">
        <v>106.24239559625809</v>
      </c>
      <c r="O30" s="494">
        <v>108.42192665877903</v>
      </c>
      <c r="P30" s="494">
        <v>110.38020964555011</v>
      </c>
      <c r="Q30" s="494">
        <v>67.622167110713448</v>
      </c>
      <c r="R30" s="494">
        <v>56.120455388915573</v>
      </c>
      <c r="S30" s="495">
        <v>69.000306341250237</v>
      </c>
      <c r="T30" s="495">
        <v>65.594726510821602</v>
      </c>
      <c r="U30" s="495">
        <v>74.425798382142432</v>
      </c>
      <c r="V30" s="495">
        <v>42.865105981523577</v>
      </c>
      <c r="W30" s="495"/>
      <c r="X30" s="670" t="s">
        <v>305</v>
      </c>
      <c r="Z30" s="347" t="s">
        <v>647</v>
      </c>
      <c r="AF30" s="494"/>
    </row>
    <row r="31" spans="1:32" ht="12" customHeight="1">
      <c r="A31" s="346" t="s">
        <v>378</v>
      </c>
      <c r="C31" s="494">
        <v>100</v>
      </c>
      <c r="D31" s="494">
        <v>105.63965202086715</v>
      </c>
      <c r="E31" s="494">
        <v>106.5699626117987</v>
      </c>
      <c r="F31" s="494">
        <v>108.46860964649511</v>
      </c>
      <c r="G31" s="494">
        <v>118.16091642651544</v>
      </c>
      <c r="H31" s="494">
        <v>111.58288881434217</v>
      </c>
      <c r="I31" s="494">
        <v>95.31</v>
      </c>
      <c r="J31" s="494">
        <v>107.05</v>
      </c>
      <c r="K31" s="494">
        <v>103.92180824211307</v>
      </c>
      <c r="L31" s="494">
        <v>108.9875</v>
      </c>
      <c r="M31" s="494">
        <v>136.095</v>
      </c>
      <c r="N31" s="494">
        <v>113.84893879446861</v>
      </c>
      <c r="O31" s="494">
        <v>105.6056719336344</v>
      </c>
      <c r="P31" s="494">
        <v>90.429443641543202</v>
      </c>
      <c r="Q31" s="494">
        <v>120.95474463766473</v>
      </c>
      <c r="R31" s="494">
        <v>225.70312180366724</v>
      </c>
      <c r="S31" s="495">
        <v>257.21498029028561</v>
      </c>
      <c r="T31" s="495">
        <v>256.83959600382389</v>
      </c>
      <c r="U31" s="495">
        <v>233.42880457944156</v>
      </c>
      <c r="V31" s="495">
        <v>192.32147667325899</v>
      </c>
      <c r="W31" s="495"/>
      <c r="X31" s="670" t="s">
        <v>305</v>
      </c>
      <c r="Z31" s="347" t="s">
        <v>648</v>
      </c>
      <c r="AF31" s="494"/>
    </row>
    <row r="32" spans="1:32" ht="12" customHeight="1">
      <c r="A32" s="346" t="s">
        <v>379</v>
      </c>
      <c r="C32" s="494">
        <v>100</v>
      </c>
      <c r="D32" s="494">
        <v>102.63707904409067</v>
      </c>
      <c r="E32" s="494">
        <v>117.66751348610757</v>
      </c>
      <c r="F32" s="494">
        <v>121.04977379335477</v>
      </c>
      <c r="G32" s="494">
        <v>111.09966148653751</v>
      </c>
      <c r="H32" s="494">
        <v>106.01061400344219</v>
      </c>
      <c r="I32" s="494">
        <v>88.47</v>
      </c>
      <c r="J32" s="494">
        <v>106.77</v>
      </c>
      <c r="K32" s="494">
        <v>132.67365300516192</v>
      </c>
      <c r="L32" s="494">
        <v>185.655</v>
      </c>
      <c r="M32" s="494">
        <v>194.1825</v>
      </c>
      <c r="N32" s="494">
        <v>177.46735121040291</v>
      </c>
      <c r="O32" s="494">
        <v>167.58496084617042</v>
      </c>
      <c r="P32" s="494">
        <v>156.96844887446406</v>
      </c>
      <c r="Q32" s="494">
        <v>170.32940234014447</v>
      </c>
      <c r="R32" s="494">
        <v>179.56519178007656</v>
      </c>
      <c r="S32" s="495">
        <v>193.87944983762685</v>
      </c>
      <c r="T32" s="495">
        <v>197.3415285693834</v>
      </c>
      <c r="U32" s="495">
        <v>201.55238828932502</v>
      </c>
      <c r="V32" s="495">
        <v>224.25359152857575</v>
      </c>
      <c r="W32" s="495"/>
      <c r="X32" s="670" t="s">
        <v>305</v>
      </c>
      <c r="Z32" s="347" t="s">
        <v>649</v>
      </c>
      <c r="AF32" s="494"/>
    </row>
    <row r="33" spans="1:32" ht="12" customHeight="1">
      <c r="A33" s="346" t="s">
        <v>380</v>
      </c>
      <c r="C33" s="494">
        <v>100</v>
      </c>
      <c r="D33" s="494">
        <v>101.84928914330912</v>
      </c>
      <c r="E33" s="494">
        <v>109.54069310699722</v>
      </c>
      <c r="F33" s="494">
        <v>108.39910136232974</v>
      </c>
      <c r="G33" s="494">
        <v>137.8748450921928</v>
      </c>
      <c r="H33" s="494">
        <v>155.06673510436076</v>
      </c>
      <c r="I33" s="494">
        <v>149.42500000000001</v>
      </c>
      <c r="J33" s="494">
        <v>146.55000000000001</v>
      </c>
      <c r="K33" s="494">
        <v>166.88761450086105</v>
      </c>
      <c r="L33" s="494">
        <v>196.64750000000001</v>
      </c>
      <c r="M33" s="494">
        <v>188.05500000000001</v>
      </c>
      <c r="N33" s="494">
        <v>185.23614582009597</v>
      </c>
      <c r="O33" s="494">
        <v>186.09695521410589</v>
      </c>
      <c r="P33" s="494">
        <v>211.03185977616661</v>
      </c>
      <c r="Q33" s="494">
        <v>219.93298582345136</v>
      </c>
      <c r="R33" s="494">
        <v>253.11765472275434</v>
      </c>
      <c r="S33" s="495">
        <v>228.78552601402833</v>
      </c>
      <c r="T33" s="495">
        <v>210.27955288053224</v>
      </c>
      <c r="U33" s="495">
        <v>248.18079829448064</v>
      </c>
      <c r="V33" s="495">
        <v>288.22787649213296</v>
      </c>
      <c r="W33" s="495"/>
      <c r="X33" s="670" t="s">
        <v>305</v>
      </c>
      <c r="Z33" s="347" t="s">
        <v>153</v>
      </c>
      <c r="AF33" s="494"/>
    </row>
    <row r="34" spans="1:32" ht="12" customHeight="1">
      <c r="A34" s="346" t="s">
        <v>381</v>
      </c>
      <c r="C34" s="494">
        <v>100</v>
      </c>
      <c r="D34" s="494">
        <v>85.898941411145728</v>
      </c>
      <c r="E34" s="494">
        <v>87.749042940317608</v>
      </c>
      <c r="F34" s="494">
        <v>81.724816666441285</v>
      </c>
      <c r="G34" s="494">
        <v>121.70834610737938</v>
      </c>
      <c r="H34" s="494">
        <v>155.90531080048154</v>
      </c>
      <c r="I34" s="494">
        <v>224.77</v>
      </c>
      <c r="J34" s="494">
        <v>337.54</v>
      </c>
      <c r="K34" s="494">
        <v>333.17155389371027</v>
      </c>
      <c r="L34" s="494">
        <v>333.8175</v>
      </c>
      <c r="M34" s="494">
        <v>309.89749999999998</v>
      </c>
      <c r="N34" s="494">
        <v>334.08676962358754</v>
      </c>
      <c r="O34" s="494">
        <v>297.81479273929267</v>
      </c>
      <c r="P34" s="494">
        <v>294.35266669183437</v>
      </c>
      <c r="Q34" s="494">
        <v>370.14520335348072</v>
      </c>
      <c r="R34" s="494">
        <v>323.95831316554018</v>
      </c>
      <c r="S34" s="495">
        <v>411.45573708921961</v>
      </c>
      <c r="T34" s="495">
        <v>450.42513003471151</v>
      </c>
      <c r="U34" s="495">
        <v>515.89863164632834</v>
      </c>
      <c r="V34" s="495">
        <v>529.29149008055765</v>
      </c>
      <c r="W34" s="495"/>
      <c r="X34" s="670" t="s">
        <v>305</v>
      </c>
      <c r="Z34" s="347" t="s">
        <v>650</v>
      </c>
      <c r="AF34" s="494"/>
    </row>
    <row r="35" spans="1:32" ht="12" customHeight="1">
      <c r="A35" s="346" t="s">
        <v>382</v>
      </c>
      <c r="C35" s="494">
        <v>100</v>
      </c>
      <c r="D35" s="494">
        <v>101.82022072007798</v>
      </c>
      <c r="E35" s="494">
        <v>98.504210941859469</v>
      </c>
      <c r="F35" s="494">
        <v>95.713723069041322</v>
      </c>
      <c r="G35" s="494">
        <v>100.75621586494684</v>
      </c>
      <c r="H35" s="494">
        <v>101.6518924081896</v>
      </c>
      <c r="I35" s="494">
        <v>111.97</v>
      </c>
      <c r="J35" s="494">
        <v>118.97499999999999</v>
      </c>
      <c r="K35" s="494">
        <v>120.94756854780015</v>
      </c>
      <c r="L35" s="494">
        <v>117.5675</v>
      </c>
      <c r="M35" s="494">
        <v>109.02</v>
      </c>
      <c r="N35" s="494">
        <v>104.8169061071813</v>
      </c>
      <c r="O35" s="494">
        <v>109.97003281764768</v>
      </c>
      <c r="P35" s="494">
        <v>114.63901620346945</v>
      </c>
      <c r="Q35" s="494">
        <v>134.41416095608628</v>
      </c>
      <c r="R35" s="494">
        <v>134.99482899003584</v>
      </c>
      <c r="S35" s="495">
        <v>139.76577130262245</v>
      </c>
      <c r="T35" s="495">
        <v>151.91483954125715</v>
      </c>
      <c r="U35" s="495">
        <v>164.82428235171102</v>
      </c>
      <c r="V35" s="495">
        <v>155.53008541654179</v>
      </c>
      <c r="W35" s="495"/>
      <c r="X35" s="670" t="s">
        <v>305</v>
      </c>
      <c r="Z35" s="347" t="s">
        <v>651</v>
      </c>
      <c r="AF35" s="494"/>
    </row>
    <row r="36" spans="1:32" ht="12" customHeight="1">
      <c r="A36" s="346" t="s">
        <v>383</v>
      </c>
      <c r="C36" s="494">
        <v>100</v>
      </c>
      <c r="D36" s="494">
        <v>118.28074669478521</v>
      </c>
      <c r="E36" s="494">
        <v>138.14488528126483</v>
      </c>
      <c r="F36" s="494">
        <v>158.45776746670265</v>
      </c>
      <c r="G36" s="494">
        <v>171.89272051189806</v>
      </c>
      <c r="H36" s="494">
        <v>191.29828437605923</v>
      </c>
      <c r="I36" s="494">
        <v>221.35</v>
      </c>
      <c r="J36" s="494">
        <v>236.41</v>
      </c>
      <c r="K36" s="494">
        <v>237.38941478002243</v>
      </c>
      <c r="L36" s="494">
        <v>279.64</v>
      </c>
      <c r="M36" s="494">
        <v>263.97250000000003</v>
      </c>
      <c r="N36" s="494">
        <v>281.89297550277979</v>
      </c>
      <c r="O36" s="494">
        <v>244.81083856585437</v>
      </c>
      <c r="P36" s="494">
        <v>266.53620894573885</v>
      </c>
      <c r="Q36" s="494">
        <v>349.47761142499041</v>
      </c>
      <c r="R36" s="494">
        <v>293.71838046709598</v>
      </c>
      <c r="S36" s="495">
        <v>255.23003955870925</v>
      </c>
      <c r="T36" s="495">
        <v>300.03601543819201</v>
      </c>
      <c r="U36" s="495">
        <v>285.65133545135006</v>
      </c>
      <c r="V36" s="495">
        <v>316.31619353914959</v>
      </c>
      <c r="W36" s="495"/>
      <c r="X36" s="670" t="s">
        <v>305</v>
      </c>
      <c r="Z36" s="347" t="s">
        <v>652</v>
      </c>
      <c r="AF36" s="494"/>
    </row>
    <row r="37" spans="1:32" ht="12" customHeight="1">
      <c r="A37" s="346" t="s">
        <v>384</v>
      </c>
      <c r="C37" s="494">
        <v>100</v>
      </c>
      <c r="D37" s="494">
        <v>89.185014628260035</v>
      </c>
      <c r="E37" s="494">
        <v>85.207997612667583</v>
      </c>
      <c r="F37" s="494">
        <v>76.534347532977989</v>
      </c>
      <c r="G37" s="494">
        <v>105.53958805147879</v>
      </c>
      <c r="H37" s="494">
        <v>110.48643002728414</v>
      </c>
      <c r="I37" s="494">
        <v>145.09</v>
      </c>
      <c r="J37" s="494">
        <v>150.88</v>
      </c>
      <c r="K37" s="494">
        <v>166.10599944254074</v>
      </c>
      <c r="L37" s="494">
        <v>137.55250000000001</v>
      </c>
      <c r="M37" s="494">
        <v>152.20750000000001</v>
      </c>
      <c r="N37" s="494">
        <v>106.5278214140278</v>
      </c>
      <c r="O37" s="494">
        <v>127.58289471162851</v>
      </c>
      <c r="P37" s="494">
        <v>140.0813981448369</v>
      </c>
      <c r="Q37" s="494">
        <v>120.8507818719697</v>
      </c>
      <c r="R37" s="494">
        <v>193.53091476239456</v>
      </c>
      <c r="S37" s="495">
        <v>215.9416226172423</v>
      </c>
      <c r="T37" s="495">
        <v>220.49836160354022</v>
      </c>
      <c r="U37" s="495">
        <v>224.76369248039828</v>
      </c>
      <c r="V37" s="495">
        <v>228.41048954933325</v>
      </c>
      <c r="W37" s="495"/>
      <c r="X37" s="670" t="s">
        <v>305</v>
      </c>
      <c r="Z37" s="347" t="s">
        <v>653</v>
      </c>
      <c r="AF37" s="494"/>
    </row>
    <row r="38" spans="1:32" ht="12" customHeight="1">
      <c r="A38" s="346" t="s">
        <v>385</v>
      </c>
      <c r="C38" s="494">
        <v>100</v>
      </c>
      <c r="D38" s="494">
        <v>113.04842214919877</v>
      </c>
      <c r="E38" s="494">
        <v>135.74806467455838</v>
      </c>
      <c r="F38" s="494">
        <v>164.18140922680954</v>
      </c>
      <c r="G38" s="494">
        <v>186.78115361570599</v>
      </c>
      <c r="H38" s="494">
        <v>205.89117234228294</v>
      </c>
      <c r="I38" s="494">
        <v>200</v>
      </c>
      <c r="J38" s="494">
        <v>192.45</v>
      </c>
      <c r="K38" s="494">
        <v>156.12992075505099</v>
      </c>
      <c r="L38" s="494">
        <v>147.70750000000001</v>
      </c>
      <c r="M38" s="494">
        <v>134.76</v>
      </c>
      <c r="N38" s="494">
        <v>143.25218422193325</v>
      </c>
      <c r="O38" s="494">
        <v>159.7428514574197</v>
      </c>
      <c r="P38" s="494">
        <v>137.56604242747943</v>
      </c>
      <c r="Q38" s="494">
        <v>152.34019181114382</v>
      </c>
      <c r="R38" s="494">
        <v>160.5681969993021</v>
      </c>
      <c r="S38" s="495">
        <v>188.37588302674681</v>
      </c>
      <c r="T38" s="495">
        <v>191.3240632052013</v>
      </c>
      <c r="U38" s="495">
        <v>220.98335213471512</v>
      </c>
      <c r="V38" s="495">
        <v>236.68817611607093</v>
      </c>
      <c r="W38" s="495"/>
      <c r="X38" s="670" t="s">
        <v>305</v>
      </c>
      <c r="Z38" s="347" t="s">
        <v>654</v>
      </c>
      <c r="AF38" s="494"/>
    </row>
    <row r="39" spans="1:32" ht="12" customHeight="1">
      <c r="A39" s="346" t="s">
        <v>386</v>
      </c>
      <c r="C39" s="494">
        <v>100</v>
      </c>
      <c r="D39" s="494">
        <v>105.72262634335405</v>
      </c>
      <c r="E39" s="494">
        <v>112.08815302301073</v>
      </c>
      <c r="F39" s="494">
        <v>127.19878633995918</v>
      </c>
      <c r="G39" s="494">
        <v>136.86227151046216</v>
      </c>
      <c r="H39" s="494">
        <v>153.65883846510198</v>
      </c>
      <c r="I39" s="494">
        <v>151.91999999999999</v>
      </c>
      <c r="J39" s="494">
        <v>171.49</v>
      </c>
      <c r="K39" s="494">
        <v>193.52738338148603</v>
      </c>
      <c r="L39" s="494">
        <v>209.10499999999999</v>
      </c>
      <c r="M39" s="494">
        <v>178.2175</v>
      </c>
      <c r="N39" s="494">
        <v>159.58038199171796</v>
      </c>
      <c r="O39" s="494">
        <v>163.55236030709278</v>
      </c>
      <c r="P39" s="494">
        <v>201.24163398531019</v>
      </c>
      <c r="Q39" s="494">
        <v>225.68905448603334</v>
      </c>
      <c r="R39" s="494">
        <v>254.60535891732474</v>
      </c>
      <c r="S39" s="495">
        <v>289.283707179761</v>
      </c>
      <c r="T39" s="495">
        <v>307.41966971762292</v>
      </c>
      <c r="U39" s="495">
        <v>351.0509513125437</v>
      </c>
      <c r="V39" s="495">
        <v>405.19078966205302</v>
      </c>
      <c r="W39" s="495"/>
      <c r="X39" s="670" t="s">
        <v>305</v>
      </c>
      <c r="Z39" s="347" t="s">
        <v>118</v>
      </c>
      <c r="AF39" s="494"/>
    </row>
    <row r="40" spans="1:32" ht="12" customHeight="1">
      <c r="A40" s="346" t="s">
        <v>387</v>
      </c>
      <c r="C40" s="494">
        <v>100</v>
      </c>
      <c r="D40" s="494">
        <v>109.24113301100142</v>
      </c>
      <c r="E40" s="494">
        <v>115.59622558439233</v>
      </c>
      <c r="F40" s="494">
        <v>108.16746011005989</v>
      </c>
      <c r="G40" s="494">
        <v>116.67804230457558</v>
      </c>
      <c r="H40" s="494">
        <v>131.29216628713385</v>
      </c>
      <c r="I40" s="494">
        <v>120.69</v>
      </c>
      <c r="J40" s="494">
        <v>123.52</v>
      </c>
      <c r="K40" s="494">
        <v>127.0762962605927</v>
      </c>
      <c r="L40" s="494">
        <v>130.42250000000001</v>
      </c>
      <c r="M40" s="494">
        <v>98.192499999999995</v>
      </c>
      <c r="N40" s="494">
        <v>81.820682329968406</v>
      </c>
      <c r="O40" s="494">
        <v>79.709906098935278</v>
      </c>
      <c r="P40" s="494">
        <v>94.663218871649491</v>
      </c>
      <c r="Q40" s="494">
        <v>108.06997442087388</v>
      </c>
      <c r="R40" s="494">
        <v>126.70437505552307</v>
      </c>
      <c r="S40" s="495">
        <v>143.69776010370518</v>
      </c>
      <c r="T40" s="495">
        <v>170.67730395412914</v>
      </c>
      <c r="U40" s="495">
        <v>221.46605605162722</v>
      </c>
      <c r="V40" s="495">
        <v>244.61233285919735</v>
      </c>
      <c r="W40" s="495"/>
      <c r="X40" s="670" t="s">
        <v>305</v>
      </c>
      <c r="Z40" s="347" t="s">
        <v>169</v>
      </c>
      <c r="AF40" s="494"/>
    </row>
    <row r="41" spans="1:32" ht="12" customHeight="1">
      <c r="A41" s="346" t="s">
        <v>388</v>
      </c>
      <c r="C41" s="494">
        <v>100</v>
      </c>
      <c r="D41" s="494">
        <v>118.03160651851698</v>
      </c>
      <c r="E41" s="494">
        <v>119.33346632754228</v>
      </c>
      <c r="F41" s="494">
        <v>130.45164117403078</v>
      </c>
      <c r="G41" s="494">
        <v>133.94720574665155</v>
      </c>
      <c r="H41" s="494">
        <v>102.48300784736344</v>
      </c>
      <c r="I41" s="494">
        <v>95.75</v>
      </c>
      <c r="J41" s="494">
        <v>111.15</v>
      </c>
      <c r="K41" s="494">
        <v>86.75435175004813</v>
      </c>
      <c r="L41" s="494">
        <v>89.267499999999998</v>
      </c>
      <c r="M41" s="494">
        <v>92.8125</v>
      </c>
      <c r="N41" s="494">
        <v>81.103542093562083</v>
      </c>
      <c r="O41" s="494">
        <v>84.556585768003316</v>
      </c>
      <c r="P41" s="494">
        <v>91.426722902823158</v>
      </c>
      <c r="Q41" s="494">
        <v>92.177653686008796</v>
      </c>
      <c r="R41" s="494">
        <v>91.254493850997562</v>
      </c>
      <c r="S41" s="495">
        <v>91.990789928650116</v>
      </c>
      <c r="T41" s="495">
        <v>76.893397561617348</v>
      </c>
      <c r="U41" s="495">
        <v>77.676686779600004</v>
      </c>
      <c r="V41" s="495">
        <v>96.042298414922726</v>
      </c>
      <c r="W41" s="495"/>
      <c r="X41" s="670" t="s">
        <v>305</v>
      </c>
      <c r="Z41" s="347" t="s">
        <v>170</v>
      </c>
      <c r="AF41" s="494"/>
    </row>
    <row r="42" spans="1:32" ht="12" customHeight="1">
      <c r="A42" s="346" t="s">
        <v>389</v>
      </c>
      <c r="C42" s="494">
        <v>100</v>
      </c>
      <c r="D42" s="494">
        <v>104.38546227464067</v>
      </c>
      <c r="E42" s="494">
        <v>110.89056571778941</v>
      </c>
      <c r="F42" s="494">
        <v>132.17465812496584</v>
      </c>
      <c r="G42" s="494">
        <v>147.38904200195523</v>
      </c>
      <c r="H42" s="494">
        <v>152.51412725100278</v>
      </c>
      <c r="I42" s="494">
        <v>136.75</v>
      </c>
      <c r="J42" s="494">
        <v>134.09</v>
      </c>
      <c r="K42" s="494">
        <v>135.14553000785077</v>
      </c>
      <c r="L42" s="494">
        <v>127.485</v>
      </c>
      <c r="M42" s="494">
        <v>101.095</v>
      </c>
      <c r="N42" s="494">
        <v>97.504403368899446</v>
      </c>
      <c r="O42" s="494">
        <v>81.873233708895341</v>
      </c>
      <c r="P42" s="494">
        <v>53.995641132032546</v>
      </c>
      <c r="Q42" s="494">
        <v>58.29869147227123</v>
      </c>
      <c r="R42" s="494">
        <v>30.010431776597514</v>
      </c>
      <c r="S42" s="495">
        <v>38.484201052204988</v>
      </c>
      <c r="T42" s="495">
        <v>39.939485054832105</v>
      </c>
      <c r="U42" s="495">
        <v>31.659340880658373</v>
      </c>
      <c r="V42" s="495">
        <v>40.717702252961459</v>
      </c>
      <c r="W42" s="495"/>
      <c r="X42" s="670" t="s">
        <v>305</v>
      </c>
      <c r="Z42" s="347" t="s">
        <v>171</v>
      </c>
      <c r="AF42" s="494"/>
    </row>
    <row r="43" spans="1:32" ht="12" customHeight="1">
      <c r="A43" s="346" t="s">
        <v>152</v>
      </c>
      <c r="C43" s="494">
        <v>100</v>
      </c>
      <c r="D43" s="494">
        <v>102.52777337856</v>
      </c>
      <c r="E43" s="494">
        <v>111.36001505005689</v>
      </c>
      <c r="F43" s="494">
        <v>92.837570005120796</v>
      </c>
      <c r="G43" s="494">
        <v>118.78878329158724</v>
      </c>
      <c r="H43" s="494">
        <v>101.40922639512399</v>
      </c>
      <c r="I43" s="494">
        <v>98.44</v>
      </c>
      <c r="J43" s="494">
        <v>105.67</v>
      </c>
      <c r="K43" s="494">
        <v>110.60488980930886</v>
      </c>
      <c r="L43" s="494">
        <v>99.952500000000001</v>
      </c>
      <c r="M43" s="494">
        <v>97.522499999999994</v>
      </c>
      <c r="N43" s="494">
        <v>83.960943689137054</v>
      </c>
      <c r="O43" s="494">
        <v>76.4176339407705</v>
      </c>
      <c r="P43" s="494">
        <v>79.916882249913996</v>
      </c>
      <c r="Q43" s="494">
        <v>81.503662305759406</v>
      </c>
      <c r="R43" s="494">
        <v>88.06194969252374</v>
      </c>
      <c r="S43" s="495">
        <v>102.3316812144038</v>
      </c>
      <c r="T43" s="495">
        <v>107.86052604208564</v>
      </c>
      <c r="U43" s="495">
        <v>120.25267945545792</v>
      </c>
      <c r="V43" s="495">
        <v>97.217943351741695</v>
      </c>
      <c r="W43" s="495"/>
      <c r="X43" s="670" t="s">
        <v>305</v>
      </c>
      <c r="Z43" s="347" t="s">
        <v>172</v>
      </c>
      <c r="AF43" s="494"/>
    </row>
    <row r="44" spans="1:32" ht="12" customHeight="1">
      <c r="A44" s="346" t="s">
        <v>390</v>
      </c>
      <c r="C44" s="496">
        <v>100</v>
      </c>
      <c r="D44" s="496">
        <v>125.21394426955631</v>
      </c>
      <c r="E44" s="496">
        <v>296.42630808492686</v>
      </c>
      <c r="F44" s="496">
        <v>1290.3047685670845</v>
      </c>
      <c r="G44" s="496">
        <v>1706.142784967531</v>
      </c>
      <c r="H44" s="496">
        <v>1606.8463720803531</v>
      </c>
      <c r="I44" s="496">
        <v>1306.973</v>
      </c>
      <c r="J44" s="496">
        <v>952.35</v>
      </c>
      <c r="K44" s="496">
        <v>774.55481123935306</v>
      </c>
      <c r="L44" s="496">
        <v>811.76499999999999</v>
      </c>
      <c r="M44" s="496">
        <v>829.08</v>
      </c>
      <c r="N44" s="496">
        <v>901.44867798892733</v>
      </c>
      <c r="O44" s="494">
        <v>1024.8578441050247</v>
      </c>
      <c r="P44" s="494">
        <v>1210.4728042666954</v>
      </c>
      <c r="Q44" s="494">
        <v>1159.9035257600958</v>
      </c>
      <c r="R44" s="494">
        <v>1140.1626235249191</v>
      </c>
      <c r="S44" s="495">
        <v>1279.9811436161174</v>
      </c>
      <c r="T44" s="495">
        <v>1033.9003258901607</v>
      </c>
      <c r="U44" s="495">
        <v>651.689906949543</v>
      </c>
      <c r="V44" s="495">
        <v>620.47381922899103</v>
      </c>
      <c r="W44" s="495"/>
      <c r="X44" s="670" t="s">
        <v>305</v>
      </c>
      <c r="Z44" s="347" t="s">
        <v>173</v>
      </c>
      <c r="AF44" s="494"/>
    </row>
    <row r="45" spans="1:32" ht="12" customHeight="1">
      <c r="A45" s="120"/>
      <c r="B45" s="121"/>
      <c r="C45" s="122"/>
      <c r="D45" s="122"/>
      <c r="E45" s="122"/>
      <c r="F45" s="122"/>
      <c r="G45" s="122"/>
      <c r="H45" s="122"/>
      <c r="I45" s="122"/>
      <c r="J45" s="122"/>
      <c r="K45" s="122"/>
      <c r="L45" s="122"/>
      <c r="M45" s="122"/>
      <c r="N45" s="122"/>
      <c r="O45" s="122"/>
      <c r="P45" s="122"/>
      <c r="Q45" s="122"/>
      <c r="R45" s="122"/>
      <c r="S45" s="122"/>
      <c r="T45" s="122"/>
      <c r="U45" s="122"/>
      <c r="V45" s="122"/>
      <c r="W45" s="122"/>
      <c r="X45" s="671"/>
      <c r="Y45" s="121"/>
      <c r="Z45" s="120"/>
    </row>
    <row r="46" spans="1:32" ht="12" customHeight="1">
      <c r="A46" s="119"/>
      <c r="C46" s="123"/>
      <c r="D46" s="123"/>
      <c r="E46" s="123"/>
      <c r="F46" s="123"/>
      <c r="G46" s="123"/>
      <c r="H46" s="123"/>
      <c r="I46" s="123"/>
      <c r="J46" s="123"/>
      <c r="K46" s="123"/>
      <c r="L46" s="123"/>
      <c r="M46" s="123"/>
      <c r="N46" s="123"/>
      <c r="O46" s="123"/>
      <c r="P46" s="123"/>
      <c r="Z46" s="119"/>
    </row>
    <row r="47" spans="1:32" ht="12" customHeight="1">
      <c r="A47" s="133" t="s">
        <v>823</v>
      </c>
      <c r="Z47" s="14"/>
    </row>
    <row r="48" spans="1:32" ht="12" customHeight="1">
      <c r="A48" s="119" t="s">
        <v>418</v>
      </c>
      <c r="Z48" s="14"/>
    </row>
    <row r="49" spans="1:1" ht="12" customHeight="1">
      <c r="A49" s="119"/>
    </row>
    <row r="50" spans="1:1" ht="12" customHeight="1">
      <c r="A50" s="72" t="s">
        <v>824</v>
      </c>
    </row>
    <row r="51" spans="1:1" ht="12" customHeight="1">
      <c r="A51" s="314" t="s">
        <v>608</v>
      </c>
    </row>
    <row r="52" spans="1:1" ht="12" customHeight="1">
      <c r="A52" s="119"/>
    </row>
    <row r="53" spans="1:1" ht="12" customHeight="1">
      <c r="A53" s="119"/>
    </row>
    <row r="54" spans="1:1" ht="12" customHeight="1">
      <c r="A54" s="119"/>
    </row>
    <row r="55" spans="1:1" ht="12" customHeight="1">
      <c r="A55" s="119"/>
    </row>
    <row r="56" spans="1:1" ht="12" customHeight="1">
      <c r="A56" s="119"/>
    </row>
    <row r="57" spans="1:1" ht="12" customHeight="1">
      <c r="A57" s="119"/>
    </row>
    <row r="58" spans="1:1" ht="12" customHeight="1">
      <c r="A58" s="119"/>
    </row>
    <row r="59" spans="1:1" ht="12" customHeight="1">
      <c r="A59" s="119"/>
    </row>
    <row r="60" spans="1:1" ht="12" customHeight="1">
      <c r="A60" s="119"/>
    </row>
    <row r="61" spans="1:1" ht="12" customHeight="1">
      <c r="A61" s="119"/>
    </row>
    <row r="62" spans="1:1" ht="12" customHeight="1">
      <c r="A62" s="119"/>
    </row>
    <row r="63" spans="1:1" ht="12" customHeight="1">
      <c r="A63" s="119"/>
    </row>
    <row r="64" spans="1:1" ht="12" customHeight="1">
      <c r="A64" s="119"/>
    </row>
    <row r="65" spans="1:1" ht="12" customHeight="1">
      <c r="A65" s="119"/>
    </row>
    <row r="66" spans="1:1" ht="12" customHeight="1">
      <c r="A66" s="119"/>
    </row>
    <row r="67" spans="1:1" ht="12" customHeight="1">
      <c r="A67" s="119"/>
    </row>
    <row r="68" spans="1:1" ht="12" customHeight="1">
      <c r="A68" s="119"/>
    </row>
    <row r="69" spans="1:1" ht="12" customHeight="1">
      <c r="A69" s="119"/>
    </row>
    <row r="70" spans="1:1" ht="12" customHeight="1">
      <c r="A70" s="119"/>
    </row>
    <row r="71" spans="1:1" ht="12" customHeight="1">
      <c r="A71" s="119"/>
    </row>
    <row r="72" spans="1:1" ht="12" customHeight="1">
      <c r="A72" s="119"/>
    </row>
    <row r="73" spans="1:1" ht="12" customHeight="1">
      <c r="A73" s="119"/>
    </row>
    <row r="74" spans="1:1" ht="12" customHeight="1">
      <c r="A74" s="119"/>
    </row>
    <row r="75" spans="1:1" ht="12" customHeight="1">
      <c r="A75" s="119"/>
    </row>
    <row r="76" spans="1:1" ht="12" customHeight="1">
      <c r="A76" s="119"/>
    </row>
    <row r="77" spans="1:1" ht="12" customHeight="1">
      <c r="A77" s="119"/>
    </row>
    <row r="78" spans="1:1" ht="12" customHeight="1">
      <c r="A78" s="119"/>
    </row>
    <row r="79" spans="1:1" ht="12" customHeight="1">
      <c r="A79" s="119"/>
    </row>
    <row r="80" spans="1:1" ht="12" customHeight="1">
      <c r="A80" s="119"/>
    </row>
    <row r="81" spans="1:1" ht="12" customHeight="1">
      <c r="A81" s="119"/>
    </row>
    <row r="82" spans="1:1" ht="12" customHeight="1">
      <c r="A82" s="119"/>
    </row>
    <row r="83" spans="1:1" ht="12" customHeight="1">
      <c r="A83" s="119"/>
    </row>
    <row r="84" spans="1:1" ht="12" customHeight="1">
      <c r="A84" s="119"/>
    </row>
    <row r="85" spans="1:1" ht="12" customHeight="1">
      <c r="A85" s="119"/>
    </row>
    <row r="86" spans="1:1" ht="12" customHeight="1">
      <c r="A86" s="119"/>
    </row>
    <row r="87" spans="1:1" ht="12" customHeight="1">
      <c r="A87" s="119"/>
    </row>
    <row r="88" spans="1:1" ht="12" customHeight="1">
      <c r="A88" s="119"/>
    </row>
    <row r="89" spans="1:1" ht="12" customHeight="1">
      <c r="A89" s="119"/>
    </row>
    <row r="90" spans="1:1" ht="12" customHeight="1">
      <c r="A90" s="119"/>
    </row>
    <row r="91" spans="1:1" ht="12" customHeight="1">
      <c r="A91" s="119"/>
    </row>
    <row r="92" spans="1:1" ht="12" customHeight="1">
      <c r="A92" s="119"/>
    </row>
    <row r="93" spans="1:1" ht="12" customHeight="1">
      <c r="A93" s="119"/>
    </row>
    <row r="94" spans="1:1" ht="12" customHeight="1">
      <c r="A94" s="119"/>
    </row>
    <row r="95" spans="1:1" ht="12" customHeight="1">
      <c r="A95" s="119"/>
    </row>
    <row r="96" spans="1:1" ht="12" customHeight="1">
      <c r="A96" s="119"/>
    </row>
    <row r="97" spans="1:1" ht="12" customHeight="1">
      <c r="A97" s="119"/>
    </row>
    <row r="98" spans="1:1" ht="12" customHeight="1">
      <c r="A98" s="119"/>
    </row>
    <row r="99" spans="1:1" ht="12" customHeight="1">
      <c r="A99" s="119"/>
    </row>
    <row r="100" spans="1:1" ht="12" customHeight="1">
      <c r="A100" s="119"/>
    </row>
    <row r="101" spans="1:1" ht="12" customHeight="1">
      <c r="A101" s="119"/>
    </row>
    <row r="102" spans="1:1" ht="12" customHeight="1">
      <c r="A102" s="119"/>
    </row>
    <row r="103" spans="1:1" ht="12" customHeight="1">
      <c r="A103" s="119"/>
    </row>
    <row r="104" spans="1:1" ht="12" customHeight="1">
      <c r="A104" s="119"/>
    </row>
    <row r="105" spans="1:1" ht="12" customHeight="1">
      <c r="A105" s="119"/>
    </row>
    <row r="106" spans="1:1" ht="12" customHeight="1">
      <c r="A106" s="119"/>
    </row>
    <row r="107" spans="1:1" ht="12" customHeight="1">
      <c r="A107" s="119"/>
    </row>
    <row r="108" spans="1:1" ht="12" customHeight="1">
      <c r="A108" s="119"/>
    </row>
    <row r="109" spans="1:1" ht="12" customHeight="1">
      <c r="A109" s="119"/>
    </row>
    <row r="110" spans="1:1" ht="12" customHeight="1">
      <c r="A110" s="119"/>
    </row>
    <row r="111" spans="1:1" ht="12" customHeight="1">
      <c r="A111" s="119"/>
    </row>
    <row r="112" spans="1:1" ht="12" customHeight="1">
      <c r="A112" s="119"/>
    </row>
    <row r="113" spans="1:1" ht="12" customHeight="1">
      <c r="A113" s="119"/>
    </row>
    <row r="114" spans="1:1" ht="12" customHeight="1">
      <c r="A114" s="119"/>
    </row>
    <row r="115" spans="1:1" ht="12" customHeight="1">
      <c r="A115" s="119"/>
    </row>
    <row r="116" spans="1:1" ht="12" customHeight="1">
      <c r="A116" s="119"/>
    </row>
    <row r="117" spans="1:1" ht="12" customHeight="1">
      <c r="A117" s="119"/>
    </row>
    <row r="118" spans="1:1" ht="12" customHeight="1">
      <c r="A118" s="119"/>
    </row>
    <row r="119" spans="1:1" ht="12" customHeight="1">
      <c r="A119" s="119"/>
    </row>
    <row r="120" spans="1:1" ht="12" customHeight="1">
      <c r="A120" s="119"/>
    </row>
    <row r="121" spans="1:1" ht="12" customHeight="1">
      <c r="A121" s="119"/>
    </row>
    <row r="122" spans="1:1" ht="12" customHeight="1">
      <c r="A122" s="119"/>
    </row>
    <row r="123" spans="1:1" ht="12" customHeight="1">
      <c r="A123" s="119"/>
    </row>
    <row r="124" spans="1:1" ht="12" customHeight="1">
      <c r="A124" s="119"/>
    </row>
    <row r="125" spans="1:1" ht="12" customHeight="1">
      <c r="A125" s="119"/>
    </row>
    <row r="126" spans="1:1" ht="12" customHeight="1">
      <c r="A126" s="119"/>
    </row>
    <row r="127" spans="1:1" ht="12" customHeight="1">
      <c r="A127" s="119"/>
    </row>
    <row r="128" spans="1:1" ht="12" customHeight="1">
      <c r="A128" s="119"/>
    </row>
    <row r="129" spans="1:1" ht="12" customHeight="1">
      <c r="A129" s="119"/>
    </row>
    <row r="130" spans="1:1" ht="12" customHeight="1">
      <c r="A130" s="119"/>
    </row>
    <row r="131" spans="1:1" ht="12" customHeight="1">
      <c r="A131" s="119"/>
    </row>
    <row r="132" spans="1:1" ht="12" customHeight="1">
      <c r="A132" s="119"/>
    </row>
    <row r="133" spans="1:1" ht="12" customHeight="1">
      <c r="A133" s="119"/>
    </row>
    <row r="134" spans="1:1" ht="12" customHeight="1">
      <c r="A134" s="119"/>
    </row>
    <row r="135" spans="1:1" ht="12" customHeight="1">
      <c r="A135" s="119"/>
    </row>
    <row r="136" spans="1:1" ht="12" customHeight="1">
      <c r="A136" s="119"/>
    </row>
    <row r="137" spans="1:1" ht="12" customHeight="1">
      <c r="A137" s="119"/>
    </row>
    <row r="138" spans="1:1" ht="12" customHeight="1">
      <c r="A138" s="119"/>
    </row>
    <row r="139" spans="1:1" ht="12" customHeight="1">
      <c r="A139" s="119"/>
    </row>
    <row r="140" spans="1:1" ht="12" customHeight="1">
      <c r="A140" s="119"/>
    </row>
    <row r="141" spans="1:1" ht="12" customHeight="1">
      <c r="A141" s="119"/>
    </row>
    <row r="142" spans="1:1" ht="12" customHeight="1">
      <c r="A142" s="119"/>
    </row>
    <row r="143" spans="1:1" ht="12" customHeight="1">
      <c r="A143" s="119"/>
    </row>
    <row r="144" spans="1:1" ht="12" customHeight="1">
      <c r="A144" s="119"/>
    </row>
    <row r="145" spans="1:1" ht="12" customHeight="1">
      <c r="A145" s="119"/>
    </row>
    <row r="146" spans="1:1" ht="12" customHeight="1">
      <c r="A146" s="119"/>
    </row>
    <row r="147" spans="1:1" ht="12" customHeight="1">
      <c r="A147" s="119"/>
    </row>
    <row r="148" spans="1:1" ht="12" customHeight="1">
      <c r="A148" s="119"/>
    </row>
    <row r="149" spans="1:1" ht="12" customHeight="1">
      <c r="A149" s="119"/>
    </row>
    <row r="150" spans="1:1" ht="12" customHeight="1">
      <c r="A150" s="119"/>
    </row>
    <row r="151" spans="1:1" ht="12" customHeight="1">
      <c r="A151" s="119"/>
    </row>
    <row r="152" spans="1:1" ht="12" customHeight="1">
      <c r="A152" s="119"/>
    </row>
    <row r="153" spans="1:1" ht="12" customHeight="1">
      <c r="A153" s="119"/>
    </row>
    <row r="154" spans="1:1" ht="12" customHeight="1">
      <c r="A154" s="119"/>
    </row>
    <row r="155" spans="1:1" ht="12" customHeight="1">
      <c r="A155" s="119"/>
    </row>
    <row r="156" spans="1:1" ht="12" customHeight="1">
      <c r="A156" s="119"/>
    </row>
    <row r="157" spans="1:1" ht="12" customHeight="1">
      <c r="A157" s="119"/>
    </row>
    <row r="158" spans="1:1" ht="12" customHeight="1">
      <c r="A158" s="119"/>
    </row>
    <row r="159" spans="1:1" ht="12" customHeight="1">
      <c r="A159" s="119"/>
    </row>
    <row r="160" spans="1:1" ht="12" customHeight="1">
      <c r="A160" s="119"/>
    </row>
    <row r="161" spans="1:1" ht="12" customHeight="1">
      <c r="A161" s="119"/>
    </row>
    <row r="162" spans="1:1" ht="12" customHeight="1">
      <c r="A162" s="119"/>
    </row>
    <row r="163" spans="1:1" ht="12" customHeight="1">
      <c r="A163" s="119"/>
    </row>
    <row r="164" spans="1:1" ht="12" customHeight="1">
      <c r="A164" s="119"/>
    </row>
    <row r="165" spans="1:1" ht="12" customHeight="1">
      <c r="A165" s="119"/>
    </row>
    <row r="166" spans="1:1" ht="12" customHeight="1">
      <c r="A166" s="119"/>
    </row>
    <row r="167" spans="1:1" ht="12" customHeight="1">
      <c r="A167" s="119"/>
    </row>
    <row r="168" spans="1:1" ht="12" customHeight="1">
      <c r="A168" s="119"/>
    </row>
    <row r="169" spans="1:1" ht="12" customHeight="1">
      <c r="A169" s="119"/>
    </row>
    <row r="170" spans="1:1" ht="12" customHeight="1">
      <c r="A170" s="119"/>
    </row>
    <row r="171" spans="1:1" ht="12" customHeight="1">
      <c r="A171" s="119"/>
    </row>
    <row r="172" spans="1:1" ht="12" customHeight="1">
      <c r="A172" s="119"/>
    </row>
    <row r="173" spans="1:1" ht="12" customHeight="1">
      <c r="A173" s="119"/>
    </row>
    <row r="174" spans="1:1" ht="12" customHeight="1">
      <c r="A174" s="119"/>
    </row>
    <row r="175" spans="1:1" ht="12" customHeight="1">
      <c r="A175" s="119"/>
    </row>
    <row r="176" spans="1:1" ht="12" customHeight="1">
      <c r="A176" s="119"/>
    </row>
    <row r="177" spans="1:1" ht="12" customHeight="1">
      <c r="A177" s="119"/>
    </row>
    <row r="178" spans="1:1" ht="12" customHeight="1">
      <c r="A178" s="119"/>
    </row>
    <row r="179" spans="1:1" ht="12" customHeight="1">
      <c r="A179" s="119"/>
    </row>
    <row r="180" spans="1:1" ht="12" customHeight="1">
      <c r="A180" s="119"/>
    </row>
    <row r="181" spans="1:1" ht="12" customHeight="1">
      <c r="A181" s="119"/>
    </row>
    <row r="182" spans="1:1" ht="12" customHeight="1">
      <c r="A182" s="119"/>
    </row>
    <row r="183" spans="1:1" ht="12" customHeight="1">
      <c r="A183" s="119"/>
    </row>
    <row r="184" spans="1:1" ht="12" customHeight="1">
      <c r="A184" s="119"/>
    </row>
    <row r="185" spans="1:1" ht="12" customHeight="1">
      <c r="A185" s="119"/>
    </row>
    <row r="186" spans="1:1" ht="12" customHeight="1">
      <c r="A186" s="119"/>
    </row>
    <row r="187" spans="1:1" ht="12" customHeight="1">
      <c r="A187" s="119"/>
    </row>
    <row r="188" spans="1:1" ht="12" customHeight="1">
      <c r="A188" s="119"/>
    </row>
    <row r="189" spans="1:1" ht="12" customHeight="1">
      <c r="A189" s="119"/>
    </row>
    <row r="190" spans="1:1" ht="12" customHeight="1">
      <c r="A190" s="119"/>
    </row>
    <row r="191" spans="1:1" ht="12" customHeight="1">
      <c r="A191" s="119"/>
    </row>
    <row r="192" spans="1:1" ht="12" customHeight="1">
      <c r="A192" s="119"/>
    </row>
    <row r="193" spans="1:1" ht="12" customHeight="1">
      <c r="A193" s="119"/>
    </row>
    <row r="194" spans="1:1" ht="12" customHeight="1">
      <c r="A194" s="119"/>
    </row>
    <row r="195" spans="1:1" ht="12" customHeight="1">
      <c r="A195" s="119"/>
    </row>
    <row r="196" spans="1:1" ht="12" customHeight="1">
      <c r="A196" s="119"/>
    </row>
    <row r="197" spans="1:1" ht="12" customHeight="1">
      <c r="A197" s="119"/>
    </row>
    <row r="198" spans="1:1" ht="12" customHeight="1">
      <c r="A198" s="119"/>
    </row>
    <row r="199" spans="1:1" ht="12" customHeight="1">
      <c r="A199" s="119"/>
    </row>
    <row r="200" spans="1:1" ht="12" customHeight="1">
      <c r="A200" s="119"/>
    </row>
    <row r="201" spans="1:1" ht="12" customHeight="1">
      <c r="A201" s="119"/>
    </row>
    <row r="202" spans="1:1" ht="12" customHeight="1">
      <c r="A202" s="119"/>
    </row>
    <row r="203" spans="1:1" ht="12" customHeight="1">
      <c r="A203" s="119"/>
    </row>
    <row r="204" spans="1:1" ht="12" customHeight="1">
      <c r="A204" s="119"/>
    </row>
    <row r="205" spans="1:1" ht="12" customHeight="1">
      <c r="A205" s="119"/>
    </row>
    <row r="206" spans="1:1" ht="12" customHeight="1">
      <c r="A206" s="119"/>
    </row>
    <row r="207" spans="1:1" ht="12" customHeight="1">
      <c r="A207" s="119"/>
    </row>
    <row r="208" spans="1:1" ht="12" customHeight="1">
      <c r="A208" s="119"/>
    </row>
    <row r="209" spans="1:1" ht="12" customHeight="1">
      <c r="A209" s="119"/>
    </row>
    <row r="210" spans="1:1" ht="12" customHeight="1">
      <c r="A210" s="119"/>
    </row>
    <row r="211" spans="1:1" ht="12" customHeight="1">
      <c r="A211" s="119"/>
    </row>
    <row r="212" spans="1:1" ht="12" customHeight="1">
      <c r="A212" s="119"/>
    </row>
    <row r="213" spans="1:1" ht="12" customHeight="1">
      <c r="A213" s="119"/>
    </row>
    <row r="214" spans="1:1" ht="12" customHeight="1">
      <c r="A214" s="119"/>
    </row>
    <row r="215" spans="1:1" ht="12" customHeight="1">
      <c r="A215" s="119"/>
    </row>
    <row r="216" spans="1:1" ht="12" customHeight="1">
      <c r="A216" s="119"/>
    </row>
    <row r="217" spans="1:1" ht="12" customHeight="1">
      <c r="A217" s="119"/>
    </row>
    <row r="218" spans="1:1" ht="12" customHeight="1">
      <c r="A218" s="119"/>
    </row>
    <row r="219" spans="1:1" ht="12" customHeight="1">
      <c r="A219" s="119"/>
    </row>
    <row r="220" spans="1:1" ht="12" customHeight="1">
      <c r="A220" s="119"/>
    </row>
    <row r="221" spans="1:1" ht="12" customHeight="1">
      <c r="A221" s="119"/>
    </row>
    <row r="222" spans="1:1" ht="12" customHeight="1">
      <c r="A222" s="119"/>
    </row>
    <row r="223" spans="1:1" ht="12" customHeight="1">
      <c r="A223" s="119"/>
    </row>
    <row r="224" spans="1:1" ht="12" customHeight="1">
      <c r="A224" s="119"/>
    </row>
    <row r="225" spans="1:1" ht="12" customHeight="1">
      <c r="A225" s="119"/>
    </row>
    <row r="226" spans="1:1" ht="12" customHeight="1">
      <c r="A226" s="119"/>
    </row>
    <row r="227" spans="1:1" ht="12" customHeight="1">
      <c r="A227" s="119"/>
    </row>
    <row r="228" spans="1:1" ht="12" customHeight="1">
      <c r="A228" s="119"/>
    </row>
    <row r="229" spans="1:1" ht="12" customHeight="1">
      <c r="A229" s="119"/>
    </row>
    <row r="230" spans="1:1" ht="12" customHeight="1">
      <c r="A230" s="119"/>
    </row>
    <row r="231" spans="1:1" ht="12" customHeight="1">
      <c r="A231" s="119"/>
    </row>
    <row r="232" spans="1:1" ht="12" customHeight="1">
      <c r="A232" s="119"/>
    </row>
    <row r="233" spans="1:1" ht="12" customHeight="1">
      <c r="A233" s="119"/>
    </row>
    <row r="234" spans="1:1" ht="12" customHeight="1">
      <c r="A234" s="119"/>
    </row>
    <row r="235" spans="1:1" ht="12" customHeight="1">
      <c r="A235" s="119"/>
    </row>
    <row r="236" spans="1:1" ht="12" customHeight="1">
      <c r="A236" s="119"/>
    </row>
    <row r="237" spans="1:1" ht="12" customHeight="1">
      <c r="A237" s="119"/>
    </row>
    <row r="238" spans="1:1" ht="12" customHeight="1">
      <c r="A238" s="119"/>
    </row>
    <row r="239" spans="1:1" ht="12" customHeight="1">
      <c r="A239" s="119"/>
    </row>
    <row r="240" spans="1:1" ht="12" customHeight="1">
      <c r="A240" s="119"/>
    </row>
    <row r="241" spans="1:1" ht="12" customHeight="1">
      <c r="A241" s="119"/>
    </row>
    <row r="242" spans="1:1" ht="12" customHeight="1">
      <c r="A242" s="119"/>
    </row>
    <row r="243" spans="1:1" ht="12" customHeight="1">
      <c r="A243" s="119"/>
    </row>
    <row r="244" spans="1:1" ht="12" customHeight="1">
      <c r="A244" s="119"/>
    </row>
    <row r="245" spans="1:1" ht="12" customHeight="1">
      <c r="A245" s="119"/>
    </row>
    <row r="246" spans="1:1" ht="12" customHeight="1">
      <c r="A246" s="119"/>
    </row>
    <row r="247" spans="1:1" ht="12" customHeight="1">
      <c r="A247" s="119"/>
    </row>
    <row r="248" spans="1:1" ht="12" customHeight="1">
      <c r="A248" s="119"/>
    </row>
    <row r="249" spans="1:1" ht="12" customHeight="1">
      <c r="A249" s="119"/>
    </row>
    <row r="250" spans="1:1" ht="12" customHeight="1">
      <c r="A250" s="119"/>
    </row>
    <row r="251" spans="1:1" ht="12" customHeight="1">
      <c r="A251" s="119"/>
    </row>
    <row r="252" spans="1:1" ht="12" customHeight="1">
      <c r="A252" s="119"/>
    </row>
    <row r="253" spans="1:1" ht="12" customHeight="1">
      <c r="A253" s="119"/>
    </row>
    <row r="254" spans="1:1" ht="12" customHeight="1">
      <c r="A254" s="119"/>
    </row>
    <row r="255" spans="1:1" ht="12" customHeight="1">
      <c r="A255" s="119"/>
    </row>
    <row r="256" spans="1:1" ht="12" customHeight="1">
      <c r="A256" s="119"/>
    </row>
    <row r="257" spans="1:1" ht="12" customHeight="1">
      <c r="A257" s="119"/>
    </row>
    <row r="258" spans="1:1" ht="12" customHeight="1">
      <c r="A258" s="119"/>
    </row>
    <row r="259" spans="1:1" ht="12" customHeight="1">
      <c r="A259" s="119"/>
    </row>
    <row r="260" spans="1:1" ht="12" customHeight="1">
      <c r="A260" s="119"/>
    </row>
    <row r="261" spans="1:1" ht="12" customHeight="1">
      <c r="A261" s="119"/>
    </row>
    <row r="262" spans="1:1" ht="12" customHeight="1">
      <c r="A262" s="119"/>
    </row>
    <row r="263" spans="1:1" ht="12" customHeight="1">
      <c r="A263" s="119"/>
    </row>
    <row r="264" spans="1:1" ht="12" customHeight="1">
      <c r="A264" s="119"/>
    </row>
    <row r="265" spans="1:1" ht="12" customHeight="1">
      <c r="A265" s="119"/>
    </row>
    <row r="266" spans="1:1" ht="12" customHeight="1">
      <c r="A266" s="119"/>
    </row>
    <row r="267" spans="1:1" ht="12" customHeight="1">
      <c r="A267" s="119"/>
    </row>
    <row r="268" spans="1:1" ht="12" customHeight="1">
      <c r="A268" s="119"/>
    </row>
    <row r="269" spans="1:1" ht="12" customHeight="1">
      <c r="A269" s="119"/>
    </row>
    <row r="270" spans="1:1" ht="12" customHeight="1">
      <c r="A270" s="119"/>
    </row>
    <row r="271" spans="1:1" ht="12" customHeight="1">
      <c r="A271" s="119"/>
    </row>
    <row r="272" spans="1:1" ht="12" customHeight="1">
      <c r="A272" s="119"/>
    </row>
    <row r="273" spans="1:1" ht="12" customHeight="1">
      <c r="A273" s="119"/>
    </row>
    <row r="274" spans="1:1" ht="12" customHeight="1">
      <c r="A274" s="119"/>
    </row>
    <row r="275" spans="1:1" ht="12" customHeight="1">
      <c r="A275" s="119"/>
    </row>
    <row r="276" spans="1:1" ht="12" customHeight="1">
      <c r="A276" s="119"/>
    </row>
    <row r="277" spans="1:1" ht="12" customHeight="1">
      <c r="A277" s="119"/>
    </row>
    <row r="278" spans="1:1" ht="12" customHeight="1">
      <c r="A278" s="119"/>
    </row>
    <row r="279" spans="1:1" ht="12" customHeight="1">
      <c r="A279" s="119"/>
    </row>
    <row r="280" spans="1:1" ht="12" customHeight="1">
      <c r="A280" s="119"/>
    </row>
    <row r="281" spans="1:1" ht="12" customHeight="1">
      <c r="A281" s="119"/>
    </row>
    <row r="282" spans="1:1" ht="12" customHeight="1">
      <c r="A282" s="119"/>
    </row>
    <row r="283" spans="1:1" ht="12" customHeight="1">
      <c r="A283" s="119"/>
    </row>
    <row r="284" spans="1:1" ht="12" customHeight="1">
      <c r="A284" s="119"/>
    </row>
    <row r="285" spans="1:1" ht="12" customHeight="1">
      <c r="A285" s="119"/>
    </row>
    <row r="286" spans="1:1" ht="12" customHeight="1">
      <c r="A286" s="119"/>
    </row>
    <row r="287" spans="1:1" ht="12" customHeight="1">
      <c r="A287" s="119"/>
    </row>
    <row r="288" spans="1:1" ht="12" customHeight="1">
      <c r="A288" s="119"/>
    </row>
    <row r="289" spans="1:1" ht="12" customHeight="1">
      <c r="A289" s="119"/>
    </row>
  </sheetData>
  <phoneticPr fontId="0" type="noConversion"/>
  <pageMargins left="0" right="0" top="0.4" bottom="0" header="0" footer="0"/>
  <pageSetup scale="68" orientation="landscape" r:id="rId1"/>
  <headerFooter alignWithMargins="0">
    <oddHeader>&amp;R&amp;F  &amp;A  &amp;D  &amp;T  &amp;P/&amp;N</oddHeader>
  </headerFooter>
</worksheet>
</file>

<file path=xl/worksheets/sheet9.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Y29"/>
  <sheetViews>
    <sheetView showGridLines="0" workbookViewId="0">
      <selection activeCell="A2" sqref="A2"/>
    </sheetView>
  </sheetViews>
  <sheetFormatPr defaultColWidth="11.33203125" defaultRowHeight="12" customHeight="1"/>
  <cols>
    <col min="1" max="1" width="35.33203125" style="95" customWidth="1"/>
    <col min="2" max="2" width="2.5" style="95" customWidth="1"/>
    <col min="3" max="3" width="5.1640625" style="95" bestFit="1" customWidth="1"/>
    <col min="4" max="8" width="5.6640625" style="95" bestFit="1" customWidth="1"/>
    <col min="9" max="10" width="5.1640625" style="95" bestFit="1" customWidth="1"/>
    <col min="11" max="15" width="6.6640625" style="95" customWidth="1"/>
    <col min="16" max="17" width="6.6640625" style="98" bestFit="1" customWidth="1"/>
    <col min="18" max="21" width="6.6640625" style="98" customWidth="1"/>
    <col min="22" max="22" width="6.6640625" style="98" bestFit="1" customWidth="1"/>
    <col min="23" max="23" width="5.1640625" style="98" bestFit="1" customWidth="1"/>
    <col min="24" max="24" width="1.33203125" style="95" customWidth="1"/>
    <col min="25" max="25" width="40.5" style="95" customWidth="1"/>
    <col min="26" max="26" width="3.33203125" style="95" customWidth="1"/>
    <col min="27" max="65" width="10.6640625" style="95" customWidth="1"/>
    <col min="66" max="16384" width="11.33203125" style="95"/>
  </cols>
  <sheetData>
    <row r="1" spans="1:25" ht="12" customHeight="1">
      <c r="A1" s="179">
        <v>8</v>
      </c>
      <c r="Y1" s="369">
        <v>8</v>
      </c>
    </row>
    <row r="2" spans="1:25" ht="12" customHeight="1">
      <c r="A2" s="700" t="s">
        <v>894</v>
      </c>
      <c r="C2" s="1"/>
      <c r="D2" s="1"/>
      <c r="E2" s="1"/>
      <c r="F2" s="1"/>
      <c r="G2" s="1"/>
      <c r="H2" s="1"/>
      <c r="I2" s="1"/>
      <c r="J2" s="1"/>
      <c r="K2" s="1"/>
      <c r="L2" s="1"/>
      <c r="M2" s="1"/>
      <c r="N2" s="1"/>
      <c r="O2" s="1"/>
      <c r="P2" s="2"/>
      <c r="Q2" s="2"/>
      <c r="R2" s="2"/>
      <c r="S2" s="2"/>
      <c r="T2" s="2"/>
      <c r="U2" s="2"/>
      <c r="V2" s="2"/>
      <c r="W2" s="2"/>
      <c r="X2" s="1"/>
      <c r="Y2" s="336" t="s">
        <v>174</v>
      </c>
    </row>
    <row r="3" spans="1:25" ht="12" customHeight="1">
      <c r="A3" s="370" t="s">
        <v>307</v>
      </c>
      <c r="C3" s="1"/>
      <c r="D3" s="1"/>
      <c r="E3" s="1"/>
      <c r="F3" s="1"/>
      <c r="G3" s="1"/>
      <c r="H3" s="1"/>
      <c r="I3" s="1"/>
      <c r="J3" s="1"/>
      <c r="K3" s="1"/>
      <c r="L3" s="1"/>
      <c r="M3" s="1"/>
      <c r="N3" s="1"/>
      <c r="P3" s="2"/>
      <c r="Q3" s="2"/>
      <c r="R3" s="2"/>
      <c r="S3" s="2"/>
      <c r="T3" s="2"/>
      <c r="U3" s="2"/>
      <c r="V3" s="2"/>
      <c r="W3" s="2"/>
      <c r="X3" s="1"/>
      <c r="Y3" s="371" t="s">
        <v>121</v>
      </c>
    </row>
    <row r="4" spans="1:25" ht="12" customHeight="1">
      <c r="A4" s="94"/>
      <c r="C4" s="1"/>
      <c r="D4" s="1"/>
      <c r="E4" s="1"/>
      <c r="F4" s="1"/>
      <c r="G4" s="1"/>
      <c r="H4" s="1"/>
      <c r="I4" s="1"/>
      <c r="J4" s="1"/>
      <c r="K4" s="1"/>
      <c r="L4" s="1"/>
      <c r="M4" s="1"/>
      <c r="N4" s="1"/>
      <c r="P4" s="2"/>
      <c r="Q4" s="2"/>
      <c r="R4" s="2"/>
      <c r="S4" s="2"/>
      <c r="T4" s="2"/>
      <c r="U4" s="2"/>
      <c r="V4" s="2"/>
      <c r="W4" s="2"/>
      <c r="X4" s="1"/>
      <c r="Y4" s="319"/>
    </row>
    <row r="5" spans="1:25" ht="12" customHeight="1">
      <c r="A5" s="96"/>
      <c r="B5" s="97"/>
      <c r="C5" s="4"/>
      <c r="D5" s="4"/>
      <c r="E5" s="4"/>
      <c r="F5" s="4"/>
      <c r="G5" s="4"/>
      <c r="H5" s="4"/>
      <c r="I5" s="4"/>
      <c r="J5" s="4"/>
      <c r="K5" s="4"/>
      <c r="L5" s="4"/>
      <c r="M5" s="4"/>
      <c r="N5" s="4"/>
      <c r="O5" s="97"/>
      <c r="P5" s="5"/>
      <c r="Q5" s="5"/>
      <c r="R5" s="5"/>
      <c r="S5" s="2"/>
      <c r="T5" s="2"/>
      <c r="U5" s="2"/>
      <c r="V5" s="2"/>
      <c r="W5" s="2"/>
      <c r="X5" s="4"/>
      <c r="Y5" s="320"/>
    </row>
    <row r="6" spans="1:25" s="98" customFormat="1" ht="12" customHeight="1">
      <c r="C6" s="9">
        <v>1990</v>
      </c>
      <c r="D6" s="7" t="s">
        <v>409</v>
      </c>
      <c r="E6" s="7" t="s">
        <v>410</v>
      </c>
      <c r="F6" s="7" t="s">
        <v>411</v>
      </c>
      <c r="G6" s="7" t="s">
        <v>412</v>
      </c>
      <c r="H6" s="7" t="s">
        <v>413</v>
      </c>
      <c r="I6" s="8">
        <v>1996</v>
      </c>
      <c r="J6" s="8">
        <v>1997</v>
      </c>
      <c r="K6" s="8">
        <v>1998</v>
      </c>
      <c r="L6" s="8">
        <v>1999</v>
      </c>
      <c r="M6" s="8">
        <v>2000</v>
      </c>
      <c r="N6" s="8">
        <v>2001</v>
      </c>
      <c r="O6" s="8">
        <v>2002</v>
      </c>
      <c r="P6" s="9">
        <v>2003</v>
      </c>
      <c r="Q6" s="9">
        <v>2004</v>
      </c>
      <c r="R6" s="9">
        <v>2005</v>
      </c>
      <c r="S6" s="359">
        <v>2006</v>
      </c>
      <c r="T6" s="359">
        <v>2007</v>
      </c>
      <c r="U6" s="359">
        <v>2008</v>
      </c>
      <c r="V6" s="359">
        <v>2009</v>
      </c>
      <c r="W6" s="359">
        <v>2010</v>
      </c>
      <c r="X6" s="99"/>
      <c r="Y6" s="321"/>
    </row>
    <row r="7" spans="1:25" s="98" customFormat="1" ht="12" customHeight="1">
      <c r="A7" s="100"/>
      <c r="C7" s="2"/>
      <c r="D7" s="101"/>
      <c r="E7" s="101"/>
      <c r="F7" s="101"/>
      <c r="G7" s="101"/>
      <c r="H7" s="101"/>
      <c r="I7" s="102"/>
      <c r="J7" s="102"/>
      <c r="K7" s="102"/>
      <c r="L7" s="102"/>
      <c r="M7" s="102"/>
      <c r="N7" s="102"/>
      <c r="O7" s="102"/>
      <c r="P7" s="2"/>
      <c r="Q7" s="2"/>
      <c r="R7" s="2"/>
      <c r="S7" s="2"/>
      <c r="T7" s="2"/>
      <c r="U7" s="2"/>
      <c r="V7" s="2"/>
      <c r="W7" s="2"/>
      <c r="X7" s="2"/>
      <c r="Y7" s="319"/>
    </row>
    <row r="8" spans="1:25" ht="12" customHeight="1">
      <c r="A8" s="100" t="s">
        <v>238</v>
      </c>
      <c r="B8" s="98"/>
      <c r="C8" s="2"/>
      <c r="D8" s="101"/>
      <c r="E8" s="101"/>
      <c r="F8" s="101"/>
      <c r="G8" s="101"/>
      <c r="H8" s="101"/>
      <c r="I8" s="102"/>
      <c r="J8" s="102"/>
      <c r="K8" s="102"/>
      <c r="L8" s="102"/>
      <c r="M8" s="102"/>
      <c r="N8" s="102"/>
      <c r="O8" s="102"/>
      <c r="P8" s="2"/>
      <c r="Q8" s="2"/>
      <c r="R8" s="2"/>
      <c r="S8" s="2"/>
      <c r="T8" s="2"/>
      <c r="U8" s="2"/>
      <c r="V8" s="2"/>
      <c r="W8" s="2"/>
      <c r="X8" s="2"/>
      <c r="Y8" s="319" t="s">
        <v>235</v>
      </c>
    </row>
    <row r="9" spans="1:25" ht="12" customHeight="1">
      <c r="A9" s="354" t="s">
        <v>79</v>
      </c>
      <c r="B9" s="98"/>
      <c r="C9" s="490">
        <v>100</v>
      </c>
      <c r="D9" s="491">
        <v>101.87</v>
      </c>
      <c r="E9" s="491">
        <v>101.55</v>
      </c>
      <c r="F9" s="491">
        <v>103.33</v>
      </c>
      <c r="G9" s="491">
        <v>114.52249999999999</v>
      </c>
      <c r="H9" s="491">
        <v>119.7</v>
      </c>
      <c r="I9" s="491">
        <v>122.08</v>
      </c>
      <c r="J9" s="491">
        <v>116.965</v>
      </c>
      <c r="K9" s="491">
        <v>127.25583333333333</v>
      </c>
      <c r="L9" s="491">
        <v>107.30583333333334</v>
      </c>
      <c r="M9" s="491">
        <v>124.70046056097658</v>
      </c>
      <c r="N9" s="491">
        <v>165.78935464585933</v>
      </c>
      <c r="O9" s="491">
        <v>188.90482468349941</v>
      </c>
      <c r="P9" s="490">
        <v>213.4373773108095</v>
      </c>
      <c r="Q9" s="490">
        <v>282.09492222376377</v>
      </c>
      <c r="R9" s="490">
        <v>335.0749832922121</v>
      </c>
      <c r="S9" s="490">
        <v>350.84016918758317</v>
      </c>
      <c r="T9" s="490">
        <v>369.40784420685969</v>
      </c>
      <c r="U9" s="490">
        <v>377.62308748261455</v>
      </c>
      <c r="V9" s="490">
        <v>324.72530345491072</v>
      </c>
      <c r="W9" s="490" t="s">
        <v>305</v>
      </c>
      <c r="X9" s="2"/>
      <c r="Y9" s="356" t="s">
        <v>236</v>
      </c>
    </row>
    <row r="10" spans="1:25" ht="12" customHeight="1">
      <c r="A10" s="103"/>
      <c r="C10" s="106"/>
      <c r="D10" s="106"/>
      <c r="E10" s="106"/>
      <c r="F10" s="106"/>
      <c r="G10" s="106"/>
      <c r="H10" s="106"/>
      <c r="I10" s="106"/>
      <c r="J10" s="106"/>
      <c r="K10" s="106"/>
      <c r="L10" s="106"/>
      <c r="M10" s="106"/>
      <c r="N10" s="107"/>
      <c r="O10" s="108"/>
      <c r="P10" s="105"/>
      <c r="Q10" s="105"/>
      <c r="R10" s="107"/>
      <c r="S10" s="107"/>
      <c r="T10" s="107"/>
      <c r="U10" s="107"/>
      <c r="V10" s="107"/>
      <c r="W10" s="107"/>
      <c r="Y10" s="322"/>
    </row>
    <row r="11" spans="1:25" ht="12" customHeight="1">
      <c r="A11" s="103" t="s">
        <v>827</v>
      </c>
      <c r="C11" s="106"/>
      <c r="D11" s="106"/>
      <c r="E11" s="106"/>
      <c r="F11" s="106"/>
      <c r="G11" s="106"/>
      <c r="H11" s="106"/>
      <c r="I11" s="106"/>
      <c r="J11" s="106"/>
      <c r="K11" s="106"/>
      <c r="L11" s="106"/>
      <c r="M11" s="106"/>
      <c r="N11" s="107"/>
      <c r="O11" s="108"/>
      <c r="P11" s="105"/>
      <c r="Q11" s="105"/>
      <c r="R11" s="107"/>
      <c r="S11" s="107"/>
      <c r="T11" s="107"/>
      <c r="U11" s="107"/>
      <c r="V11" s="107"/>
      <c r="W11" s="107"/>
      <c r="Y11" s="322" t="s">
        <v>670</v>
      </c>
    </row>
    <row r="12" spans="1:25" ht="12" customHeight="1">
      <c r="A12" s="521" t="s">
        <v>723</v>
      </c>
      <c r="C12" s="107" t="s">
        <v>305</v>
      </c>
      <c r="D12" s="107" t="s">
        <v>305</v>
      </c>
      <c r="E12" s="107" t="s">
        <v>305</v>
      </c>
      <c r="F12" s="107" t="s">
        <v>305</v>
      </c>
      <c r="G12" s="107" t="s">
        <v>305</v>
      </c>
      <c r="H12" s="107" t="s">
        <v>305</v>
      </c>
      <c r="I12" s="107" t="s">
        <v>305</v>
      </c>
      <c r="J12" s="107">
        <v>628.73869000000002</v>
      </c>
      <c r="K12" s="106">
        <v>653.11167999999998</v>
      </c>
      <c r="L12" s="106">
        <v>641.16141000000005</v>
      </c>
      <c r="M12" s="106">
        <v>582.06983000000002</v>
      </c>
      <c r="N12" s="107">
        <v>549.78830100000005</v>
      </c>
      <c r="O12" s="108">
        <v>533.85762999999997</v>
      </c>
      <c r="P12" s="500">
        <v>532.91972999999996</v>
      </c>
      <c r="Q12" s="500">
        <v>555.27119000000005</v>
      </c>
      <c r="R12" s="107">
        <v>543.83682999999996</v>
      </c>
      <c r="S12" s="107">
        <v>596.03685999999993</v>
      </c>
      <c r="T12" s="107">
        <v>687.60553300000004</v>
      </c>
      <c r="U12" s="107">
        <v>828.33274500000005</v>
      </c>
      <c r="V12" s="107">
        <v>916.35620692999998</v>
      </c>
      <c r="W12" s="490" t="s">
        <v>305</v>
      </c>
      <c r="Y12" s="499" t="s">
        <v>724</v>
      </c>
    </row>
    <row r="13" spans="1:25" ht="12" customHeight="1">
      <c r="A13" s="521" t="s">
        <v>725</v>
      </c>
      <c r="C13" s="107" t="s">
        <v>305</v>
      </c>
      <c r="D13" s="107" t="s">
        <v>305</v>
      </c>
      <c r="E13" s="107" t="s">
        <v>305</v>
      </c>
      <c r="F13" s="107" t="s">
        <v>305</v>
      </c>
      <c r="G13" s="107" t="s">
        <v>305</v>
      </c>
      <c r="H13" s="107" t="s">
        <v>305</v>
      </c>
      <c r="I13" s="107" t="s">
        <v>305</v>
      </c>
      <c r="J13" s="107">
        <v>754.0990700000001</v>
      </c>
      <c r="K13" s="106">
        <v>872.13874999999996</v>
      </c>
      <c r="L13" s="106">
        <v>854.47455000000002</v>
      </c>
      <c r="M13" s="106">
        <v>768.94670499999995</v>
      </c>
      <c r="N13" s="107">
        <v>769.40227539</v>
      </c>
      <c r="O13" s="108">
        <v>798.09334100000001</v>
      </c>
      <c r="P13" s="500">
        <v>886.33470499999999</v>
      </c>
      <c r="Q13" s="500">
        <v>985.58243000000004</v>
      </c>
      <c r="R13" s="107">
        <v>1052.7592609999999</v>
      </c>
      <c r="S13" s="107">
        <v>1157.4919000000002</v>
      </c>
      <c r="T13" s="107">
        <v>1245.0077060000001</v>
      </c>
      <c r="U13" s="107">
        <v>1186.8462919999999</v>
      </c>
      <c r="V13" s="107">
        <v>1191.5848516440299</v>
      </c>
      <c r="W13" s="490" t="s">
        <v>305</v>
      </c>
      <c r="Y13" s="499" t="s">
        <v>725</v>
      </c>
    </row>
    <row r="14" spans="1:25" ht="12" customHeight="1">
      <c r="A14" s="521" t="s">
        <v>726</v>
      </c>
      <c r="C14" s="107" t="s">
        <v>305</v>
      </c>
      <c r="D14" s="107" t="s">
        <v>305</v>
      </c>
      <c r="E14" s="107" t="s">
        <v>305</v>
      </c>
      <c r="F14" s="107" t="s">
        <v>305</v>
      </c>
      <c r="G14" s="107" t="s">
        <v>305</v>
      </c>
      <c r="H14" s="107" t="s">
        <v>305</v>
      </c>
      <c r="I14" s="107" t="s">
        <v>305</v>
      </c>
      <c r="J14" s="107">
        <v>479.02587000000005</v>
      </c>
      <c r="K14" s="106">
        <v>487.71017999999998</v>
      </c>
      <c r="L14" s="106">
        <v>499.02396000000005</v>
      </c>
      <c r="M14" s="106">
        <v>486.48691000000002</v>
      </c>
      <c r="N14" s="107">
        <v>494.60700827272723</v>
      </c>
      <c r="O14" s="108">
        <v>534.34176363037034</v>
      </c>
      <c r="P14" s="500">
        <v>563.76693675000001</v>
      </c>
      <c r="Q14" s="500">
        <v>605.32366462000005</v>
      </c>
      <c r="R14" s="107">
        <v>630.78115937999996</v>
      </c>
      <c r="S14" s="107">
        <v>657.72356000000002</v>
      </c>
      <c r="T14" s="107">
        <v>675.44892478280985</v>
      </c>
      <c r="U14" s="107">
        <v>672.23266301851845</v>
      </c>
      <c r="V14" s="107">
        <v>531.75672454545452</v>
      </c>
      <c r="W14" s="490" t="s">
        <v>305</v>
      </c>
      <c r="Y14" s="499" t="s">
        <v>727</v>
      </c>
    </row>
    <row r="15" spans="1:25" ht="12" customHeight="1">
      <c r="A15" s="521" t="s">
        <v>828</v>
      </c>
      <c r="C15" s="107" t="s">
        <v>305</v>
      </c>
      <c r="D15" s="107" t="s">
        <v>305</v>
      </c>
      <c r="E15" s="107" t="s">
        <v>305</v>
      </c>
      <c r="F15" s="107" t="s">
        <v>305</v>
      </c>
      <c r="G15" s="107" t="s">
        <v>305</v>
      </c>
      <c r="H15" s="107" t="s">
        <v>305</v>
      </c>
      <c r="I15" s="107" t="s">
        <v>305</v>
      </c>
      <c r="J15" s="107">
        <v>189.52015999999998</v>
      </c>
      <c r="K15" s="106">
        <v>192.10163999999997</v>
      </c>
      <c r="L15" s="106">
        <v>164.99242000000001</v>
      </c>
      <c r="M15" s="106">
        <v>154.66714000000002</v>
      </c>
      <c r="N15" s="107">
        <v>136.50468814999999</v>
      </c>
      <c r="O15" s="108">
        <v>143.68568099999999</v>
      </c>
      <c r="P15" s="500">
        <v>148.43962599999998</v>
      </c>
      <c r="Q15" s="500">
        <v>149.273268</v>
      </c>
      <c r="R15" s="107">
        <v>166.642675</v>
      </c>
      <c r="S15" s="107">
        <v>166.8142</v>
      </c>
      <c r="T15" s="107">
        <v>145.79911199999998</v>
      </c>
      <c r="U15" s="107">
        <v>148.56342900000001</v>
      </c>
      <c r="V15" s="107">
        <v>146.9233155</v>
      </c>
      <c r="W15" s="490" t="s">
        <v>305</v>
      </c>
      <c r="Y15" s="699" t="s">
        <v>828</v>
      </c>
    </row>
    <row r="16" spans="1:25" ht="12" customHeight="1">
      <c r="A16" s="521" t="s">
        <v>829</v>
      </c>
      <c r="C16" s="107" t="s">
        <v>305</v>
      </c>
      <c r="D16" s="107" t="s">
        <v>305</v>
      </c>
      <c r="E16" s="107" t="s">
        <v>305</v>
      </c>
      <c r="F16" s="107" t="s">
        <v>305</v>
      </c>
      <c r="G16" s="107" t="s">
        <v>305</v>
      </c>
      <c r="H16" s="107" t="s">
        <v>305</v>
      </c>
      <c r="I16" s="107" t="s">
        <v>305</v>
      </c>
      <c r="J16" s="107" t="s">
        <v>305</v>
      </c>
      <c r="K16" s="106" t="s">
        <v>305</v>
      </c>
      <c r="L16" s="106" t="s">
        <v>305</v>
      </c>
      <c r="M16" s="106" t="s">
        <v>305</v>
      </c>
      <c r="N16" s="107">
        <v>3.6729654579999997</v>
      </c>
      <c r="O16" s="108">
        <v>3.155194609</v>
      </c>
      <c r="P16" s="500">
        <v>3.4251120100000008</v>
      </c>
      <c r="Q16" s="500">
        <v>3.7192982500000005</v>
      </c>
      <c r="R16" s="107">
        <v>3.7276919999999993</v>
      </c>
      <c r="S16" s="107">
        <v>4.1505130000000001</v>
      </c>
      <c r="T16" s="107">
        <v>4.8455269999999997</v>
      </c>
      <c r="U16" s="107">
        <v>5.3081260000000006</v>
      </c>
      <c r="V16" s="107">
        <v>5.2795929999999993</v>
      </c>
      <c r="W16" s="490" t="s">
        <v>305</v>
      </c>
      <c r="Y16" s="499" t="s">
        <v>831</v>
      </c>
    </row>
    <row r="17" spans="1:25" ht="12" customHeight="1">
      <c r="A17" s="522" t="s">
        <v>728</v>
      </c>
      <c r="C17" s="107" t="s">
        <v>305</v>
      </c>
      <c r="D17" s="107" t="s">
        <v>305</v>
      </c>
      <c r="E17" s="107" t="s">
        <v>305</v>
      </c>
      <c r="F17" s="107" t="s">
        <v>305</v>
      </c>
      <c r="G17" s="107" t="s">
        <v>305</v>
      </c>
      <c r="H17" s="107" t="s">
        <v>305</v>
      </c>
      <c r="I17" s="107" t="s">
        <v>305</v>
      </c>
      <c r="J17" s="107">
        <v>28.171669999999999</v>
      </c>
      <c r="K17" s="106">
        <v>21.84985</v>
      </c>
      <c r="L17" s="106">
        <v>21.252820000000003</v>
      </c>
      <c r="M17" s="106">
        <v>20.439170000000001</v>
      </c>
      <c r="N17" s="107">
        <v>20.618350000000003</v>
      </c>
      <c r="O17" s="108">
        <v>22.002217999999999</v>
      </c>
      <c r="P17" s="500">
        <v>19.461540999999997</v>
      </c>
      <c r="Q17" s="500">
        <v>17.928999999999998</v>
      </c>
      <c r="R17" s="107">
        <v>15.594359999999998</v>
      </c>
      <c r="S17" s="107">
        <v>14.55884</v>
      </c>
      <c r="T17" s="107">
        <v>11.38476990140545</v>
      </c>
      <c r="U17" s="107">
        <v>8.4769060000000014</v>
      </c>
      <c r="V17" s="107">
        <v>6.3123099999999992</v>
      </c>
      <c r="W17" s="490" t="s">
        <v>305</v>
      </c>
      <c r="Y17" s="499" t="s">
        <v>53</v>
      </c>
    </row>
    <row r="18" spans="1:25" ht="12" customHeight="1">
      <c r="A18" s="521" t="s">
        <v>830</v>
      </c>
      <c r="C18" s="107" t="s">
        <v>305</v>
      </c>
      <c r="D18" s="107" t="s">
        <v>305</v>
      </c>
      <c r="E18" s="107" t="s">
        <v>305</v>
      </c>
      <c r="F18" s="107" t="s">
        <v>305</v>
      </c>
      <c r="G18" s="107" t="s">
        <v>305</v>
      </c>
      <c r="H18" s="107" t="s">
        <v>305</v>
      </c>
      <c r="I18" s="107" t="s">
        <v>305</v>
      </c>
      <c r="J18" s="107" t="s">
        <v>305</v>
      </c>
      <c r="K18" s="106">
        <v>15385.536</v>
      </c>
      <c r="L18" s="106">
        <v>15786.129000000001</v>
      </c>
      <c r="M18" s="106">
        <v>14879.828</v>
      </c>
      <c r="N18" s="107">
        <v>14715.724</v>
      </c>
      <c r="O18" s="108">
        <v>16495.101999999999</v>
      </c>
      <c r="P18" s="501">
        <v>17799.942999999999</v>
      </c>
      <c r="Q18" s="501">
        <v>19911.559000000001</v>
      </c>
      <c r="R18" s="107">
        <v>22394.969000000001</v>
      </c>
      <c r="S18" s="107">
        <v>25508.161299249001</v>
      </c>
      <c r="T18" s="107">
        <v>29676.026999999998</v>
      </c>
      <c r="U18" s="107">
        <v>33312.197</v>
      </c>
      <c r="V18" s="107">
        <v>38942.415000000001</v>
      </c>
      <c r="W18" s="490" t="s">
        <v>305</v>
      </c>
      <c r="Y18" s="499" t="s">
        <v>247</v>
      </c>
    </row>
    <row r="19" spans="1:25" ht="12" customHeight="1">
      <c r="A19" s="44"/>
      <c r="B19" s="97"/>
      <c r="C19" s="44"/>
      <c r="D19" s="44"/>
      <c r="E19" s="44"/>
      <c r="F19" s="44"/>
      <c r="G19" s="44"/>
      <c r="H19" s="44"/>
      <c r="I19" s="44"/>
      <c r="J19" s="44"/>
      <c r="K19" s="44"/>
      <c r="L19" s="109"/>
      <c r="M19" s="109"/>
      <c r="N19" s="109"/>
      <c r="O19" s="110"/>
      <c r="P19" s="111"/>
      <c r="Q19" s="111"/>
      <c r="R19" s="111"/>
      <c r="S19" s="111"/>
      <c r="T19" s="111"/>
      <c r="U19" s="111"/>
      <c r="V19" s="111"/>
      <c r="W19" s="111"/>
      <c r="X19" s="97"/>
      <c r="Y19" s="44"/>
    </row>
    <row r="20" spans="1:25" ht="12" customHeight="1">
      <c r="A20" s="39"/>
      <c r="C20" s="39"/>
      <c r="D20" s="39"/>
      <c r="E20" s="39"/>
      <c r="F20" s="39"/>
      <c r="G20" s="39"/>
      <c r="H20" s="39"/>
      <c r="I20" s="39"/>
      <c r="J20" s="39"/>
      <c r="K20" s="39"/>
      <c r="L20" s="112"/>
      <c r="M20" s="112"/>
      <c r="N20" s="112"/>
      <c r="O20" s="113"/>
      <c r="P20" s="105"/>
      <c r="Q20" s="105"/>
      <c r="R20" s="105"/>
      <c r="S20" s="105"/>
      <c r="T20" s="105"/>
      <c r="U20" s="105"/>
      <c r="V20" s="105"/>
      <c r="W20" s="105"/>
      <c r="Y20" s="39"/>
    </row>
    <row r="21" spans="1:25" ht="12" customHeight="1">
      <c r="A21" s="133" t="s">
        <v>823</v>
      </c>
      <c r="C21" s="103"/>
      <c r="D21" s="103"/>
      <c r="E21" s="103"/>
      <c r="F21" s="114"/>
      <c r="G21" s="103"/>
      <c r="H21" s="103"/>
      <c r="I21" s="103"/>
      <c r="J21" s="103"/>
      <c r="K21" s="103"/>
      <c r="L21" s="103"/>
      <c r="M21" s="103"/>
      <c r="N21" s="103"/>
      <c r="O21" s="104"/>
      <c r="P21" s="105"/>
      <c r="Q21" s="105"/>
      <c r="R21" s="105"/>
      <c r="S21" s="105"/>
      <c r="T21" s="105"/>
      <c r="U21" s="105"/>
      <c r="V21" s="105"/>
      <c r="W21" s="105"/>
    </row>
    <row r="22" spans="1:25" ht="12" customHeight="1">
      <c r="A22" s="115"/>
      <c r="F22" s="98"/>
      <c r="G22" s="98"/>
      <c r="H22" s="98"/>
      <c r="I22" s="98"/>
      <c r="J22" s="98"/>
      <c r="K22" s="98"/>
      <c r="L22" s="98"/>
      <c r="M22" s="98"/>
      <c r="N22" s="98"/>
      <c r="O22" s="98"/>
    </row>
    <row r="23" spans="1:25" ht="12" customHeight="1">
      <c r="A23" s="351" t="s">
        <v>824</v>
      </c>
      <c r="F23" s="98"/>
      <c r="G23" s="98"/>
      <c r="H23" s="98"/>
      <c r="I23" s="98"/>
      <c r="J23" s="98"/>
      <c r="K23" s="98"/>
      <c r="L23" s="98"/>
      <c r="M23" s="98"/>
      <c r="N23" s="98"/>
      <c r="O23" s="98"/>
    </row>
    <row r="24" spans="1:25" ht="12" customHeight="1">
      <c r="A24" s="316"/>
    </row>
    <row r="29" spans="1:25" ht="12" customHeight="1">
      <c r="A29" s="116"/>
    </row>
  </sheetData>
  <phoneticPr fontId="0" type="noConversion"/>
  <pageMargins left="0" right="0" top="0.4" bottom="0" header="0" footer="0"/>
  <pageSetup scale="80" orientation="landscape" r:id="rId1"/>
  <headerFooter alignWithMargins="0">
    <oddHeader>&amp;R&amp;F  &amp;A  &amp;D  &amp;T  &amp;P/&amp;N</oddHeader>
  </headerFooter>
</worksheet>
</file>

<file path=xl/worksheets/sheet10.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Z84"/>
  <sheetViews>
    <sheetView showGridLines="0" workbookViewId="0">
      <selection activeCell="A2" sqref="A2"/>
    </sheetView>
  </sheetViews>
  <sheetFormatPr defaultColWidth="8.1640625" defaultRowHeight="12" customHeight="1"/>
  <cols>
    <col min="1" max="1" width="35.6640625" style="86" customWidth="1"/>
    <col min="2" max="2" width="2" style="86" customWidth="1"/>
    <col min="3" max="3" width="5.1640625" style="86" bestFit="1" customWidth="1"/>
    <col min="4" max="4" width="5.6640625" style="86" bestFit="1" customWidth="1"/>
    <col min="5" max="23" width="6.33203125" style="86" bestFit="1" customWidth="1"/>
    <col min="24" max="24" width="2.6640625" style="86" customWidth="1"/>
    <col min="25" max="25" width="10.5" style="318" customWidth="1"/>
    <col min="26" max="26" width="26.83203125" style="86" customWidth="1"/>
    <col min="27" max="16384" width="8.1640625" style="86"/>
  </cols>
  <sheetData>
    <row r="1" spans="1:26" ht="12" customHeight="1">
      <c r="A1" s="179">
        <v>9</v>
      </c>
      <c r="Y1" s="386">
        <v>9</v>
      </c>
    </row>
    <row r="2" spans="1:26" ht="12" customHeight="1">
      <c r="A2" s="700" t="s">
        <v>894</v>
      </c>
      <c r="C2" s="1"/>
      <c r="D2" s="1"/>
      <c r="E2" s="1"/>
      <c r="F2" s="1"/>
      <c r="G2" s="1"/>
      <c r="H2" s="1"/>
      <c r="I2" s="1"/>
      <c r="J2" s="1"/>
      <c r="K2" s="1"/>
      <c r="L2" s="1"/>
      <c r="M2" s="1"/>
      <c r="N2" s="1"/>
      <c r="O2" s="1"/>
      <c r="P2" s="2"/>
      <c r="Q2" s="2"/>
      <c r="R2" s="2"/>
      <c r="S2" s="2"/>
      <c r="T2" s="2"/>
      <c r="U2" s="2"/>
      <c r="V2" s="2"/>
      <c r="W2" s="2"/>
      <c r="Y2" s="336" t="s">
        <v>174</v>
      </c>
    </row>
    <row r="3" spans="1:26" ht="12" customHeight="1">
      <c r="A3" s="388" t="s">
        <v>89</v>
      </c>
      <c r="C3" s="1"/>
      <c r="D3" s="1"/>
      <c r="E3" s="1"/>
      <c r="F3" s="1"/>
      <c r="G3" s="1"/>
      <c r="H3" s="1"/>
      <c r="I3" s="1"/>
      <c r="J3" s="1"/>
      <c r="K3" s="1"/>
      <c r="L3" s="1"/>
      <c r="M3" s="1"/>
      <c r="N3" s="1"/>
      <c r="O3" s="2"/>
      <c r="P3" s="2"/>
      <c r="Q3" s="2"/>
      <c r="R3" s="2"/>
      <c r="S3" s="2"/>
      <c r="T3" s="2"/>
      <c r="U3" s="2"/>
      <c r="V3" s="2"/>
      <c r="W3" s="2"/>
      <c r="Y3" s="389" t="s">
        <v>88</v>
      </c>
    </row>
    <row r="4" spans="1:26" ht="12" customHeight="1">
      <c r="A4" s="317" t="s">
        <v>688</v>
      </c>
      <c r="C4" s="1"/>
      <c r="D4" s="1"/>
      <c r="E4" s="1"/>
      <c r="F4" s="1"/>
      <c r="G4" s="1"/>
      <c r="H4" s="1"/>
      <c r="I4" s="1"/>
      <c r="J4" s="1"/>
      <c r="K4" s="1"/>
      <c r="L4" s="1"/>
      <c r="M4" s="1"/>
      <c r="N4" s="1"/>
      <c r="O4" s="2"/>
      <c r="P4" s="2"/>
      <c r="Q4" s="2"/>
      <c r="R4" s="2"/>
      <c r="S4" s="2"/>
      <c r="T4" s="2"/>
      <c r="U4" s="2"/>
      <c r="V4" s="2"/>
      <c r="W4" s="2"/>
      <c r="Y4" s="281" t="s">
        <v>175</v>
      </c>
    </row>
    <row r="5" spans="1:26" ht="12" customHeight="1">
      <c r="A5" s="27"/>
      <c r="B5" s="87"/>
      <c r="C5" s="4"/>
      <c r="D5" s="4"/>
      <c r="E5" s="4"/>
      <c r="F5" s="4"/>
      <c r="G5" s="4"/>
      <c r="H5" s="4"/>
      <c r="I5" s="4"/>
      <c r="J5" s="4"/>
      <c r="K5" s="4"/>
      <c r="L5" s="4"/>
      <c r="M5" s="4"/>
      <c r="N5" s="4"/>
      <c r="O5" s="5"/>
      <c r="P5" s="5"/>
      <c r="Q5" s="5"/>
      <c r="R5" s="5"/>
      <c r="S5" s="2"/>
      <c r="T5" s="2"/>
      <c r="U5" s="2"/>
      <c r="V5" s="2"/>
      <c r="W5" s="2"/>
      <c r="X5" s="87"/>
      <c r="Y5" s="27"/>
      <c r="Z5" s="87"/>
    </row>
    <row r="6" spans="1:26" ht="12" customHeight="1">
      <c r="C6" s="9">
        <v>1990</v>
      </c>
      <c r="D6" s="7" t="s">
        <v>409</v>
      </c>
      <c r="E6" s="7" t="s">
        <v>410</v>
      </c>
      <c r="F6" s="7" t="s">
        <v>411</v>
      </c>
      <c r="G6" s="7" t="s">
        <v>412</v>
      </c>
      <c r="H6" s="7" t="s">
        <v>413</v>
      </c>
      <c r="I6" s="8">
        <v>1996</v>
      </c>
      <c r="J6" s="8">
        <v>1997</v>
      </c>
      <c r="K6" s="8">
        <v>1998</v>
      </c>
      <c r="L6" s="8">
        <v>1999</v>
      </c>
      <c r="M6" s="8">
        <v>2000</v>
      </c>
      <c r="N6" s="8">
        <v>2001</v>
      </c>
      <c r="O6" s="9">
        <v>2002</v>
      </c>
      <c r="P6" s="9">
        <v>2003</v>
      </c>
      <c r="Q6" s="9">
        <v>2004</v>
      </c>
      <c r="R6" s="9">
        <v>2005</v>
      </c>
      <c r="S6" s="359">
        <v>2006</v>
      </c>
      <c r="T6" s="359">
        <v>2007</v>
      </c>
      <c r="U6" s="359">
        <v>2008</v>
      </c>
      <c r="V6" s="359">
        <v>2009</v>
      </c>
      <c r="W6" s="359">
        <v>2010</v>
      </c>
      <c r="X6" s="88" t="s">
        <v>124</v>
      </c>
    </row>
    <row r="7" spans="1:26" ht="12" customHeight="1">
      <c r="S7" s="2"/>
      <c r="T7" s="2"/>
      <c r="U7" s="2"/>
      <c r="V7" s="2"/>
      <c r="W7" s="2"/>
    </row>
    <row r="8" spans="1:26" ht="12" customHeight="1">
      <c r="A8" s="91" t="s">
        <v>494</v>
      </c>
      <c r="B8" s="90"/>
      <c r="C8" s="422">
        <v>-198.9</v>
      </c>
      <c r="D8" s="422">
        <v>-262.60000000000002</v>
      </c>
      <c r="E8" s="422">
        <v>-533.9</v>
      </c>
      <c r="F8" s="422">
        <v>-505.5</v>
      </c>
      <c r="G8" s="422">
        <v>-90.2</v>
      </c>
      <c r="H8" s="422">
        <v>-302.5</v>
      </c>
      <c r="I8" s="422">
        <v>-404.29</v>
      </c>
      <c r="J8" s="422">
        <v>-553.5</v>
      </c>
      <c r="K8" s="422">
        <v>-666.1</v>
      </c>
      <c r="L8" s="422">
        <v>-488</v>
      </c>
      <c r="M8" s="422">
        <v>-446.35</v>
      </c>
      <c r="N8" s="422">
        <v>-274.012</v>
      </c>
      <c r="O8" s="422">
        <v>-351.93299999999999</v>
      </c>
      <c r="P8" s="422">
        <v>84.850499999999997</v>
      </c>
      <c r="Q8" s="422">
        <v>337.39339999999999</v>
      </c>
      <c r="R8" s="422">
        <v>622.46019999999999</v>
      </c>
      <c r="S8" s="422">
        <v>1317.5842</v>
      </c>
      <c r="T8" s="422">
        <v>1591.2425000000001</v>
      </c>
      <c r="U8" s="422">
        <v>1992.6984</v>
      </c>
      <c r="V8" s="422">
        <v>813.45479999999998</v>
      </c>
      <c r="W8" s="422">
        <v>902.54690000000005</v>
      </c>
      <c r="X8" s="411"/>
      <c r="Y8" s="390" t="s">
        <v>176</v>
      </c>
    </row>
    <row r="9" spans="1:26" ht="12" customHeight="1">
      <c r="A9" s="91" t="s">
        <v>495</v>
      </c>
      <c r="B9" s="90"/>
      <c r="C9" s="422">
        <v>830.8</v>
      </c>
      <c r="D9" s="422">
        <v>760.3</v>
      </c>
      <c r="E9" s="422">
        <v>608.4</v>
      </c>
      <c r="F9" s="422">
        <v>715.5</v>
      </c>
      <c r="G9" s="422">
        <v>985.1</v>
      </c>
      <c r="H9" s="422">
        <v>1041.4000000000001</v>
      </c>
      <c r="I9" s="422">
        <v>1131.99</v>
      </c>
      <c r="J9" s="422">
        <v>1166.5999999999999</v>
      </c>
      <c r="K9" s="422">
        <v>1104</v>
      </c>
      <c r="L9" s="422">
        <v>1051.2</v>
      </c>
      <c r="M9" s="422">
        <v>1246.07</v>
      </c>
      <c r="N9" s="422">
        <v>1284.77</v>
      </c>
      <c r="O9" s="422">
        <v>1298.72</v>
      </c>
      <c r="P9" s="422">
        <v>1597.8444</v>
      </c>
      <c r="Q9" s="422">
        <v>2146.0479999999998</v>
      </c>
      <c r="R9" s="422">
        <v>2791.1394</v>
      </c>
      <c r="S9" s="422">
        <v>3874.518</v>
      </c>
      <c r="T9" s="422">
        <v>4458.2744000000002</v>
      </c>
      <c r="U9" s="422">
        <v>6526.5190000000002</v>
      </c>
      <c r="V9" s="422">
        <v>4917.5428000000002</v>
      </c>
      <c r="W9" s="422">
        <v>6290.4745999999996</v>
      </c>
      <c r="X9" s="411"/>
      <c r="Y9" s="390" t="s">
        <v>177</v>
      </c>
    </row>
    <row r="10" spans="1:26" ht="12" customHeight="1">
      <c r="A10" s="91" t="s">
        <v>496</v>
      </c>
      <c r="B10" s="90"/>
      <c r="C10" s="422">
        <v>-775.6</v>
      </c>
      <c r="D10" s="422">
        <v>-804.2</v>
      </c>
      <c r="E10" s="422">
        <v>-1040.8</v>
      </c>
      <c r="F10" s="422">
        <v>-1111.7</v>
      </c>
      <c r="G10" s="422">
        <v>-1015.3</v>
      </c>
      <c r="H10" s="422">
        <v>-1223.7</v>
      </c>
      <c r="I10" s="422">
        <v>-1368</v>
      </c>
      <c r="J10" s="422">
        <v>-1643.6</v>
      </c>
      <c r="K10" s="422">
        <v>-1759.5</v>
      </c>
      <c r="L10" s="422">
        <v>-1539</v>
      </c>
      <c r="M10" s="422">
        <v>-1610.16</v>
      </c>
      <c r="N10" s="422">
        <v>-1580</v>
      </c>
      <c r="O10" s="422">
        <v>-1638.7</v>
      </c>
      <c r="P10" s="422">
        <v>-1497.64</v>
      </c>
      <c r="Q10" s="422">
        <v>-1724.5997</v>
      </c>
      <c r="R10" s="422">
        <v>-2182.5900999999999</v>
      </c>
      <c r="S10" s="422">
        <v>-2631.989</v>
      </c>
      <c r="T10" s="422">
        <v>-3243.4740999999999</v>
      </c>
      <c r="U10" s="422">
        <v>-4764.0897999999997</v>
      </c>
      <c r="V10" s="422">
        <v>-4143.5941000000003</v>
      </c>
      <c r="W10" s="422">
        <v>-5383.6513000000004</v>
      </c>
      <c r="X10" s="411"/>
      <c r="Y10" s="390" t="s">
        <v>178</v>
      </c>
    </row>
    <row r="11" spans="1:26" ht="12" customHeight="1">
      <c r="A11" s="91" t="s">
        <v>497</v>
      </c>
      <c r="B11" s="90"/>
      <c r="C11" s="422">
        <v>55.2</v>
      </c>
      <c r="D11" s="422">
        <v>-43.9</v>
      </c>
      <c r="E11" s="422">
        <v>-432.4</v>
      </c>
      <c r="F11" s="422">
        <v>-396.2</v>
      </c>
      <c r="G11" s="422">
        <v>-30.2</v>
      </c>
      <c r="H11" s="422">
        <v>-182.3</v>
      </c>
      <c r="I11" s="422">
        <v>-236.01</v>
      </c>
      <c r="J11" s="422">
        <v>-477</v>
      </c>
      <c r="K11" s="422">
        <v>-655.5</v>
      </c>
      <c r="L11" s="422">
        <v>-487.8</v>
      </c>
      <c r="M11" s="422">
        <v>-364.09</v>
      </c>
      <c r="N11" s="422">
        <v>-295.23</v>
      </c>
      <c r="O11" s="422">
        <v>-339.98</v>
      </c>
      <c r="P11" s="422">
        <v>100.20440000000001</v>
      </c>
      <c r="Q11" s="422">
        <v>421.44819999999999</v>
      </c>
      <c r="R11" s="422">
        <v>608.54930000000002</v>
      </c>
      <c r="S11" s="422">
        <v>1242.529</v>
      </c>
      <c r="T11" s="422">
        <v>1214.8003000000001</v>
      </c>
      <c r="U11" s="422">
        <v>1762.4291000000001</v>
      </c>
      <c r="V11" s="422">
        <v>773.94860000000006</v>
      </c>
      <c r="W11" s="422">
        <v>906.82330000000002</v>
      </c>
      <c r="X11" s="411"/>
      <c r="Y11" s="390" t="s">
        <v>179</v>
      </c>
    </row>
    <row r="12" spans="1:26" ht="12" customHeight="1">
      <c r="A12" s="91" t="s">
        <v>154</v>
      </c>
      <c r="B12" s="90"/>
      <c r="C12" s="422">
        <v>145.9</v>
      </c>
      <c r="D12" s="422">
        <v>157</v>
      </c>
      <c r="E12" s="422">
        <v>164.6</v>
      </c>
      <c r="F12" s="422">
        <v>181.4</v>
      </c>
      <c r="G12" s="422">
        <v>196</v>
      </c>
      <c r="H12" s="422">
        <v>192.4</v>
      </c>
      <c r="I12" s="422">
        <v>180.94</v>
      </c>
      <c r="J12" s="422">
        <v>247.24</v>
      </c>
      <c r="K12" s="422">
        <v>251.2</v>
      </c>
      <c r="L12" s="422">
        <v>259.39999999999998</v>
      </c>
      <c r="M12" s="422">
        <v>223.95</v>
      </c>
      <c r="N12" s="422">
        <v>235.93199999999999</v>
      </c>
      <c r="O12" s="422">
        <v>256.596</v>
      </c>
      <c r="P12" s="422">
        <v>364.00040000000001</v>
      </c>
      <c r="Q12" s="422">
        <v>416.4</v>
      </c>
      <c r="R12" s="422">
        <v>488.82299999999998</v>
      </c>
      <c r="S12" s="422">
        <v>476.62099999999998</v>
      </c>
      <c r="T12" s="422">
        <v>499.38650000000001</v>
      </c>
      <c r="U12" s="422">
        <v>499.666</v>
      </c>
      <c r="V12" s="422">
        <v>515.43330000000003</v>
      </c>
      <c r="W12" s="422">
        <v>549.60969999999998</v>
      </c>
      <c r="X12" s="411"/>
      <c r="Y12" s="390" t="s">
        <v>180</v>
      </c>
    </row>
    <row r="13" spans="1:26" ht="12" customHeight="1">
      <c r="A13" s="91" t="s">
        <v>498</v>
      </c>
      <c r="B13" s="90"/>
      <c r="C13" s="422">
        <v>47.5</v>
      </c>
      <c r="D13" s="422">
        <v>51.24</v>
      </c>
      <c r="E13" s="422">
        <v>53.58</v>
      </c>
      <c r="F13" s="422">
        <v>56.96</v>
      </c>
      <c r="G13" s="422">
        <v>63.9</v>
      </c>
      <c r="H13" s="422">
        <v>78.06</v>
      </c>
      <c r="I13" s="422">
        <v>75.599999999999994</v>
      </c>
      <c r="J13" s="422">
        <v>70.84</v>
      </c>
      <c r="K13" s="422">
        <v>77.7</v>
      </c>
      <c r="L13" s="422">
        <v>52.7</v>
      </c>
      <c r="M13" s="422">
        <v>50.05</v>
      </c>
      <c r="N13" s="422">
        <v>67.201999999999998</v>
      </c>
      <c r="O13" s="422">
        <v>62.375999999999998</v>
      </c>
      <c r="P13" s="422">
        <v>100.922</v>
      </c>
      <c r="Q13" s="422">
        <v>116.902</v>
      </c>
      <c r="R13" s="422">
        <v>143.21</v>
      </c>
      <c r="S13" s="422">
        <v>111.39400000000001</v>
      </c>
      <c r="T13" s="422">
        <v>65.370999999999995</v>
      </c>
      <c r="U13" s="422">
        <v>62.973999999999997</v>
      </c>
      <c r="V13" s="422">
        <v>64.199600000000004</v>
      </c>
      <c r="W13" s="422" t="s">
        <v>245</v>
      </c>
      <c r="X13" s="411"/>
      <c r="Y13" s="390" t="s">
        <v>181</v>
      </c>
    </row>
    <row r="14" spans="1:26" ht="12" customHeight="1">
      <c r="A14" s="91" t="s">
        <v>499</v>
      </c>
      <c r="B14" s="90"/>
      <c r="C14" s="422">
        <v>57.8</v>
      </c>
      <c r="D14" s="422">
        <v>62.1</v>
      </c>
      <c r="E14" s="422">
        <v>65.400000000000006</v>
      </c>
      <c r="F14" s="422">
        <v>69.5</v>
      </c>
      <c r="G14" s="422">
        <v>72.2</v>
      </c>
      <c r="H14" s="422">
        <v>55</v>
      </c>
      <c r="I14" s="422">
        <v>60.7</v>
      </c>
      <c r="J14" s="422">
        <v>64.2</v>
      </c>
      <c r="K14" s="422">
        <v>69.2</v>
      </c>
      <c r="L14" s="422">
        <v>86.8</v>
      </c>
      <c r="M14" s="422">
        <v>68.400000000000006</v>
      </c>
      <c r="N14" s="422">
        <v>75.73</v>
      </c>
      <c r="O14" s="422">
        <v>100.49</v>
      </c>
      <c r="P14" s="422">
        <v>166.4504</v>
      </c>
      <c r="Q14" s="422">
        <v>191.66</v>
      </c>
      <c r="R14" s="422">
        <v>238.619</v>
      </c>
      <c r="S14" s="422">
        <v>244.09899999999999</v>
      </c>
      <c r="T14" s="422">
        <v>291.99979999999999</v>
      </c>
      <c r="U14" s="422">
        <v>274.88499999999999</v>
      </c>
      <c r="V14" s="422">
        <v>279</v>
      </c>
      <c r="W14" s="422" t="s">
        <v>245</v>
      </c>
      <c r="X14" s="411"/>
      <c r="Y14" s="390" t="s">
        <v>182</v>
      </c>
    </row>
    <row r="15" spans="1:26" ht="12" customHeight="1">
      <c r="A15" s="91" t="s">
        <v>500</v>
      </c>
      <c r="B15" s="90"/>
      <c r="C15" s="422">
        <v>40.6</v>
      </c>
      <c r="D15" s="422">
        <v>43.66</v>
      </c>
      <c r="E15" s="422">
        <v>45.62</v>
      </c>
      <c r="F15" s="422">
        <v>54.94</v>
      </c>
      <c r="G15" s="422">
        <v>59.9</v>
      </c>
      <c r="H15" s="422">
        <v>59.34</v>
      </c>
      <c r="I15" s="422">
        <v>44.64</v>
      </c>
      <c r="J15" s="422">
        <v>112.2</v>
      </c>
      <c r="K15" s="422">
        <v>104.3</v>
      </c>
      <c r="L15" s="422">
        <v>119.9</v>
      </c>
      <c r="M15" s="422">
        <v>105.5</v>
      </c>
      <c r="N15" s="422">
        <v>93</v>
      </c>
      <c r="O15" s="422">
        <v>93.73</v>
      </c>
      <c r="P15" s="422">
        <v>96.628</v>
      </c>
      <c r="Q15" s="422">
        <v>107.83799999999999</v>
      </c>
      <c r="R15" s="422">
        <v>106.994</v>
      </c>
      <c r="S15" s="422">
        <v>121.128</v>
      </c>
      <c r="T15" s="422">
        <v>142.01570000000001</v>
      </c>
      <c r="U15" s="422">
        <v>161.80699999999999</v>
      </c>
      <c r="V15" s="422">
        <v>172.2337</v>
      </c>
      <c r="W15" s="422" t="s">
        <v>245</v>
      </c>
      <c r="X15" s="411"/>
      <c r="Y15" s="390" t="s">
        <v>183</v>
      </c>
    </row>
    <row r="16" spans="1:26" ht="12" customHeight="1">
      <c r="A16" s="91" t="s">
        <v>155</v>
      </c>
      <c r="B16" s="90"/>
      <c r="C16" s="422">
        <v>-310.60000000000002</v>
      </c>
      <c r="D16" s="422">
        <v>-311.2</v>
      </c>
      <c r="E16" s="422">
        <v>-311</v>
      </c>
      <c r="F16" s="422">
        <v>-321.7</v>
      </c>
      <c r="G16" s="422">
        <v>-337.5</v>
      </c>
      <c r="H16" s="422">
        <v>-350.2</v>
      </c>
      <c r="I16" s="422">
        <v>-363.42</v>
      </c>
      <c r="J16" s="422">
        <v>-418.74</v>
      </c>
      <c r="K16" s="422">
        <v>-440.5</v>
      </c>
      <c r="L16" s="422">
        <v>-449.7</v>
      </c>
      <c r="M16" s="422">
        <v>-467.68</v>
      </c>
      <c r="N16" s="422">
        <v>-399.44400000000002</v>
      </c>
      <c r="O16" s="422">
        <v>-433.29500000000002</v>
      </c>
      <c r="P16" s="422">
        <v>-551.26599999999996</v>
      </c>
      <c r="Q16" s="422">
        <v>-606.81209999999999</v>
      </c>
      <c r="R16" s="422">
        <v>-682.54769999999996</v>
      </c>
      <c r="S16" s="422">
        <v>-826.57839999999999</v>
      </c>
      <c r="T16" s="422">
        <v>-899.66</v>
      </c>
      <c r="U16" s="422">
        <v>-1017.1451</v>
      </c>
      <c r="V16" s="422">
        <v>-1015.2773</v>
      </c>
      <c r="W16" s="422">
        <v>-775.02300000000002</v>
      </c>
      <c r="X16" s="411"/>
      <c r="Y16" s="390" t="s">
        <v>184</v>
      </c>
    </row>
    <row r="17" spans="1:25" ht="12" customHeight="1">
      <c r="A17" s="91" t="s">
        <v>498</v>
      </c>
      <c r="B17" s="90"/>
      <c r="C17" s="422">
        <v>-179.4</v>
      </c>
      <c r="D17" s="422">
        <v>-172</v>
      </c>
      <c r="E17" s="422">
        <v>-167.1</v>
      </c>
      <c r="F17" s="422">
        <v>-174.9</v>
      </c>
      <c r="G17" s="422">
        <v>-177.8</v>
      </c>
      <c r="H17" s="422">
        <v>-211.2</v>
      </c>
      <c r="I17" s="422">
        <v>-216.52</v>
      </c>
      <c r="J17" s="422">
        <v>-259.04000000000002</v>
      </c>
      <c r="K17" s="422">
        <v>-269.3</v>
      </c>
      <c r="L17" s="422">
        <v>-263.8</v>
      </c>
      <c r="M17" s="422">
        <v>-269.68</v>
      </c>
      <c r="N17" s="422">
        <v>-186.64400000000001</v>
      </c>
      <c r="O17" s="422">
        <v>-169.45500000000001</v>
      </c>
      <c r="P17" s="422">
        <v>-187.54599999999999</v>
      </c>
      <c r="Q17" s="422">
        <v>-195.7191</v>
      </c>
      <c r="R17" s="422">
        <v>-233.67580000000001</v>
      </c>
      <c r="S17" s="422">
        <v>-273.96350000000001</v>
      </c>
      <c r="T17" s="422">
        <v>-303.2389</v>
      </c>
      <c r="U17" s="422">
        <v>-423.80399999999997</v>
      </c>
      <c r="V17" s="422">
        <v>-381.48970000000003</v>
      </c>
      <c r="W17" s="422" t="s">
        <v>245</v>
      </c>
      <c r="X17" s="411"/>
      <c r="Y17" s="390" t="s">
        <v>181</v>
      </c>
    </row>
    <row r="18" spans="1:25" ht="12" customHeight="1">
      <c r="A18" s="91" t="s">
        <v>499</v>
      </c>
      <c r="B18" s="90"/>
      <c r="C18" s="422">
        <v>-59.9</v>
      </c>
      <c r="D18" s="422">
        <v>-62.6</v>
      </c>
      <c r="E18" s="422">
        <v>-67.8</v>
      </c>
      <c r="F18" s="422">
        <v>-69.400000000000006</v>
      </c>
      <c r="G18" s="422">
        <v>-68.099999999999994</v>
      </c>
      <c r="H18" s="422">
        <v>-48.1</v>
      </c>
      <c r="I18" s="422">
        <v>-53.71</v>
      </c>
      <c r="J18" s="422">
        <v>-57.2</v>
      </c>
      <c r="K18" s="422">
        <v>-59.8</v>
      </c>
      <c r="L18" s="422">
        <v>-74.599999999999994</v>
      </c>
      <c r="M18" s="422">
        <v>-77.2</v>
      </c>
      <c r="N18" s="422">
        <v>-83.12</v>
      </c>
      <c r="O18" s="422">
        <v>-79.959999999999994</v>
      </c>
      <c r="P18" s="422">
        <v>-138.49</v>
      </c>
      <c r="Q18" s="422">
        <v>-164.43</v>
      </c>
      <c r="R18" s="422">
        <v>-186.39099999999999</v>
      </c>
      <c r="S18" s="422">
        <v>-272.58300000000003</v>
      </c>
      <c r="T18" s="422">
        <v>-303.59500000000003</v>
      </c>
      <c r="U18" s="422">
        <v>-281.14100000000002</v>
      </c>
      <c r="V18" s="422">
        <v>-289.60399999999998</v>
      </c>
      <c r="W18" s="422" t="s">
        <v>245</v>
      </c>
      <c r="X18" s="411"/>
      <c r="Y18" s="390" t="s">
        <v>182</v>
      </c>
    </row>
    <row r="19" spans="1:25" ht="12" customHeight="1">
      <c r="A19" s="91" t="s">
        <v>500</v>
      </c>
      <c r="B19" s="90"/>
      <c r="C19" s="422">
        <v>-71.3</v>
      </c>
      <c r="D19" s="422">
        <v>-76.599999999999994</v>
      </c>
      <c r="E19" s="422">
        <v>-76.099999999999994</v>
      </c>
      <c r="F19" s="422">
        <v>-77.400000000000006</v>
      </c>
      <c r="G19" s="422">
        <v>-91.6</v>
      </c>
      <c r="H19" s="422">
        <v>-90.9</v>
      </c>
      <c r="I19" s="422">
        <v>-93.19</v>
      </c>
      <c r="J19" s="422">
        <v>-102.5</v>
      </c>
      <c r="K19" s="422">
        <v>-111.4</v>
      </c>
      <c r="L19" s="422">
        <v>-111.3</v>
      </c>
      <c r="M19" s="422">
        <v>-120.8</v>
      </c>
      <c r="N19" s="422">
        <v>-129.68</v>
      </c>
      <c r="O19" s="422">
        <v>-183.88</v>
      </c>
      <c r="P19" s="422">
        <v>-225.23</v>
      </c>
      <c r="Q19" s="422">
        <v>-246.66300000000001</v>
      </c>
      <c r="R19" s="422">
        <v>-262.48090000000002</v>
      </c>
      <c r="S19" s="422">
        <v>-280.03190000000001</v>
      </c>
      <c r="T19" s="422">
        <v>-292.8261</v>
      </c>
      <c r="U19" s="422">
        <v>-312.20010000000002</v>
      </c>
      <c r="V19" s="422">
        <v>-344.18349999999998</v>
      </c>
      <c r="W19" s="422" t="s">
        <v>245</v>
      </c>
      <c r="X19" s="411"/>
      <c r="Y19" s="390" t="s">
        <v>185</v>
      </c>
    </row>
    <row r="20" spans="1:25" ht="12" customHeight="1">
      <c r="A20" s="91" t="s">
        <v>501</v>
      </c>
      <c r="B20" s="90"/>
      <c r="C20" s="422">
        <v>-109.5</v>
      </c>
      <c r="D20" s="422">
        <v>-198.1</v>
      </c>
      <c r="E20" s="422">
        <v>-578.79999999999995</v>
      </c>
      <c r="F20" s="422">
        <v>-536.5</v>
      </c>
      <c r="G20" s="422">
        <v>-171.7</v>
      </c>
      <c r="H20" s="422">
        <v>-340.1</v>
      </c>
      <c r="I20" s="422">
        <v>-418.49</v>
      </c>
      <c r="J20" s="422">
        <v>-648.5</v>
      </c>
      <c r="K20" s="422">
        <v>-844.8</v>
      </c>
      <c r="L20" s="422">
        <v>-678.1</v>
      </c>
      <c r="M20" s="422">
        <v>-607.82000000000005</v>
      </c>
      <c r="N20" s="422">
        <v>-458.74200000000002</v>
      </c>
      <c r="O20" s="422">
        <v>-516.67899999999997</v>
      </c>
      <c r="P20" s="422">
        <v>-87.061099999999996</v>
      </c>
      <c r="Q20" s="422">
        <v>231.0361</v>
      </c>
      <c r="R20" s="422">
        <v>414.8245</v>
      </c>
      <c r="S20" s="422">
        <v>892.57150000000001</v>
      </c>
      <c r="T20" s="422">
        <v>814.52670000000001</v>
      </c>
      <c r="U20" s="422">
        <v>1244.95</v>
      </c>
      <c r="V20" s="422">
        <v>274.10469999999998</v>
      </c>
      <c r="W20" s="422">
        <v>681.41</v>
      </c>
      <c r="X20" s="411"/>
      <c r="Y20" s="390" t="s">
        <v>186</v>
      </c>
    </row>
    <row r="21" spans="1:25" ht="12" customHeight="1">
      <c r="A21" s="91" t="s">
        <v>156</v>
      </c>
      <c r="B21" s="90"/>
      <c r="C21" s="422">
        <v>18.8</v>
      </c>
      <c r="D21" s="422">
        <v>24.6</v>
      </c>
      <c r="E21" s="422">
        <v>17.7</v>
      </c>
      <c r="F21" s="422">
        <v>9.1999999999999993</v>
      </c>
      <c r="G21" s="422">
        <v>18.7</v>
      </c>
      <c r="H21" s="422">
        <v>28.3</v>
      </c>
      <c r="I21" s="422">
        <v>28.6</v>
      </c>
      <c r="J21" s="422">
        <v>98.2</v>
      </c>
      <c r="K21" s="422">
        <v>127.4</v>
      </c>
      <c r="L21" s="422">
        <v>157.30000000000001</v>
      </c>
      <c r="M21" s="422">
        <v>139.71</v>
      </c>
      <c r="N21" s="422">
        <v>121.18</v>
      </c>
      <c r="O21" s="422">
        <v>103.24</v>
      </c>
      <c r="P21" s="422">
        <v>72.187200000000004</v>
      </c>
      <c r="Q21" s="422">
        <v>75.935299999999998</v>
      </c>
      <c r="R21" s="422">
        <v>121.273</v>
      </c>
      <c r="S21" s="422">
        <v>235.44290000000001</v>
      </c>
      <c r="T21" s="422">
        <v>369.83519999999999</v>
      </c>
      <c r="U21" s="422">
        <v>346.42750000000001</v>
      </c>
      <c r="V21" s="422">
        <v>232.79480000000001</v>
      </c>
      <c r="W21" s="422">
        <v>108.6249</v>
      </c>
      <c r="X21" s="411"/>
      <c r="Y21" s="390" t="s">
        <v>187</v>
      </c>
    </row>
    <row r="22" spans="1:25" ht="12" customHeight="1">
      <c r="A22" s="91" t="s">
        <v>502</v>
      </c>
      <c r="B22" s="90"/>
      <c r="C22" s="422">
        <v>1.8</v>
      </c>
      <c r="D22" s="422">
        <v>2.2999999999999998</v>
      </c>
      <c r="E22" s="422">
        <v>2.4</v>
      </c>
      <c r="F22" s="422">
        <v>2.2999999999999998</v>
      </c>
      <c r="G22" s="422">
        <v>2.1</v>
      </c>
      <c r="H22" s="422">
        <v>3.6</v>
      </c>
      <c r="I22" s="422">
        <v>8.6</v>
      </c>
      <c r="J22" s="422">
        <v>16.8</v>
      </c>
      <c r="K22" s="422">
        <v>24.5</v>
      </c>
      <c r="L22" s="422">
        <v>23.5</v>
      </c>
      <c r="M22" s="422">
        <v>25.8</v>
      </c>
      <c r="N22" s="422">
        <v>28.1</v>
      </c>
      <c r="O22" s="422">
        <v>29.9</v>
      </c>
      <c r="P22" s="422">
        <v>31.5</v>
      </c>
      <c r="Q22" s="422">
        <v>32.25</v>
      </c>
      <c r="R22" s="422">
        <v>33.502000000000002</v>
      </c>
      <c r="S22" s="422">
        <v>33.491999999999997</v>
      </c>
      <c r="T22" s="422">
        <v>34.892000000000003</v>
      </c>
      <c r="U22" s="422">
        <v>37.494</v>
      </c>
      <c r="V22" s="422">
        <v>35.1</v>
      </c>
      <c r="W22" s="422">
        <v>19.032399999999999</v>
      </c>
      <c r="X22" s="411"/>
      <c r="Y22" s="390" t="s">
        <v>188</v>
      </c>
    </row>
    <row r="23" spans="1:25" ht="12" customHeight="1">
      <c r="A23" s="91" t="s">
        <v>503</v>
      </c>
      <c r="B23" s="90"/>
      <c r="C23" s="422">
        <v>17</v>
      </c>
      <c r="D23" s="422">
        <v>22.3</v>
      </c>
      <c r="E23" s="422">
        <v>15.3</v>
      </c>
      <c r="F23" s="422">
        <v>6.9</v>
      </c>
      <c r="G23" s="422">
        <v>16.600000000000001</v>
      </c>
      <c r="H23" s="422">
        <v>24.7</v>
      </c>
      <c r="I23" s="422">
        <v>20</v>
      </c>
      <c r="J23" s="422">
        <v>81.400000000000006</v>
      </c>
      <c r="K23" s="422">
        <v>102.9</v>
      </c>
      <c r="L23" s="422">
        <v>133.80000000000001</v>
      </c>
      <c r="M23" s="422">
        <v>113.91</v>
      </c>
      <c r="N23" s="422">
        <v>93.08</v>
      </c>
      <c r="O23" s="422">
        <v>73.34</v>
      </c>
      <c r="P23" s="422">
        <v>40.687199999999997</v>
      </c>
      <c r="Q23" s="422">
        <v>43.685299999999998</v>
      </c>
      <c r="R23" s="422">
        <v>87.771000000000001</v>
      </c>
      <c r="S23" s="422">
        <v>201.95089999999999</v>
      </c>
      <c r="T23" s="422">
        <v>334.94319999999999</v>
      </c>
      <c r="U23" s="422">
        <v>308.93340000000001</v>
      </c>
      <c r="V23" s="422">
        <v>197.69479999999999</v>
      </c>
      <c r="W23" s="422">
        <v>89.592399999999998</v>
      </c>
      <c r="X23" s="411"/>
      <c r="Y23" s="390" t="s">
        <v>189</v>
      </c>
    </row>
    <row r="24" spans="1:25" ht="12" customHeight="1">
      <c r="A24" s="91" t="s">
        <v>157</v>
      </c>
      <c r="B24" s="90"/>
      <c r="C24" s="422" t="s">
        <v>314</v>
      </c>
      <c r="D24" s="422" t="s">
        <v>314</v>
      </c>
      <c r="E24" s="422" t="s">
        <v>314</v>
      </c>
      <c r="F24" s="422" t="s">
        <v>314</v>
      </c>
      <c r="G24" s="422" t="s">
        <v>314</v>
      </c>
      <c r="H24" s="422" t="s">
        <v>314</v>
      </c>
      <c r="I24" s="422">
        <v>20</v>
      </c>
      <c r="J24" s="422">
        <v>2.8</v>
      </c>
      <c r="K24" s="422">
        <v>3.2</v>
      </c>
      <c r="L24" s="422">
        <v>3.2</v>
      </c>
      <c r="M24" s="422">
        <v>3.2</v>
      </c>
      <c r="N24" s="422">
        <v>2.98</v>
      </c>
      <c r="O24" s="422">
        <v>3</v>
      </c>
      <c r="P24" s="422">
        <v>3.34</v>
      </c>
      <c r="Q24" s="422">
        <v>2.8</v>
      </c>
      <c r="R24" s="422">
        <v>3</v>
      </c>
      <c r="S24" s="422">
        <v>3</v>
      </c>
      <c r="T24" s="422">
        <v>3</v>
      </c>
      <c r="U24" s="422">
        <v>3</v>
      </c>
      <c r="V24" s="422">
        <v>3</v>
      </c>
      <c r="W24" s="422" t="s">
        <v>245</v>
      </c>
      <c r="X24" s="411"/>
      <c r="Y24" s="390" t="s">
        <v>190</v>
      </c>
    </row>
    <row r="25" spans="1:25" ht="12" customHeight="1">
      <c r="A25" s="91" t="s">
        <v>158</v>
      </c>
      <c r="B25" s="90"/>
      <c r="C25" s="422" t="s">
        <v>314</v>
      </c>
      <c r="D25" s="422" t="s">
        <v>314</v>
      </c>
      <c r="E25" s="422" t="s">
        <v>314</v>
      </c>
      <c r="F25" s="422" t="s">
        <v>314</v>
      </c>
      <c r="G25" s="422" t="s">
        <v>314</v>
      </c>
      <c r="H25" s="422" t="s">
        <v>314</v>
      </c>
      <c r="I25" s="422" t="s">
        <v>314</v>
      </c>
      <c r="J25" s="422">
        <v>78.599999999999994</v>
      </c>
      <c r="K25" s="422">
        <v>99.7</v>
      </c>
      <c r="L25" s="422">
        <v>130.6</v>
      </c>
      <c r="M25" s="422">
        <v>110.71</v>
      </c>
      <c r="N25" s="422">
        <v>90.1</v>
      </c>
      <c r="O25" s="422">
        <v>70.34</v>
      </c>
      <c r="P25" s="422">
        <v>37.347200000000001</v>
      </c>
      <c r="Q25" s="422">
        <v>40.885300000000001</v>
      </c>
      <c r="R25" s="422">
        <v>84.725999999999999</v>
      </c>
      <c r="S25" s="422">
        <v>198.95089999999999</v>
      </c>
      <c r="T25" s="422">
        <v>331.94319999999999</v>
      </c>
      <c r="U25" s="422">
        <v>305.93299999999999</v>
      </c>
      <c r="V25" s="422">
        <v>194.69479999999999</v>
      </c>
      <c r="W25" s="422" t="s">
        <v>245</v>
      </c>
      <c r="X25" s="411"/>
      <c r="Y25" s="390" t="s">
        <v>191</v>
      </c>
    </row>
    <row r="26" spans="1:25" ht="12" customHeight="1">
      <c r="A26" s="91" t="s">
        <v>504</v>
      </c>
      <c r="B26" s="90"/>
      <c r="C26" s="422">
        <v>17</v>
      </c>
      <c r="D26" s="422">
        <v>22.3</v>
      </c>
      <c r="E26" s="422">
        <v>15.3</v>
      </c>
      <c r="F26" s="422">
        <v>6.9</v>
      </c>
      <c r="G26" s="422">
        <v>16.600000000000001</v>
      </c>
      <c r="H26" s="422">
        <v>24.7</v>
      </c>
      <c r="I26" s="422" t="s">
        <v>314</v>
      </c>
      <c r="J26" s="422" t="s">
        <v>314</v>
      </c>
      <c r="K26" s="422" t="s">
        <v>314</v>
      </c>
      <c r="L26" s="422" t="s">
        <v>314</v>
      </c>
      <c r="M26" s="422" t="s">
        <v>314</v>
      </c>
      <c r="N26" s="422" t="s">
        <v>314</v>
      </c>
      <c r="O26" s="422" t="s">
        <v>245</v>
      </c>
      <c r="P26" s="422" t="s">
        <v>245</v>
      </c>
      <c r="Q26" s="422" t="s">
        <v>245</v>
      </c>
      <c r="R26" s="422">
        <v>4.4999999999999998E-2</v>
      </c>
      <c r="S26" s="422" t="s">
        <v>245</v>
      </c>
      <c r="T26" s="422" t="s">
        <v>245</v>
      </c>
      <c r="U26" s="422">
        <v>4.0000000000000002E-4</v>
      </c>
      <c r="V26" s="422" t="s">
        <v>245</v>
      </c>
      <c r="W26" s="422">
        <v>89.592399999999998</v>
      </c>
      <c r="X26" s="411"/>
      <c r="Y26" s="390" t="s">
        <v>196</v>
      </c>
    </row>
    <row r="27" spans="1:25" ht="12" customHeight="1">
      <c r="A27" s="91" t="s">
        <v>159</v>
      </c>
      <c r="B27" s="90"/>
      <c r="C27" s="422">
        <v>-267.39999999999998</v>
      </c>
      <c r="D27" s="422">
        <v>-271.60000000000002</v>
      </c>
      <c r="E27" s="422">
        <v>-215.4</v>
      </c>
      <c r="F27" s="422">
        <v>-215.1</v>
      </c>
      <c r="G27" s="422">
        <v>-201.2</v>
      </c>
      <c r="H27" s="422">
        <v>-234.9</v>
      </c>
      <c r="I27" s="422">
        <v>-236.8</v>
      </c>
      <c r="J27" s="422">
        <v>-294.7</v>
      </c>
      <c r="K27" s="422">
        <v>-289.3</v>
      </c>
      <c r="L27" s="422">
        <v>-353.3</v>
      </c>
      <c r="M27" s="422">
        <v>-365.00400000000002</v>
      </c>
      <c r="N27" s="422">
        <v>-332.52600000000001</v>
      </c>
      <c r="O27" s="422">
        <v>-307.92</v>
      </c>
      <c r="P27" s="422">
        <v>-373.95569999999998</v>
      </c>
      <c r="Q27" s="422">
        <v>-460.661</v>
      </c>
      <c r="R27" s="422">
        <v>-497.63799999999998</v>
      </c>
      <c r="S27" s="422">
        <v>-632.69010000000003</v>
      </c>
      <c r="T27" s="422">
        <v>-859.27279999999996</v>
      </c>
      <c r="U27" s="422">
        <v>-882.80330000000004</v>
      </c>
      <c r="V27" s="422">
        <v>-906.60310000000004</v>
      </c>
      <c r="W27" s="422">
        <v>-968.75789999999995</v>
      </c>
      <c r="X27" s="411"/>
      <c r="Y27" s="390" t="s">
        <v>193</v>
      </c>
    </row>
    <row r="28" spans="1:25" ht="12" customHeight="1">
      <c r="A28" s="91" t="s">
        <v>502</v>
      </c>
      <c r="B28" s="90"/>
      <c r="C28" s="422">
        <v>-6.4</v>
      </c>
      <c r="D28" s="422">
        <v>-7</v>
      </c>
      <c r="E28" s="422">
        <v>-7.1</v>
      </c>
      <c r="F28" s="422">
        <v>-7.3</v>
      </c>
      <c r="G28" s="422">
        <v>-7.8</v>
      </c>
      <c r="H28" s="422">
        <v>-7.2</v>
      </c>
      <c r="I28" s="422">
        <v>-10.199999999999999</v>
      </c>
      <c r="J28" s="422">
        <v>-5.2</v>
      </c>
      <c r="K28" s="422">
        <v>-5.4</v>
      </c>
      <c r="L28" s="422">
        <v>-5.5</v>
      </c>
      <c r="M28" s="422">
        <v>-5.8</v>
      </c>
      <c r="N28" s="422">
        <v>-6.2</v>
      </c>
      <c r="O28" s="422">
        <v>-6.78</v>
      </c>
      <c r="P28" s="422">
        <v>-7.2</v>
      </c>
      <c r="Q28" s="422">
        <v>-7.4</v>
      </c>
      <c r="R28" s="422">
        <v>-7.4</v>
      </c>
      <c r="S28" s="422">
        <v>-7.4</v>
      </c>
      <c r="T28" s="422">
        <v>-7.4</v>
      </c>
      <c r="U28" s="422">
        <v>-7.4</v>
      </c>
      <c r="V28" s="422">
        <v>-7.4</v>
      </c>
      <c r="W28" s="422" t="s">
        <v>245</v>
      </c>
      <c r="X28" s="411"/>
      <c r="Y28" s="390" t="s">
        <v>188</v>
      </c>
    </row>
    <row r="29" spans="1:25" ht="12" customHeight="1">
      <c r="A29" s="91" t="s">
        <v>503</v>
      </c>
      <c r="B29" s="90"/>
      <c r="C29" s="422">
        <v>-261</v>
      </c>
      <c r="D29" s="422">
        <v>-264.60000000000002</v>
      </c>
      <c r="E29" s="422">
        <v>-208.3</v>
      </c>
      <c r="F29" s="422">
        <v>-207.8</v>
      </c>
      <c r="G29" s="422">
        <v>-193.4</v>
      </c>
      <c r="H29" s="422">
        <v>-227.7</v>
      </c>
      <c r="I29" s="422">
        <v>-226.6</v>
      </c>
      <c r="J29" s="422">
        <v>-289.5</v>
      </c>
      <c r="K29" s="422">
        <v>-283.89999999999998</v>
      </c>
      <c r="L29" s="422">
        <v>-347.8</v>
      </c>
      <c r="M29" s="422">
        <v>-359.20400000000001</v>
      </c>
      <c r="N29" s="422">
        <v>-326.32600000000002</v>
      </c>
      <c r="O29" s="422">
        <v>-301.14</v>
      </c>
      <c r="P29" s="422">
        <v>-366.75569999999999</v>
      </c>
      <c r="Q29" s="422">
        <v>-453.26100000000002</v>
      </c>
      <c r="R29" s="422">
        <v>-490.238</v>
      </c>
      <c r="S29" s="422">
        <v>-625.29010000000005</v>
      </c>
      <c r="T29" s="422">
        <v>-851.87279999999998</v>
      </c>
      <c r="U29" s="422">
        <v>-875.40329999999994</v>
      </c>
      <c r="V29" s="422">
        <v>-899.20309999999995</v>
      </c>
      <c r="W29" s="422">
        <v>-968.75789999999995</v>
      </c>
      <c r="X29" s="411"/>
      <c r="Y29" s="390" t="s">
        <v>189</v>
      </c>
    </row>
    <row r="30" spans="1:25" ht="12" customHeight="1">
      <c r="A30" s="91" t="s">
        <v>157</v>
      </c>
      <c r="B30" s="90"/>
      <c r="C30" s="422">
        <v>-17</v>
      </c>
      <c r="D30" s="422">
        <v>-18</v>
      </c>
      <c r="E30" s="422">
        <v>-20</v>
      </c>
      <c r="F30" s="422">
        <v>-25</v>
      </c>
      <c r="G30" s="422">
        <v>-20</v>
      </c>
      <c r="H30" s="422">
        <v>-24.4</v>
      </c>
      <c r="I30" s="422">
        <v>-40</v>
      </c>
      <c r="J30" s="422">
        <v>-80.400000000000006</v>
      </c>
      <c r="K30" s="422">
        <v>-81.2</v>
      </c>
      <c r="L30" s="422">
        <v>-142.4</v>
      </c>
      <c r="M30" s="422">
        <v>-148.4</v>
      </c>
      <c r="N30" s="422">
        <v>-167.6</v>
      </c>
      <c r="O30" s="422">
        <v>-183.3</v>
      </c>
      <c r="P30" s="422">
        <v>-233.9</v>
      </c>
      <c r="Q30" s="422">
        <v>-291.95999999999998</v>
      </c>
      <c r="R30" s="422">
        <v>-270.72980000000001</v>
      </c>
      <c r="S30" s="422">
        <v>-391.51949999999999</v>
      </c>
      <c r="T30" s="422">
        <v>-643.90520000000004</v>
      </c>
      <c r="U30" s="422">
        <v>-680.67600000000004</v>
      </c>
      <c r="V30" s="422">
        <v>-768.87810000000002</v>
      </c>
      <c r="W30" s="422" t="s">
        <v>245</v>
      </c>
      <c r="X30" s="411"/>
      <c r="Y30" s="390" t="s">
        <v>190</v>
      </c>
    </row>
    <row r="31" spans="1:25" ht="12" hidden="1" customHeight="1">
      <c r="A31" s="91" t="s">
        <v>158</v>
      </c>
      <c r="B31" s="90"/>
      <c r="C31" s="422" t="s">
        <v>314</v>
      </c>
      <c r="D31" s="422" t="s">
        <v>314</v>
      </c>
      <c r="E31" s="422" t="s">
        <v>314</v>
      </c>
      <c r="F31" s="422" t="s">
        <v>314</v>
      </c>
      <c r="G31" s="422" t="s">
        <v>314</v>
      </c>
      <c r="H31" s="422" t="s">
        <v>314</v>
      </c>
      <c r="I31" s="422" t="s">
        <v>314</v>
      </c>
      <c r="J31" s="422" t="s">
        <v>314</v>
      </c>
      <c r="K31" s="422" t="s">
        <v>314</v>
      </c>
      <c r="L31" s="422" t="s">
        <v>314</v>
      </c>
      <c r="M31" s="422" t="s">
        <v>314</v>
      </c>
      <c r="N31" s="422" t="s">
        <v>314</v>
      </c>
      <c r="O31" s="422" t="s">
        <v>245</v>
      </c>
      <c r="P31" s="422" t="s">
        <v>245</v>
      </c>
      <c r="Q31" s="422" t="s">
        <v>245</v>
      </c>
      <c r="R31" s="422" t="s">
        <v>245</v>
      </c>
      <c r="S31" s="422" t="s">
        <v>245</v>
      </c>
      <c r="T31" s="422" t="s">
        <v>245</v>
      </c>
      <c r="U31" s="422" t="s">
        <v>245</v>
      </c>
      <c r="V31" s="422" t="s">
        <v>245</v>
      </c>
      <c r="W31" s="422" t="s">
        <v>245</v>
      </c>
      <c r="X31" s="411"/>
      <c r="Y31" s="390" t="s">
        <v>191</v>
      </c>
    </row>
    <row r="32" spans="1:25" ht="12" customHeight="1">
      <c r="A32" s="91" t="s">
        <v>505</v>
      </c>
      <c r="B32" s="90"/>
      <c r="C32" s="422">
        <v>-244</v>
      </c>
      <c r="D32" s="422">
        <v>-246.6</v>
      </c>
      <c r="E32" s="422">
        <v>-188.3</v>
      </c>
      <c r="F32" s="422">
        <v>-182.8</v>
      </c>
      <c r="G32" s="422">
        <v>-173.4</v>
      </c>
      <c r="H32" s="422">
        <v>-203.3</v>
      </c>
      <c r="I32" s="422">
        <v>-186.6</v>
      </c>
      <c r="J32" s="422">
        <v>-209.1</v>
      </c>
      <c r="K32" s="422">
        <v>-202.7</v>
      </c>
      <c r="L32" s="422">
        <v>-205.4</v>
      </c>
      <c r="M32" s="422">
        <v>-210.804</v>
      </c>
      <c r="N32" s="422">
        <v>-158.726</v>
      </c>
      <c r="O32" s="422">
        <v>-117.84</v>
      </c>
      <c r="P32" s="422">
        <v>-132.85570000000001</v>
      </c>
      <c r="Q32" s="422">
        <v>-161.30099999999999</v>
      </c>
      <c r="R32" s="422">
        <v>-219.50810000000001</v>
      </c>
      <c r="S32" s="422">
        <v>-233.7705</v>
      </c>
      <c r="T32" s="422">
        <v>-207.9676</v>
      </c>
      <c r="U32" s="422">
        <v>-194.72730000000001</v>
      </c>
      <c r="V32" s="422">
        <v>-130.32490000000001</v>
      </c>
      <c r="W32" s="422">
        <v>-968.75789999999995</v>
      </c>
      <c r="X32" s="411"/>
      <c r="Y32" s="390" t="s">
        <v>192</v>
      </c>
    </row>
    <row r="33" spans="1:25" ht="12" customHeight="1">
      <c r="A33" s="91" t="s">
        <v>506</v>
      </c>
      <c r="B33" s="90"/>
      <c r="C33" s="422">
        <v>-248.6</v>
      </c>
      <c r="D33" s="422">
        <v>-247</v>
      </c>
      <c r="E33" s="422">
        <v>-197.7</v>
      </c>
      <c r="F33" s="422">
        <v>-205.9</v>
      </c>
      <c r="G33" s="422">
        <v>-182.5</v>
      </c>
      <c r="H33" s="422">
        <v>-206.6</v>
      </c>
      <c r="I33" s="422">
        <v>-208.2</v>
      </c>
      <c r="J33" s="422">
        <v>-196.5</v>
      </c>
      <c r="K33" s="422">
        <v>-161.9</v>
      </c>
      <c r="L33" s="422">
        <v>-196</v>
      </c>
      <c r="M33" s="422">
        <v>-225.29400000000001</v>
      </c>
      <c r="N33" s="422">
        <v>-211.346</v>
      </c>
      <c r="O33" s="422">
        <v>-204.68</v>
      </c>
      <c r="P33" s="422">
        <v>-301.76850000000002</v>
      </c>
      <c r="Q33" s="422">
        <v>-384.72570000000002</v>
      </c>
      <c r="R33" s="422">
        <v>-376.36489999999998</v>
      </c>
      <c r="S33" s="422">
        <v>-397.24720000000002</v>
      </c>
      <c r="T33" s="422">
        <v>-489.43759999999997</v>
      </c>
      <c r="U33" s="422">
        <v>-536.37580000000003</v>
      </c>
      <c r="V33" s="422">
        <v>-673.80820000000006</v>
      </c>
      <c r="W33" s="422">
        <v>-860.13289999999995</v>
      </c>
      <c r="X33" s="411"/>
      <c r="Y33" s="390" t="s">
        <v>197</v>
      </c>
    </row>
    <row r="34" spans="1:25" ht="12" customHeight="1">
      <c r="A34" s="91" t="s">
        <v>160</v>
      </c>
      <c r="B34" s="90"/>
      <c r="C34" s="422">
        <v>161.19999999999999</v>
      </c>
      <c r="D34" s="422">
        <v>185.8</v>
      </c>
      <c r="E34" s="422">
        <v>246.3</v>
      </c>
      <c r="F34" s="422">
        <v>241</v>
      </c>
      <c r="G34" s="422">
        <v>269.2</v>
      </c>
      <c r="H34" s="422">
        <v>248</v>
      </c>
      <c r="I34" s="422">
        <v>226.2</v>
      </c>
      <c r="J34" s="422">
        <v>300.3</v>
      </c>
      <c r="K34" s="422">
        <v>352.3</v>
      </c>
      <c r="L34" s="422">
        <v>414.7</v>
      </c>
      <c r="M34" s="422">
        <v>419.96</v>
      </c>
      <c r="N34" s="422">
        <v>431.57</v>
      </c>
      <c r="O34" s="422">
        <v>407.83</v>
      </c>
      <c r="P34" s="422">
        <v>521.63419999999996</v>
      </c>
      <c r="Q34" s="422">
        <v>542.61680000000001</v>
      </c>
      <c r="R34" s="422">
        <v>648.67449999999997</v>
      </c>
      <c r="S34" s="422">
        <v>895.1241</v>
      </c>
      <c r="T34" s="422">
        <v>1344.8592000000001</v>
      </c>
      <c r="U34" s="422">
        <v>1390.97</v>
      </c>
      <c r="V34" s="422">
        <v>1315.4101000000001</v>
      </c>
      <c r="W34" s="422">
        <v>1081.2698</v>
      </c>
      <c r="X34" s="411"/>
      <c r="Y34" s="390" t="s">
        <v>198</v>
      </c>
    </row>
    <row r="35" spans="1:25" ht="12" customHeight="1">
      <c r="A35" s="91" t="s">
        <v>161</v>
      </c>
      <c r="B35" s="90"/>
      <c r="C35" s="422">
        <v>-2</v>
      </c>
      <c r="D35" s="422">
        <v>-3.3</v>
      </c>
      <c r="E35" s="422">
        <v>-3.7</v>
      </c>
      <c r="F35" s="422">
        <v>-4.0999999999999996</v>
      </c>
      <c r="G35" s="422">
        <v>-5.2</v>
      </c>
      <c r="H35" s="422">
        <v>-3.8</v>
      </c>
      <c r="I35" s="422">
        <v>-3.8</v>
      </c>
      <c r="J35" s="422">
        <v>-8.8000000000000007</v>
      </c>
      <c r="K35" s="422">
        <v>-11.7</v>
      </c>
      <c r="L35" s="422">
        <v>-28.6</v>
      </c>
      <c r="M35" s="422">
        <v>-33.200000000000003</v>
      </c>
      <c r="N35" s="422">
        <v>-35.49</v>
      </c>
      <c r="O35" s="422">
        <v>-38.4</v>
      </c>
      <c r="P35" s="422">
        <v>-47.954000000000001</v>
      </c>
      <c r="Q35" s="422">
        <v>-51.533700000000003</v>
      </c>
      <c r="R35" s="422">
        <v>-64.6738</v>
      </c>
      <c r="S35" s="422">
        <v>-72.864199999999997</v>
      </c>
      <c r="T35" s="422">
        <v>-78.705799999999996</v>
      </c>
      <c r="U35" s="422">
        <v>-106.84569999999999</v>
      </c>
      <c r="V35" s="422">
        <v>-102.2516</v>
      </c>
      <c r="W35" s="422" t="s">
        <v>245</v>
      </c>
      <c r="X35" s="411"/>
      <c r="Y35" s="390" t="s">
        <v>199</v>
      </c>
    </row>
    <row r="36" spans="1:25" ht="12" customHeight="1">
      <c r="A36" s="91" t="s">
        <v>507</v>
      </c>
      <c r="B36" s="90"/>
      <c r="C36" s="422">
        <v>159.19999999999999</v>
      </c>
      <c r="D36" s="422">
        <v>182.5</v>
      </c>
      <c r="E36" s="422">
        <v>242.6</v>
      </c>
      <c r="F36" s="422">
        <v>236.9</v>
      </c>
      <c r="G36" s="422">
        <v>264</v>
      </c>
      <c r="H36" s="422">
        <v>244.2</v>
      </c>
      <c r="I36" s="422">
        <v>222.4</v>
      </c>
      <c r="J36" s="422">
        <v>291.5</v>
      </c>
      <c r="K36" s="422">
        <v>340.6</v>
      </c>
      <c r="L36" s="422">
        <v>386.1</v>
      </c>
      <c r="M36" s="422">
        <v>386.76</v>
      </c>
      <c r="N36" s="422">
        <v>396.08</v>
      </c>
      <c r="O36" s="422">
        <v>369.43</v>
      </c>
      <c r="P36" s="422">
        <v>473.68020000000001</v>
      </c>
      <c r="Q36" s="422">
        <v>491.08300000000003</v>
      </c>
      <c r="R36" s="422">
        <v>584.00059999999996</v>
      </c>
      <c r="S36" s="422">
        <v>822.25980000000004</v>
      </c>
      <c r="T36" s="422">
        <v>1266.1532999999999</v>
      </c>
      <c r="U36" s="422">
        <v>1284.1242</v>
      </c>
      <c r="V36" s="422">
        <v>1213.1584</v>
      </c>
      <c r="W36" s="422">
        <v>1081.2698</v>
      </c>
      <c r="X36" s="411"/>
      <c r="Y36" s="390" t="s">
        <v>292</v>
      </c>
    </row>
    <row r="37" spans="1:25" ht="12" customHeight="1">
      <c r="A37" s="91" t="s">
        <v>83</v>
      </c>
      <c r="B37" s="90"/>
      <c r="C37" s="422">
        <v>0.8</v>
      </c>
      <c r="D37" s="422">
        <v>0.5</v>
      </c>
      <c r="E37" s="422">
        <v>0.6</v>
      </c>
      <c r="F37" s="422">
        <v>1</v>
      </c>
      <c r="G37" s="422">
        <v>1.2</v>
      </c>
      <c r="H37" s="422">
        <v>2</v>
      </c>
      <c r="I37" s="422">
        <v>2.8</v>
      </c>
      <c r="J37" s="422">
        <v>25.3</v>
      </c>
      <c r="K37" s="422">
        <v>9.9</v>
      </c>
      <c r="L37" s="422" t="s">
        <v>314</v>
      </c>
      <c r="M37" s="422" t="s">
        <v>314</v>
      </c>
      <c r="N37" s="422" t="s">
        <v>314</v>
      </c>
      <c r="O37" s="422" t="s">
        <v>245</v>
      </c>
      <c r="P37" s="422">
        <v>7</v>
      </c>
      <c r="Q37" s="422">
        <v>8</v>
      </c>
      <c r="R37" s="422">
        <v>8.68</v>
      </c>
      <c r="S37" s="422">
        <v>1813.2053000000001</v>
      </c>
      <c r="T37" s="422">
        <v>1180.1723999999999</v>
      </c>
      <c r="U37" s="422">
        <v>9.7050999999999998</v>
      </c>
      <c r="V37" s="422">
        <v>110.5213</v>
      </c>
      <c r="W37" s="422">
        <v>-7.1675000000000004</v>
      </c>
      <c r="X37" s="411"/>
      <c r="Y37" s="390" t="s">
        <v>80</v>
      </c>
    </row>
    <row r="38" spans="1:25" ht="12" customHeight="1">
      <c r="A38" s="91" t="s">
        <v>82</v>
      </c>
      <c r="B38" s="90"/>
      <c r="C38" s="422">
        <v>48.1</v>
      </c>
      <c r="D38" s="422">
        <v>61.7</v>
      </c>
      <c r="E38" s="422">
        <v>367.4</v>
      </c>
      <c r="F38" s="422">
        <v>347.13</v>
      </c>
      <c r="G38" s="422">
        <v>315.3</v>
      </c>
      <c r="H38" s="422">
        <v>505.2</v>
      </c>
      <c r="I38" s="422">
        <v>701.02</v>
      </c>
      <c r="J38" s="422">
        <v>889.9</v>
      </c>
      <c r="K38" s="422">
        <v>1181.5999999999999</v>
      </c>
      <c r="L38" s="422">
        <v>868.2</v>
      </c>
      <c r="M38" s="422">
        <v>461.75</v>
      </c>
      <c r="N38" s="422">
        <v>440.69900000000001</v>
      </c>
      <c r="O38" s="422">
        <v>649.01800000000003</v>
      </c>
      <c r="P38" s="422">
        <v>28.299399999999999</v>
      </c>
      <c r="Q38" s="422">
        <v>375.01029999999997</v>
      </c>
      <c r="R38" s="422">
        <v>128.76339999999999</v>
      </c>
      <c r="S38" s="422">
        <v>-1819.6726000000001</v>
      </c>
      <c r="T38" s="422">
        <v>-723.01009999999997</v>
      </c>
      <c r="U38" s="422">
        <v>368.57420000000002</v>
      </c>
      <c r="V38" s="422">
        <v>-139.2492</v>
      </c>
      <c r="W38" s="422">
        <v>860.08069999999998</v>
      </c>
      <c r="X38" s="411"/>
      <c r="Y38" s="390" t="s">
        <v>81</v>
      </c>
    </row>
    <row r="39" spans="1:25" ht="12" customHeight="1">
      <c r="A39" s="91" t="s">
        <v>508</v>
      </c>
      <c r="B39" s="90"/>
      <c r="C39" s="422">
        <v>-1.1000000000000001</v>
      </c>
      <c r="D39" s="422">
        <v>-2</v>
      </c>
      <c r="E39" s="422">
        <v>-2</v>
      </c>
      <c r="F39" s="422">
        <v>-2</v>
      </c>
      <c r="G39" s="422">
        <v>-2.2000000000000002</v>
      </c>
      <c r="H39" s="422">
        <v>-2</v>
      </c>
      <c r="I39" s="422">
        <v>-2.1</v>
      </c>
      <c r="J39" s="422">
        <v>-2.4</v>
      </c>
      <c r="K39" s="422">
        <v>-2.8</v>
      </c>
      <c r="L39" s="422">
        <v>-2.8</v>
      </c>
      <c r="M39" s="422">
        <v>-2.8</v>
      </c>
      <c r="N39" s="422">
        <v>-2.5</v>
      </c>
      <c r="O39" s="422">
        <v>-2.5</v>
      </c>
      <c r="P39" s="422">
        <v>-2.6</v>
      </c>
      <c r="Q39" s="422">
        <v>-2.8</v>
      </c>
      <c r="R39" s="422">
        <v>-3</v>
      </c>
      <c r="S39" s="422">
        <v>-3</v>
      </c>
      <c r="T39" s="422">
        <v>-4</v>
      </c>
      <c r="U39" s="422">
        <v>-5</v>
      </c>
      <c r="V39" s="422">
        <v>2.6221999999999999</v>
      </c>
      <c r="W39" s="422" t="s">
        <v>245</v>
      </c>
      <c r="X39" s="411"/>
      <c r="Y39" s="390" t="s">
        <v>200</v>
      </c>
    </row>
    <row r="40" spans="1:25" ht="12" customHeight="1">
      <c r="A40" s="91" t="s">
        <v>509</v>
      </c>
      <c r="B40" s="90"/>
      <c r="C40" s="422">
        <v>27.2</v>
      </c>
      <c r="D40" s="422">
        <v>52</v>
      </c>
      <c r="E40" s="422">
        <v>93.1</v>
      </c>
      <c r="F40" s="422">
        <v>123.8</v>
      </c>
      <c r="G40" s="422">
        <v>130.19999999999999</v>
      </c>
      <c r="H40" s="422">
        <v>392.7</v>
      </c>
      <c r="I40" s="422">
        <v>474.1</v>
      </c>
      <c r="J40" s="422">
        <v>730.6</v>
      </c>
      <c r="K40" s="422">
        <v>949.3</v>
      </c>
      <c r="L40" s="422">
        <v>1010.5</v>
      </c>
      <c r="M40" s="422">
        <v>736.35</v>
      </c>
      <c r="N40" s="422">
        <v>705.80499999999995</v>
      </c>
      <c r="O40" s="422">
        <v>676.572</v>
      </c>
      <c r="P40" s="422">
        <v>197.4</v>
      </c>
      <c r="Q40" s="422">
        <v>85.44</v>
      </c>
      <c r="R40" s="422">
        <v>-287.82339999999999</v>
      </c>
      <c r="S40" s="422">
        <v>287.48140000000001</v>
      </c>
      <c r="T40" s="422">
        <v>366.29419999999999</v>
      </c>
      <c r="U40" s="422">
        <v>512.57849999999996</v>
      </c>
      <c r="V40" s="422">
        <v>423.029</v>
      </c>
      <c r="W40" s="422">
        <v>650.80330000000004</v>
      </c>
      <c r="X40" s="411"/>
      <c r="Y40" s="390" t="s">
        <v>201</v>
      </c>
    </row>
    <row r="41" spans="1:25" ht="12" customHeight="1">
      <c r="A41" s="91" t="s">
        <v>510</v>
      </c>
      <c r="B41" s="90"/>
      <c r="C41" s="422" t="s">
        <v>314</v>
      </c>
      <c r="D41" s="422" t="s">
        <v>314</v>
      </c>
      <c r="E41" s="422" t="s">
        <v>314</v>
      </c>
      <c r="F41" s="422" t="s">
        <v>314</v>
      </c>
      <c r="G41" s="422" t="s">
        <v>314</v>
      </c>
      <c r="H41" s="422" t="s">
        <v>314</v>
      </c>
      <c r="I41" s="422">
        <v>0.3</v>
      </c>
      <c r="J41" s="422">
        <v>-53.2</v>
      </c>
      <c r="K41" s="422">
        <v>-74.5</v>
      </c>
      <c r="L41" s="422">
        <v>-44.4</v>
      </c>
      <c r="M41" s="422">
        <v>55.4</v>
      </c>
      <c r="N41" s="422">
        <v>-23.01</v>
      </c>
      <c r="O41" s="422">
        <v>-19.34</v>
      </c>
      <c r="P41" s="422">
        <v>-1.3</v>
      </c>
      <c r="Q41" s="422">
        <v>19.09</v>
      </c>
      <c r="R41" s="422">
        <v>-106.56</v>
      </c>
      <c r="S41" s="422">
        <v>37.020000000000003</v>
      </c>
      <c r="T41" s="422">
        <v>-29.903199999999998</v>
      </c>
      <c r="U41" s="422">
        <v>-208.09399999999999</v>
      </c>
      <c r="V41" s="422">
        <v>-153.6294</v>
      </c>
      <c r="W41" s="422" t="s">
        <v>245</v>
      </c>
      <c r="X41" s="411"/>
      <c r="Y41" s="390" t="s">
        <v>202</v>
      </c>
    </row>
    <row r="42" spans="1:25" ht="12" hidden="1" customHeight="1">
      <c r="A42" s="91" t="s">
        <v>162</v>
      </c>
      <c r="B42" s="90"/>
      <c r="C42" s="422" t="s">
        <v>314</v>
      </c>
      <c r="D42" s="422" t="s">
        <v>314</v>
      </c>
      <c r="E42" s="422" t="s">
        <v>314</v>
      </c>
      <c r="F42" s="422" t="s">
        <v>314</v>
      </c>
      <c r="G42" s="422" t="s">
        <v>314</v>
      </c>
      <c r="H42" s="422" t="s">
        <v>314</v>
      </c>
      <c r="I42" s="422" t="s">
        <v>314</v>
      </c>
      <c r="J42" s="422" t="s">
        <v>314</v>
      </c>
      <c r="K42" s="422" t="s">
        <v>314</v>
      </c>
      <c r="L42" s="422" t="s">
        <v>314</v>
      </c>
      <c r="M42" s="422" t="s">
        <v>314</v>
      </c>
      <c r="N42" s="422" t="s">
        <v>314</v>
      </c>
      <c r="O42" s="422" t="s">
        <v>245</v>
      </c>
      <c r="P42" s="422" t="s">
        <v>245</v>
      </c>
      <c r="Q42" s="422" t="s">
        <v>245</v>
      </c>
      <c r="R42" s="422" t="s">
        <v>245</v>
      </c>
      <c r="S42" s="422" t="s">
        <v>245</v>
      </c>
      <c r="T42" s="422" t="s">
        <v>245</v>
      </c>
      <c r="U42" s="422" t="s">
        <v>245</v>
      </c>
      <c r="V42" s="422" t="s">
        <v>245</v>
      </c>
      <c r="W42" s="422" t="s">
        <v>245</v>
      </c>
      <c r="X42" s="411"/>
      <c r="Y42" s="390" t="s">
        <v>293</v>
      </c>
    </row>
    <row r="43" spans="1:25" ht="12" customHeight="1">
      <c r="A43" s="91" t="s">
        <v>511</v>
      </c>
      <c r="B43" s="90"/>
      <c r="C43" s="422" t="s">
        <v>314</v>
      </c>
      <c r="D43" s="422" t="s">
        <v>314</v>
      </c>
      <c r="E43" s="422" t="s">
        <v>314</v>
      </c>
      <c r="F43" s="422" t="s">
        <v>314</v>
      </c>
      <c r="G43" s="422" t="s">
        <v>314</v>
      </c>
      <c r="H43" s="422" t="s">
        <v>314</v>
      </c>
      <c r="I43" s="422">
        <v>0.3</v>
      </c>
      <c r="J43" s="422">
        <v>-53.2</v>
      </c>
      <c r="K43" s="422">
        <v>-74.5</v>
      </c>
      <c r="L43" s="422">
        <v>-44.4</v>
      </c>
      <c r="M43" s="422">
        <v>55.4</v>
      </c>
      <c r="N43" s="422">
        <v>-23.01</v>
      </c>
      <c r="O43" s="422">
        <v>-19.34</v>
      </c>
      <c r="P43" s="422">
        <v>-1.3</v>
      </c>
      <c r="Q43" s="422">
        <v>19.09</v>
      </c>
      <c r="R43" s="422">
        <v>-106.56</v>
      </c>
      <c r="S43" s="422">
        <v>37.020000000000003</v>
      </c>
      <c r="T43" s="422">
        <v>-29.903199999999998</v>
      </c>
      <c r="U43" s="422">
        <v>-208.09399999999999</v>
      </c>
      <c r="V43" s="422">
        <v>-153.6294</v>
      </c>
      <c r="W43" s="422" t="s">
        <v>245</v>
      </c>
      <c r="X43" s="411"/>
      <c r="Y43" s="390" t="s">
        <v>203</v>
      </c>
    </row>
    <row r="44" spans="1:25" ht="12" customHeight="1">
      <c r="A44" s="91" t="s">
        <v>512</v>
      </c>
      <c r="B44" s="90"/>
      <c r="C44" s="422" t="s">
        <v>314</v>
      </c>
      <c r="D44" s="422" t="s">
        <v>314</v>
      </c>
      <c r="E44" s="422" t="s">
        <v>314</v>
      </c>
      <c r="F44" s="422" t="s">
        <v>314</v>
      </c>
      <c r="G44" s="422" t="s">
        <v>314</v>
      </c>
      <c r="H44" s="422" t="s">
        <v>314</v>
      </c>
      <c r="I44" s="422" t="s">
        <v>314</v>
      </c>
      <c r="J44" s="422" t="s">
        <v>314</v>
      </c>
      <c r="K44" s="422" t="s">
        <v>314</v>
      </c>
      <c r="L44" s="422">
        <v>-16.899999999999999</v>
      </c>
      <c r="M44" s="422" t="s">
        <v>314</v>
      </c>
      <c r="N44" s="422" t="s">
        <v>314</v>
      </c>
      <c r="O44" s="422" t="s">
        <v>245</v>
      </c>
      <c r="P44" s="422">
        <v>-66.86</v>
      </c>
      <c r="Q44" s="422">
        <v>-54.5</v>
      </c>
      <c r="R44" s="422">
        <v>-46.88</v>
      </c>
      <c r="S44" s="422">
        <v>-11.928599999999999</v>
      </c>
      <c r="T44" s="422" t="s">
        <v>245</v>
      </c>
      <c r="U44" s="422" t="s">
        <v>245</v>
      </c>
      <c r="V44" s="422" t="s">
        <v>245</v>
      </c>
      <c r="W44" s="422">
        <v>90.147599999999997</v>
      </c>
      <c r="X44" s="411"/>
      <c r="Y44" s="390" t="s">
        <v>204</v>
      </c>
    </row>
    <row r="45" spans="1:25" ht="12" hidden="1" customHeight="1">
      <c r="A45" s="91" t="s">
        <v>162</v>
      </c>
      <c r="B45" s="90"/>
      <c r="C45" s="422" t="s">
        <v>314</v>
      </c>
      <c r="D45" s="422" t="s">
        <v>314</v>
      </c>
      <c r="E45" s="422" t="s">
        <v>314</v>
      </c>
      <c r="F45" s="422" t="s">
        <v>314</v>
      </c>
      <c r="G45" s="422" t="s">
        <v>314</v>
      </c>
      <c r="H45" s="422" t="s">
        <v>314</v>
      </c>
      <c r="I45" s="422" t="s">
        <v>314</v>
      </c>
      <c r="J45" s="422" t="s">
        <v>314</v>
      </c>
      <c r="K45" s="422" t="s">
        <v>314</v>
      </c>
      <c r="L45" s="422" t="s">
        <v>314</v>
      </c>
      <c r="M45" s="422" t="s">
        <v>314</v>
      </c>
      <c r="N45" s="422" t="s">
        <v>314</v>
      </c>
      <c r="O45" s="422" t="s">
        <v>245</v>
      </c>
      <c r="P45" s="422" t="s">
        <v>245</v>
      </c>
      <c r="Q45" s="422" t="s">
        <v>245</v>
      </c>
      <c r="R45" s="422" t="s">
        <v>245</v>
      </c>
      <c r="S45" s="422" t="s">
        <v>245</v>
      </c>
      <c r="T45" s="422" t="s">
        <v>245</v>
      </c>
      <c r="U45" s="422" t="s">
        <v>245</v>
      </c>
      <c r="V45" s="422" t="s">
        <v>245</v>
      </c>
      <c r="W45" s="422" t="s">
        <v>245</v>
      </c>
      <c r="X45" s="411"/>
      <c r="Y45" s="390" t="s">
        <v>293</v>
      </c>
    </row>
    <row r="46" spans="1:25" ht="12" customHeight="1">
      <c r="A46" s="91" t="s">
        <v>511</v>
      </c>
      <c r="B46" s="90"/>
      <c r="C46" s="422" t="s">
        <v>314</v>
      </c>
      <c r="D46" s="422" t="s">
        <v>314</v>
      </c>
      <c r="E46" s="422" t="s">
        <v>314</v>
      </c>
      <c r="F46" s="422" t="s">
        <v>314</v>
      </c>
      <c r="G46" s="422" t="s">
        <v>314</v>
      </c>
      <c r="H46" s="422" t="s">
        <v>314</v>
      </c>
      <c r="I46" s="422" t="s">
        <v>314</v>
      </c>
      <c r="J46" s="422" t="s">
        <v>314</v>
      </c>
      <c r="K46" s="422" t="s">
        <v>314</v>
      </c>
      <c r="L46" s="422">
        <v>-16.899999999999999</v>
      </c>
      <c r="M46" s="422" t="s">
        <v>314</v>
      </c>
      <c r="N46" s="422" t="s">
        <v>314</v>
      </c>
      <c r="O46" s="422" t="s">
        <v>245</v>
      </c>
      <c r="P46" s="422">
        <v>-66.86</v>
      </c>
      <c r="Q46" s="422">
        <v>-54.5</v>
      </c>
      <c r="R46" s="422">
        <v>-46.88</v>
      </c>
      <c r="S46" s="422">
        <v>-11.928599999999999</v>
      </c>
      <c r="T46" s="422">
        <v>-25.113199999999999</v>
      </c>
      <c r="U46" s="422" t="s">
        <v>245</v>
      </c>
      <c r="V46" s="422" t="s">
        <v>245</v>
      </c>
      <c r="W46" s="422" t="s">
        <v>245</v>
      </c>
      <c r="X46" s="411"/>
      <c r="Y46" s="390" t="s">
        <v>203</v>
      </c>
    </row>
    <row r="47" spans="1:25" ht="12" customHeight="1">
      <c r="A47" s="91" t="s">
        <v>513</v>
      </c>
      <c r="B47" s="90"/>
      <c r="C47" s="422">
        <v>-32.1</v>
      </c>
      <c r="D47" s="422">
        <v>-16.3</v>
      </c>
      <c r="E47" s="422">
        <v>-13</v>
      </c>
      <c r="F47" s="422">
        <v>17.100000000000001</v>
      </c>
      <c r="G47" s="422">
        <v>-104</v>
      </c>
      <c r="H47" s="422">
        <v>-38.4</v>
      </c>
      <c r="I47" s="422">
        <v>12.2</v>
      </c>
      <c r="J47" s="422">
        <v>-19.899999999999999</v>
      </c>
      <c r="K47" s="422">
        <v>-13.2</v>
      </c>
      <c r="L47" s="422">
        <v>-47.7</v>
      </c>
      <c r="M47" s="422">
        <v>-146.12</v>
      </c>
      <c r="N47" s="422">
        <v>-166.66</v>
      </c>
      <c r="O47" s="422">
        <v>-193.42</v>
      </c>
      <c r="P47" s="422">
        <v>-462.9</v>
      </c>
      <c r="Q47" s="422">
        <v>94.29</v>
      </c>
      <c r="R47" s="422">
        <v>123.80200000000001</v>
      </c>
      <c r="S47" s="422">
        <v>-262.39640000000003</v>
      </c>
      <c r="T47" s="422">
        <v>100.845</v>
      </c>
      <c r="U47" s="422">
        <v>-140.59399999999999</v>
      </c>
      <c r="V47" s="422">
        <v>-425.8372</v>
      </c>
      <c r="W47" s="422" t="s">
        <v>245</v>
      </c>
      <c r="X47" s="411"/>
      <c r="Y47" s="390" t="s">
        <v>205</v>
      </c>
    </row>
    <row r="48" spans="1:25" ht="12" customHeight="1">
      <c r="A48" s="91" t="s">
        <v>514</v>
      </c>
      <c r="B48" s="90"/>
      <c r="C48" s="422" t="s">
        <v>314</v>
      </c>
      <c r="D48" s="422" t="s">
        <v>314</v>
      </c>
      <c r="E48" s="422" t="s">
        <v>314</v>
      </c>
      <c r="F48" s="422" t="s">
        <v>314</v>
      </c>
      <c r="G48" s="422" t="s">
        <v>314</v>
      </c>
      <c r="H48" s="422" t="s">
        <v>314</v>
      </c>
      <c r="I48" s="422" t="s">
        <v>314</v>
      </c>
      <c r="J48" s="422" t="s">
        <v>314</v>
      </c>
      <c r="K48" s="422">
        <v>-8.4</v>
      </c>
      <c r="L48" s="422">
        <v>-9.1999999999999993</v>
      </c>
      <c r="M48" s="422">
        <v>-1.2</v>
      </c>
      <c r="N48" s="422" t="s">
        <v>314</v>
      </c>
      <c r="O48" s="422" t="s">
        <v>245</v>
      </c>
      <c r="P48" s="422" t="s">
        <v>245</v>
      </c>
      <c r="Q48" s="422" t="s">
        <v>245</v>
      </c>
      <c r="R48" s="422" t="s">
        <v>245</v>
      </c>
      <c r="S48" s="422" t="s">
        <v>245</v>
      </c>
      <c r="T48" s="422" t="s">
        <v>245</v>
      </c>
      <c r="U48" s="422" t="s">
        <v>245</v>
      </c>
      <c r="V48" s="422" t="s">
        <v>245</v>
      </c>
      <c r="W48" s="422" t="s">
        <v>245</v>
      </c>
      <c r="X48" s="411"/>
      <c r="Y48" s="390" t="s">
        <v>206</v>
      </c>
    </row>
    <row r="49" spans="1:26" ht="12" customHeight="1">
      <c r="A49" s="91" t="s">
        <v>515</v>
      </c>
      <c r="B49" s="90"/>
      <c r="C49" s="422">
        <v>-7.4</v>
      </c>
      <c r="D49" s="422">
        <v>-9.3000000000000007</v>
      </c>
      <c r="E49" s="422">
        <v>-6.4</v>
      </c>
      <c r="F49" s="422">
        <v>-6.1</v>
      </c>
      <c r="G49" s="422" t="s">
        <v>314</v>
      </c>
      <c r="H49" s="422" t="s">
        <v>314</v>
      </c>
      <c r="I49" s="422">
        <v>-0.2</v>
      </c>
      <c r="J49" s="422" t="s">
        <v>314</v>
      </c>
      <c r="K49" s="422" t="s">
        <v>314</v>
      </c>
      <c r="L49" s="422" t="s">
        <v>314</v>
      </c>
      <c r="M49" s="422">
        <v>-7.92</v>
      </c>
      <c r="N49" s="422">
        <v>-15.72</v>
      </c>
      <c r="O49" s="422">
        <v>-17.07</v>
      </c>
      <c r="P49" s="422">
        <v>-17.7</v>
      </c>
      <c r="Q49" s="422">
        <v>-15.68</v>
      </c>
      <c r="R49" s="422">
        <v>-12.0959</v>
      </c>
      <c r="S49" s="422">
        <v>1.5477000000000001</v>
      </c>
      <c r="T49" s="422">
        <v>-14.4589</v>
      </c>
      <c r="U49" s="422">
        <v>-6.3780000000000001</v>
      </c>
      <c r="V49" s="422">
        <v>-6.4298000000000002</v>
      </c>
      <c r="W49" s="422" t="s">
        <v>245</v>
      </c>
      <c r="X49" s="411"/>
      <c r="Y49" s="390" t="s">
        <v>221</v>
      </c>
    </row>
    <row r="50" spans="1:26" ht="12" customHeight="1">
      <c r="A50" s="91" t="s">
        <v>516</v>
      </c>
      <c r="B50" s="90"/>
      <c r="C50" s="422">
        <v>3</v>
      </c>
      <c r="D50" s="422">
        <v>-3.4</v>
      </c>
      <c r="E50" s="422">
        <v>-14.3</v>
      </c>
      <c r="F50" s="422">
        <v>-6.4</v>
      </c>
      <c r="G50" s="422">
        <v>-104</v>
      </c>
      <c r="H50" s="422">
        <v>-38.4</v>
      </c>
      <c r="I50" s="422">
        <v>12.4</v>
      </c>
      <c r="J50" s="422">
        <v>-19.899999999999999</v>
      </c>
      <c r="K50" s="422">
        <v>66.099999999999994</v>
      </c>
      <c r="L50" s="422">
        <v>-24.2</v>
      </c>
      <c r="M50" s="422">
        <v>-94.4</v>
      </c>
      <c r="N50" s="422">
        <v>-156.99</v>
      </c>
      <c r="O50" s="422">
        <v>49.78</v>
      </c>
      <c r="P50" s="422">
        <v>46.3</v>
      </c>
      <c r="Q50" s="422">
        <v>5.58</v>
      </c>
      <c r="R50" s="422">
        <v>-131.68199999999999</v>
      </c>
      <c r="S50" s="422">
        <v>-105.235</v>
      </c>
      <c r="T50" s="422">
        <v>137.22499999999999</v>
      </c>
      <c r="U50" s="422">
        <v>-84.888900000000007</v>
      </c>
      <c r="V50" s="422">
        <v>-237.9716</v>
      </c>
      <c r="W50" s="422" t="s">
        <v>245</v>
      </c>
      <c r="X50" s="411"/>
      <c r="Y50" s="390" t="s">
        <v>222</v>
      </c>
    </row>
    <row r="51" spans="1:26" ht="12" customHeight="1">
      <c r="A51" s="91" t="s">
        <v>517</v>
      </c>
      <c r="B51" s="90"/>
      <c r="C51" s="422">
        <v>-27.7</v>
      </c>
      <c r="D51" s="422">
        <v>-3.6</v>
      </c>
      <c r="E51" s="422">
        <v>7.7</v>
      </c>
      <c r="F51" s="422">
        <v>29.6</v>
      </c>
      <c r="G51" s="422" t="s">
        <v>314</v>
      </c>
      <c r="H51" s="422" t="s">
        <v>314</v>
      </c>
      <c r="I51" s="422" t="s">
        <v>314</v>
      </c>
      <c r="J51" s="422" t="s">
        <v>314</v>
      </c>
      <c r="K51" s="422">
        <v>-70.900000000000006</v>
      </c>
      <c r="L51" s="422">
        <v>-14.3</v>
      </c>
      <c r="M51" s="422">
        <v>-42.6</v>
      </c>
      <c r="N51" s="422">
        <v>6.05</v>
      </c>
      <c r="O51" s="422">
        <v>-226.13</v>
      </c>
      <c r="P51" s="422">
        <v>-491.5</v>
      </c>
      <c r="Q51" s="422">
        <v>104.39</v>
      </c>
      <c r="R51" s="422">
        <v>267.58</v>
      </c>
      <c r="S51" s="422">
        <v>-158.70920000000001</v>
      </c>
      <c r="T51" s="422">
        <v>-21.921099999999999</v>
      </c>
      <c r="U51" s="422">
        <v>-49.326999999999998</v>
      </c>
      <c r="V51" s="422">
        <v>-181.4358</v>
      </c>
      <c r="W51" s="422" t="s">
        <v>245</v>
      </c>
      <c r="X51" s="411"/>
      <c r="Y51" s="390" t="s">
        <v>223</v>
      </c>
    </row>
    <row r="52" spans="1:26" ht="12" customHeight="1">
      <c r="A52" s="91" t="s">
        <v>255</v>
      </c>
      <c r="B52" s="90"/>
      <c r="C52" s="422">
        <v>54.1</v>
      </c>
      <c r="D52" s="422">
        <v>28</v>
      </c>
      <c r="E52" s="422">
        <v>289.3</v>
      </c>
      <c r="F52" s="422">
        <v>208.23</v>
      </c>
      <c r="G52" s="422">
        <v>291.3</v>
      </c>
      <c r="H52" s="422">
        <v>152.9</v>
      </c>
      <c r="I52" s="422">
        <v>216.52</v>
      </c>
      <c r="J52" s="422">
        <v>234.8</v>
      </c>
      <c r="K52" s="422">
        <v>322.8</v>
      </c>
      <c r="L52" s="422">
        <v>-30.5</v>
      </c>
      <c r="M52" s="422">
        <v>-181.08</v>
      </c>
      <c r="N52" s="422">
        <v>-72.936000000000007</v>
      </c>
      <c r="O52" s="422">
        <v>187.70599999999999</v>
      </c>
      <c r="P52" s="422">
        <v>364.55939999999998</v>
      </c>
      <c r="Q52" s="422">
        <v>233.49029999999999</v>
      </c>
      <c r="R52" s="422">
        <v>449.22489999999999</v>
      </c>
      <c r="S52" s="422">
        <v>-1866.8489</v>
      </c>
      <c r="T52" s="422">
        <v>-1156.2461000000001</v>
      </c>
      <c r="U52" s="422">
        <v>209.68369999999999</v>
      </c>
      <c r="V52" s="422">
        <v>14.5661</v>
      </c>
      <c r="W52" s="422">
        <v>119.1297</v>
      </c>
      <c r="X52" s="411"/>
      <c r="Y52" s="390" t="s">
        <v>224</v>
      </c>
    </row>
    <row r="53" spans="1:26" ht="12" customHeight="1">
      <c r="A53" s="91" t="s">
        <v>514</v>
      </c>
      <c r="B53" s="90"/>
      <c r="C53" s="422">
        <v>28.8</v>
      </c>
      <c r="D53" s="422">
        <v>8.6</v>
      </c>
      <c r="E53" s="422">
        <v>75.2</v>
      </c>
      <c r="F53" s="422">
        <v>42.5</v>
      </c>
      <c r="G53" s="422">
        <v>40.799999999999997</v>
      </c>
      <c r="H53" s="422">
        <v>78</v>
      </c>
      <c r="I53" s="422">
        <v>11.7</v>
      </c>
      <c r="J53" s="422">
        <v>1.5</v>
      </c>
      <c r="K53" s="422">
        <v>-46</v>
      </c>
      <c r="L53" s="422">
        <v>-11.6</v>
      </c>
      <c r="M53" s="422">
        <v>-23.67</v>
      </c>
      <c r="N53" s="422">
        <v>-20.309999999999999</v>
      </c>
      <c r="O53" s="422">
        <v>-18.065999999999999</v>
      </c>
      <c r="P53" s="422">
        <v>56.883000000000003</v>
      </c>
      <c r="Q53" s="422">
        <v>21.3126</v>
      </c>
      <c r="R53" s="422">
        <v>-37.276899999999998</v>
      </c>
      <c r="S53" s="422">
        <v>-226.37</v>
      </c>
      <c r="T53" s="422" t="s">
        <v>245</v>
      </c>
      <c r="U53" s="422" t="s">
        <v>245</v>
      </c>
      <c r="V53" s="422">
        <v>1.1337999999999999</v>
      </c>
      <c r="W53" s="422" t="s">
        <v>245</v>
      </c>
      <c r="X53" s="411"/>
      <c r="Y53" s="390" t="s">
        <v>225</v>
      </c>
    </row>
    <row r="54" spans="1:26" ht="12" customHeight="1">
      <c r="A54" s="91" t="s">
        <v>515</v>
      </c>
      <c r="B54" s="90"/>
      <c r="C54" s="422">
        <v>-60.2</v>
      </c>
      <c r="D54" s="422">
        <v>-77.599999999999994</v>
      </c>
      <c r="E54" s="422">
        <v>-42.6</v>
      </c>
      <c r="F54" s="422">
        <v>-23.67</v>
      </c>
      <c r="G54" s="422">
        <v>-16.899999999999999</v>
      </c>
      <c r="H54" s="422">
        <v>-41</v>
      </c>
      <c r="I54" s="422">
        <v>206.93</v>
      </c>
      <c r="J54" s="422">
        <v>199.7</v>
      </c>
      <c r="K54" s="422">
        <v>149.4</v>
      </c>
      <c r="L54" s="422">
        <v>123.1</v>
      </c>
      <c r="M54" s="422">
        <v>131.43</v>
      </c>
      <c r="N54" s="422">
        <v>226.08099999999999</v>
      </c>
      <c r="O54" s="422">
        <v>310.32400000000001</v>
      </c>
      <c r="P54" s="422">
        <v>392.72300000000001</v>
      </c>
      <c r="Q54" s="422">
        <v>230.46469999999999</v>
      </c>
      <c r="R54" s="422">
        <v>197.72839999999999</v>
      </c>
      <c r="S54" s="422">
        <v>-1554.0359000000001</v>
      </c>
      <c r="T54" s="422">
        <v>-1132.74</v>
      </c>
      <c r="U54" s="422">
        <v>-1.0244</v>
      </c>
      <c r="V54" s="422">
        <v>136.85839999999999</v>
      </c>
      <c r="W54" s="422" t="s">
        <v>245</v>
      </c>
      <c r="X54" s="411"/>
      <c r="Y54" s="390" t="s">
        <v>226</v>
      </c>
    </row>
    <row r="55" spans="1:26" ht="12" customHeight="1">
      <c r="A55" s="91" t="s">
        <v>516</v>
      </c>
      <c r="B55" s="90"/>
      <c r="C55" s="422">
        <v>30.2</v>
      </c>
      <c r="D55" s="422">
        <v>32.9</v>
      </c>
      <c r="E55" s="422">
        <v>86.5</v>
      </c>
      <c r="F55" s="422">
        <v>124.4</v>
      </c>
      <c r="G55" s="422">
        <v>206.3</v>
      </c>
      <c r="H55" s="422">
        <v>78.8</v>
      </c>
      <c r="I55" s="422">
        <v>2.8</v>
      </c>
      <c r="J55" s="422">
        <v>169.7</v>
      </c>
      <c r="K55" s="422">
        <v>137.9</v>
      </c>
      <c r="L55" s="422">
        <v>-138.1</v>
      </c>
      <c r="M55" s="422">
        <v>-280.11</v>
      </c>
      <c r="N55" s="422">
        <v>-247.71899999999999</v>
      </c>
      <c r="O55" s="422">
        <v>-35.531999999999996</v>
      </c>
      <c r="P55" s="422">
        <v>-74.02</v>
      </c>
      <c r="Q55" s="422">
        <v>12.05</v>
      </c>
      <c r="R55" s="422">
        <v>34.218000000000004</v>
      </c>
      <c r="S55" s="422">
        <v>-3.4990000000000001</v>
      </c>
      <c r="T55" s="422">
        <v>-57.754399999999997</v>
      </c>
      <c r="U55" s="422">
        <v>89.903400000000005</v>
      </c>
      <c r="V55" s="422">
        <v>-10.336499999999999</v>
      </c>
      <c r="W55" s="422" t="s">
        <v>245</v>
      </c>
      <c r="X55" s="411"/>
      <c r="Y55" s="390" t="s">
        <v>227</v>
      </c>
    </row>
    <row r="56" spans="1:26" ht="12" customHeight="1">
      <c r="A56" s="91" t="s">
        <v>517</v>
      </c>
      <c r="B56" s="90"/>
      <c r="C56" s="422">
        <v>55.3</v>
      </c>
      <c r="D56" s="422">
        <v>64.099999999999994</v>
      </c>
      <c r="E56" s="422">
        <v>170.2</v>
      </c>
      <c r="F56" s="422">
        <v>65</v>
      </c>
      <c r="G56" s="422">
        <v>61.1</v>
      </c>
      <c r="H56" s="422">
        <v>37.1</v>
      </c>
      <c r="I56" s="422">
        <v>-4.91</v>
      </c>
      <c r="J56" s="422">
        <v>-136.1</v>
      </c>
      <c r="K56" s="422">
        <v>81.5</v>
      </c>
      <c r="L56" s="422">
        <v>-3.9</v>
      </c>
      <c r="M56" s="422">
        <v>-8.73</v>
      </c>
      <c r="N56" s="422">
        <v>-30.988</v>
      </c>
      <c r="O56" s="422">
        <v>-69.02</v>
      </c>
      <c r="P56" s="422">
        <v>-11.0265</v>
      </c>
      <c r="Q56" s="422">
        <v>-30.3369</v>
      </c>
      <c r="R56" s="422">
        <v>254.55539999999999</v>
      </c>
      <c r="S56" s="422">
        <v>-82.944000000000003</v>
      </c>
      <c r="T56" s="422">
        <v>34.248199999999997</v>
      </c>
      <c r="U56" s="422">
        <v>120.8047</v>
      </c>
      <c r="V56" s="422">
        <v>-113.0894</v>
      </c>
      <c r="W56" s="422" t="s">
        <v>245</v>
      </c>
      <c r="X56" s="411"/>
      <c r="Y56" s="390" t="s">
        <v>228</v>
      </c>
    </row>
    <row r="57" spans="1:26" ht="12" customHeight="1">
      <c r="A57" s="91" t="s">
        <v>518</v>
      </c>
      <c r="B57" s="90"/>
      <c r="C57" s="422">
        <v>-11.365399999999999</v>
      </c>
      <c r="D57" s="422">
        <v>53.2453</v>
      </c>
      <c r="E57" s="422">
        <v>34.293399999999998</v>
      </c>
      <c r="F57" s="422">
        <v>123.633</v>
      </c>
      <c r="G57" s="422">
        <v>-315.84199999999998</v>
      </c>
      <c r="H57" s="422">
        <v>-112.31699999999999</v>
      </c>
      <c r="I57" s="422">
        <v>-31.555</v>
      </c>
      <c r="J57" s="422">
        <v>-260.72199999999998</v>
      </c>
      <c r="K57" s="422">
        <v>-400.68599999999998</v>
      </c>
      <c r="L57" s="422">
        <v>-353.17899999999997</v>
      </c>
      <c r="M57" s="422">
        <v>-54.820300000000003</v>
      </c>
      <c r="N57" s="422">
        <v>-202.69300000000001</v>
      </c>
      <c r="O57" s="422">
        <v>-639.76099999999997</v>
      </c>
      <c r="P57" s="422">
        <v>-181.85839999999999</v>
      </c>
      <c r="Q57" s="422">
        <v>-647.72469999999998</v>
      </c>
      <c r="R57" s="422">
        <v>-322.60149999999999</v>
      </c>
      <c r="S57" s="422">
        <v>-105.1549</v>
      </c>
      <c r="T57" s="422">
        <v>-110.7244</v>
      </c>
      <c r="U57" s="422">
        <v>3.0627</v>
      </c>
      <c r="V57" s="422">
        <v>-459.5693</v>
      </c>
      <c r="W57" s="422">
        <v>-832.49059999999997</v>
      </c>
      <c r="X57" s="411"/>
      <c r="Y57" s="390" t="s">
        <v>229</v>
      </c>
    </row>
    <row r="58" spans="1:26" ht="12" customHeight="1">
      <c r="A58" s="91" t="s">
        <v>519</v>
      </c>
      <c r="B58" s="90"/>
      <c r="C58" s="422">
        <v>-161.36500000000001</v>
      </c>
      <c r="D58" s="422">
        <v>-147.155</v>
      </c>
      <c r="E58" s="422">
        <v>-131.607</v>
      </c>
      <c r="F58" s="422">
        <v>-33.736699999999999</v>
      </c>
      <c r="G58" s="422">
        <v>-89.542299999999997</v>
      </c>
      <c r="H58" s="422">
        <v>92.383399999999995</v>
      </c>
      <c r="I58" s="422">
        <v>267.97500000000002</v>
      </c>
      <c r="J58" s="422">
        <v>100.97799999999999</v>
      </c>
      <c r="K58" s="422">
        <v>124.714</v>
      </c>
      <c r="L58" s="422">
        <v>27.0215</v>
      </c>
      <c r="M58" s="422">
        <v>-39.420200000000001</v>
      </c>
      <c r="N58" s="422">
        <v>-36.005699999999997</v>
      </c>
      <c r="O58" s="422">
        <v>-342.67599999999999</v>
      </c>
      <c r="P58" s="422">
        <v>-61.708399999999997</v>
      </c>
      <c r="Q58" s="422">
        <v>72.679000000000002</v>
      </c>
      <c r="R58" s="422">
        <v>437.30220000000003</v>
      </c>
      <c r="S58" s="422">
        <v>1205.9619</v>
      </c>
      <c r="T58" s="422">
        <v>1937.6804</v>
      </c>
      <c r="U58" s="422">
        <v>2374.0405000000001</v>
      </c>
      <c r="V58" s="422">
        <v>325.1576</v>
      </c>
      <c r="W58" s="422">
        <v>922.96939999999995</v>
      </c>
      <c r="X58" s="411"/>
      <c r="Y58" s="390" t="s">
        <v>230</v>
      </c>
    </row>
    <row r="59" spans="1:26" ht="12" customHeight="1">
      <c r="A59" s="91" t="s">
        <v>520</v>
      </c>
      <c r="B59" s="90"/>
      <c r="C59" s="422">
        <v>161.36500000000001</v>
      </c>
      <c r="D59" s="422">
        <v>147.155</v>
      </c>
      <c r="E59" s="422">
        <v>131.607</v>
      </c>
      <c r="F59" s="422">
        <v>33.736699999999999</v>
      </c>
      <c r="G59" s="422">
        <v>89.542299999999997</v>
      </c>
      <c r="H59" s="422">
        <v>-92.383399999999995</v>
      </c>
      <c r="I59" s="422">
        <v>-267.97500000000002</v>
      </c>
      <c r="J59" s="422">
        <v>-100.97799999999999</v>
      </c>
      <c r="K59" s="422">
        <v>-124.714</v>
      </c>
      <c r="L59" s="422">
        <v>-27.0215</v>
      </c>
      <c r="M59" s="422">
        <v>39.420200000000001</v>
      </c>
      <c r="N59" s="422">
        <v>36.005699999999997</v>
      </c>
      <c r="O59" s="422">
        <v>342.67599999999999</v>
      </c>
      <c r="P59" s="422">
        <v>61.708399999999997</v>
      </c>
      <c r="Q59" s="422">
        <v>-72.679000000000002</v>
      </c>
      <c r="R59" s="422">
        <v>-437.30220000000003</v>
      </c>
      <c r="S59" s="422">
        <v>-1205.9619</v>
      </c>
      <c r="T59" s="422">
        <v>-1937.6804</v>
      </c>
      <c r="U59" s="422">
        <v>-2374.0405000000001</v>
      </c>
      <c r="V59" s="422">
        <v>-325.15780000000001</v>
      </c>
      <c r="W59" s="422">
        <v>-922.96939999999995</v>
      </c>
      <c r="X59" s="411"/>
      <c r="Y59" s="390" t="s">
        <v>231</v>
      </c>
    </row>
    <row r="60" spans="1:26" ht="12" customHeight="1">
      <c r="A60" s="91" t="s">
        <v>521</v>
      </c>
      <c r="B60" s="90"/>
      <c r="C60" s="422">
        <v>-4.9678000000000004</v>
      </c>
      <c r="D60" s="422">
        <v>-8.4402000000000008</v>
      </c>
      <c r="E60" s="422">
        <v>-41.229399999999998</v>
      </c>
      <c r="F60" s="422">
        <v>-81.726900000000001</v>
      </c>
      <c r="G60" s="422">
        <v>-26.4453</v>
      </c>
      <c r="H60" s="422">
        <v>-147.41200000000001</v>
      </c>
      <c r="I60" s="422">
        <v>-310.13</v>
      </c>
      <c r="J60" s="422">
        <v>-89.598500000000001</v>
      </c>
      <c r="K60" s="422">
        <v>-132.99799999999999</v>
      </c>
      <c r="L60" s="422">
        <v>-31.936</v>
      </c>
      <c r="M60" s="422">
        <v>38.800699999999999</v>
      </c>
      <c r="N60" s="422">
        <v>32.523499999999999</v>
      </c>
      <c r="O60" s="422">
        <v>303.02199999999999</v>
      </c>
      <c r="P60" s="422">
        <v>-151.8768</v>
      </c>
      <c r="Q60" s="422">
        <v>-157.25970000000001</v>
      </c>
      <c r="R60" s="422">
        <v>-463.43720000000002</v>
      </c>
      <c r="S60" s="422">
        <v>-1286.3733</v>
      </c>
      <c r="T60" s="422">
        <v>-1937.6804</v>
      </c>
      <c r="U60" s="422">
        <v>-2374.0405000000001</v>
      </c>
      <c r="V60" s="422">
        <v>-325.15780000000001</v>
      </c>
      <c r="W60" s="422">
        <v>-922.96939999999995</v>
      </c>
      <c r="X60" s="411"/>
      <c r="Y60" s="390" t="s">
        <v>232</v>
      </c>
    </row>
    <row r="61" spans="1:26" ht="12" customHeight="1">
      <c r="A61" s="91" t="s">
        <v>163</v>
      </c>
      <c r="B61" s="90"/>
      <c r="C61" s="422">
        <v>-13.1668</v>
      </c>
      <c r="D61" s="422">
        <v>-13.905099999999999</v>
      </c>
      <c r="E61" s="422">
        <v>14.736000000000001</v>
      </c>
      <c r="F61" s="422">
        <v>-28.726400000000002</v>
      </c>
      <c r="G61" s="422">
        <v>28.6876</v>
      </c>
      <c r="H61" s="422">
        <v>-1.0718000000000001</v>
      </c>
      <c r="I61" s="422">
        <v>17.085000000000001</v>
      </c>
      <c r="J61" s="422">
        <v>-11.3797</v>
      </c>
      <c r="K61" s="422">
        <v>5.6844000000000001</v>
      </c>
      <c r="L61" s="422">
        <v>-10.8855</v>
      </c>
      <c r="M61" s="422">
        <v>-14.470599999999999</v>
      </c>
      <c r="N61" s="422">
        <v>-5.2747999999999999</v>
      </c>
      <c r="O61" s="422">
        <v>-27.659600000000001</v>
      </c>
      <c r="P61" s="422">
        <v>60.039299999999997</v>
      </c>
      <c r="Q61" s="422">
        <v>14.2934</v>
      </c>
      <c r="R61" s="422">
        <v>-39.156100000000002</v>
      </c>
      <c r="S61" s="422">
        <v>0</v>
      </c>
      <c r="T61" s="422">
        <v>0</v>
      </c>
      <c r="U61" s="422">
        <v>0</v>
      </c>
      <c r="V61" s="422">
        <v>0</v>
      </c>
      <c r="W61" s="422">
        <v>0</v>
      </c>
      <c r="X61" s="411"/>
      <c r="Y61" s="390" t="s">
        <v>233</v>
      </c>
    </row>
    <row r="62" spans="1:26" ht="12" customHeight="1">
      <c r="A62" s="91" t="s">
        <v>522</v>
      </c>
      <c r="B62" s="90"/>
      <c r="C62" s="422">
        <v>179.5</v>
      </c>
      <c r="D62" s="422">
        <v>169.5</v>
      </c>
      <c r="E62" s="422">
        <v>158.1</v>
      </c>
      <c r="F62" s="422">
        <v>144.19</v>
      </c>
      <c r="G62" s="422">
        <v>87.3</v>
      </c>
      <c r="H62" s="422">
        <v>56.1</v>
      </c>
      <c r="I62" s="422">
        <v>25.07</v>
      </c>
      <c r="J62" s="422">
        <v>0</v>
      </c>
      <c r="K62" s="422">
        <v>2.6</v>
      </c>
      <c r="L62" s="422">
        <v>15.8</v>
      </c>
      <c r="M62" s="422">
        <v>15.09</v>
      </c>
      <c r="N62" s="422">
        <v>8.7569999999999997</v>
      </c>
      <c r="O62" s="422">
        <v>67.313000000000002</v>
      </c>
      <c r="P62" s="422">
        <v>153.54599999999999</v>
      </c>
      <c r="Q62" s="422">
        <v>70.287300000000002</v>
      </c>
      <c r="R62" s="422">
        <v>65.2911</v>
      </c>
      <c r="S62" s="422">
        <v>80.4114</v>
      </c>
      <c r="T62" s="422">
        <v>0</v>
      </c>
      <c r="U62" s="422">
        <v>0</v>
      </c>
      <c r="V62" s="422">
        <v>0</v>
      </c>
      <c r="W62" s="422">
        <v>0</v>
      </c>
      <c r="X62" s="411"/>
      <c r="Y62" s="390" t="s">
        <v>234</v>
      </c>
      <c r="Z62" s="90"/>
    </row>
    <row r="63" spans="1:26" ht="12" customHeight="1">
      <c r="A63" s="423"/>
      <c r="B63" s="87"/>
      <c r="C63" s="424"/>
      <c r="D63" s="424"/>
      <c r="E63" s="424"/>
      <c r="F63" s="424"/>
      <c r="G63" s="424"/>
      <c r="H63" s="424"/>
      <c r="I63" s="424"/>
      <c r="J63" s="424"/>
      <c r="K63" s="425"/>
      <c r="L63" s="410"/>
      <c r="M63" s="410"/>
      <c r="N63" s="410"/>
      <c r="O63" s="410"/>
      <c r="P63" s="410"/>
      <c r="Q63" s="426"/>
      <c r="R63" s="426"/>
      <c r="S63" s="426"/>
      <c r="T63" s="426"/>
      <c r="U63" s="426"/>
      <c r="V63" s="426"/>
      <c r="W63" s="426"/>
      <c r="X63" s="87"/>
      <c r="Y63" s="87"/>
      <c r="Z63" s="87"/>
    </row>
    <row r="64" spans="1:26" ht="18" customHeight="1">
      <c r="A64" s="427" t="s">
        <v>591</v>
      </c>
      <c r="B64" s="90"/>
      <c r="C64" s="428"/>
      <c r="D64" s="428"/>
      <c r="E64" s="428"/>
      <c r="F64" s="428"/>
      <c r="G64" s="428"/>
      <c r="H64" s="428"/>
      <c r="I64" s="428"/>
      <c r="J64" s="428"/>
      <c r="K64" s="411"/>
      <c r="L64" s="411"/>
      <c r="M64" s="411"/>
      <c r="N64" s="411"/>
      <c r="O64" s="411"/>
      <c r="P64" s="411"/>
      <c r="Q64" s="429"/>
      <c r="R64" s="429"/>
      <c r="S64" s="429"/>
      <c r="T64" s="429"/>
      <c r="U64" s="429"/>
      <c r="V64" s="429"/>
      <c r="W64" s="429"/>
      <c r="X64" s="90"/>
      <c r="Y64" s="90"/>
    </row>
    <row r="65" spans="1:25" ht="12" customHeight="1">
      <c r="A65" s="361" t="s">
        <v>84</v>
      </c>
      <c r="B65" s="90"/>
      <c r="C65" s="428"/>
      <c r="D65" s="428"/>
      <c r="E65" s="428"/>
      <c r="F65" s="428"/>
      <c r="G65" s="428"/>
      <c r="H65" s="428"/>
      <c r="I65" s="428"/>
      <c r="J65" s="428"/>
      <c r="K65" s="411"/>
      <c r="L65" s="411"/>
      <c r="M65" s="411"/>
      <c r="N65" s="411"/>
      <c r="O65" s="411"/>
      <c r="P65" s="411"/>
      <c r="Q65" s="429"/>
      <c r="R65" s="429"/>
      <c r="S65" s="429"/>
      <c r="T65" s="429"/>
      <c r="U65" s="429"/>
      <c r="V65" s="429"/>
      <c r="W65" s="429"/>
      <c r="X65" s="90"/>
      <c r="Y65" s="90"/>
    </row>
    <row r="66" spans="1:25" ht="12" customHeight="1">
      <c r="A66" s="427" t="s">
        <v>86</v>
      </c>
      <c r="B66" s="90"/>
      <c r="C66" s="428"/>
      <c r="D66" s="428"/>
      <c r="E66" s="428"/>
      <c r="F66" s="428"/>
      <c r="G66" s="428"/>
      <c r="H66" s="428"/>
      <c r="I66" s="428"/>
      <c r="J66" s="428"/>
      <c r="K66" s="411"/>
      <c r="L66" s="411"/>
      <c r="M66" s="411"/>
      <c r="N66" s="411"/>
      <c r="O66" s="411"/>
      <c r="P66" s="411"/>
      <c r="Q66" s="429"/>
      <c r="R66" s="429"/>
      <c r="S66" s="429"/>
      <c r="T66" s="429"/>
      <c r="U66" s="429"/>
      <c r="V66" s="429"/>
      <c r="W66" s="429"/>
      <c r="X66" s="90"/>
      <c r="Y66" s="90"/>
    </row>
    <row r="67" spans="1:25" ht="12" customHeight="1">
      <c r="A67" s="427"/>
      <c r="B67" s="90"/>
      <c r="C67" s="428"/>
      <c r="D67" s="428"/>
      <c r="E67" s="428"/>
      <c r="F67" s="428"/>
      <c r="G67" s="428"/>
      <c r="H67" s="428"/>
      <c r="I67" s="428"/>
      <c r="J67" s="428"/>
      <c r="K67" s="411"/>
      <c r="L67" s="411"/>
      <c r="M67" s="411"/>
      <c r="N67" s="411"/>
      <c r="O67" s="411"/>
      <c r="P67" s="411"/>
      <c r="Q67" s="429"/>
      <c r="R67" s="429"/>
      <c r="S67" s="429"/>
      <c r="T67" s="429"/>
      <c r="U67" s="429"/>
      <c r="V67" s="429"/>
      <c r="W67" s="429"/>
      <c r="X67" s="90"/>
      <c r="Y67" s="90"/>
    </row>
    <row r="68" spans="1:25" ht="12" customHeight="1">
      <c r="A68" s="89" t="s">
        <v>429</v>
      </c>
      <c r="B68" s="90"/>
      <c r="C68" s="428"/>
      <c r="D68" s="428"/>
      <c r="E68" s="428"/>
      <c r="F68" s="428"/>
      <c r="G68" s="428"/>
      <c r="H68" s="428"/>
      <c r="I68" s="428"/>
      <c r="J68" s="428"/>
      <c r="K68" s="411"/>
      <c r="L68" s="411"/>
      <c r="M68" s="411"/>
      <c r="N68" s="411"/>
      <c r="O68" s="411"/>
      <c r="P68" s="411"/>
      <c r="Q68" s="429"/>
      <c r="R68" s="429"/>
      <c r="S68" s="429"/>
      <c r="T68" s="429"/>
      <c r="U68" s="429"/>
      <c r="V68" s="429"/>
      <c r="W68" s="429"/>
      <c r="X68" s="90"/>
      <c r="Y68" s="90"/>
    </row>
    <row r="69" spans="1:25" ht="12" customHeight="1">
      <c r="A69" s="361" t="s">
        <v>85</v>
      </c>
      <c r="B69" s="90"/>
      <c r="C69" s="428"/>
      <c r="D69" s="428"/>
      <c r="E69" s="428"/>
      <c r="F69" s="428"/>
      <c r="G69" s="428"/>
      <c r="H69" s="428"/>
      <c r="I69" s="428"/>
      <c r="J69" s="428"/>
      <c r="K69" s="411"/>
      <c r="L69" s="411"/>
      <c r="M69" s="411"/>
      <c r="N69" s="411"/>
      <c r="O69" s="411"/>
      <c r="P69" s="411"/>
      <c r="Q69" s="429"/>
      <c r="R69" s="429"/>
      <c r="S69" s="429"/>
      <c r="T69" s="429"/>
      <c r="U69" s="429"/>
      <c r="V69" s="429"/>
      <c r="W69" s="429"/>
      <c r="X69" s="90"/>
      <c r="Y69" s="90"/>
    </row>
    <row r="70" spans="1:25" ht="12" customHeight="1">
      <c r="A70" s="430" t="s">
        <v>87</v>
      </c>
      <c r="B70" s="90"/>
      <c r="C70" s="428"/>
      <c r="D70" s="428"/>
      <c r="E70" s="428"/>
      <c r="F70" s="428"/>
      <c r="G70" s="428"/>
      <c r="H70" s="428"/>
      <c r="I70" s="428"/>
      <c r="J70" s="428"/>
      <c r="K70" s="411"/>
      <c r="L70" s="411"/>
      <c r="M70" s="411"/>
      <c r="N70" s="411"/>
      <c r="O70" s="411"/>
      <c r="P70" s="411"/>
      <c r="Q70" s="429"/>
      <c r="R70" s="429"/>
      <c r="S70" s="429"/>
      <c r="T70" s="429"/>
      <c r="U70" s="429"/>
      <c r="V70" s="429"/>
      <c r="W70" s="429"/>
      <c r="X70" s="90"/>
      <c r="Y70" s="90"/>
    </row>
    <row r="71" spans="1:25" ht="12" customHeight="1">
      <c r="A71" s="430"/>
      <c r="B71" s="90"/>
      <c r="C71" s="428"/>
      <c r="D71" s="428"/>
      <c r="E71" s="428"/>
      <c r="F71" s="428"/>
      <c r="G71" s="428"/>
      <c r="H71" s="428"/>
      <c r="I71" s="428"/>
      <c r="J71" s="428"/>
      <c r="K71" s="411"/>
      <c r="L71" s="411"/>
      <c r="M71" s="411"/>
      <c r="N71" s="411"/>
      <c r="O71" s="411"/>
      <c r="P71" s="411"/>
      <c r="Q71" s="429"/>
      <c r="R71" s="429"/>
      <c r="S71" s="429"/>
      <c r="T71" s="429"/>
      <c r="U71" s="429"/>
      <c r="V71" s="429"/>
      <c r="W71" s="429"/>
      <c r="X71" s="90"/>
      <c r="Y71" s="90"/>
    </row>
    <row r="84" spans="1:23" ht="12" customHeight="1">
      <c r="A84" s="92"/>
      <c r="C84" s="93"/>
      <c r="D84" s="93"/>
      <c r="E84" s="93"/>
      <c r="F84" s="93"/>
      <c r="G84" s="93"/>
      <c r="H84" s="93"/>
      <c r="I84" s="93"/>
      <c r="J84" s="93"/>
      <c r="K84" s="93"/>
      <c r="L84" s="93"/>
      <c r="M84" s="93"/>
      <c r="N84" s="93"/>
      <c r="O84" s="93"/>
      <c r="P84" s="93"/>
      <c r="Q84" s="93"/>
      <c r="R84" s="93"/>
      <c r="S84" s="93"/>
      <c r="T84" s="93"/>
      <c r="U84" s="93"/>
      <c r="V84" s="93"/>
      <c r="W84" s="93"/>
    </row>
  </sheetData>
  <phoneticPr fontId="0" type="noConversion"/>
  <pageMargins left="0.47" right="0" top="0.4" bottom="0" header="0" footer="0"/>
  <pageSetup scale="77" orientation="landscape" r:id="rId1"/>
  <headerFooter alignWithMargins="0">
    <oddHeader>&amp;R&amp;F  &amp;A  &amp;D  &amp;T  &amp;P/&amp;N</oddHeader>
  </headerFooter>
</worksheet>
</file>

<file path=xl/worksheets/sheet11.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Z51"/>
  <sheetViews>
    <sheetView showGridLines="0" workbookViewId="0">
      <selection activeCell="A2" sqref="A2"/>
    </sheetView>
  </sheetViews>
  <sheetFormatPr defaultColWidth="11.33203125" defaultRowHeight="12" customHeight="1"/>
  <cols>
    <col min="1" max="1" width="28.5" style="76" customWidth="1"/>
    <col min="2" max="2" width="1.5" style="76" customWidth="1"/>
    <col min="3" max="6" width="5.33203125" style="76" customWidth="1"/>
    <col min="7" max="23" width="6.1640625" style="76" customWidth="1"/>
    <col min="24" max="24" width="2.1640625" style="76" customWidth="1"/>
    <col min="25" max="25" width="12.1640625" style="76" customWidth="1"/>
    <col min="26" max="26" width="21.1640625" style="76" customWidth="1"/>
    <col min="27" max="16384" width="11.33203125" style="76"/>
  </cols>
  <sheetData>
    <row r="1" spans="1:26" ht="12" customHeight="1">
      <c r="A1" s="179">
        <v>10</v>
      </c>
      <c r="C1" s="507"/>
      <c r="G1" s="297"/>
      <c r="H1" s="297"/>
      <c r="I1" s="297"/>
      <c r="J1" s="297"/>
      <c r="K1" s="297"/>
      <c r="L1" s="297"/>
      <c r="M1" s="297"/>
      <c r="N1" s="297"/>
      <c r="O1" s="297"/>
      <c r="P1" s="297"/>
      <c r="Q1" s="297"/>
      <c r="R1" s="297"/>
      <c r="S1" s="297"/>
      <c r="T1" s="297"/>
      <c r="U1" s="297"/>
      <c r="V1" s="297"/>
      <c r="W1" s="297"/>
      <c r="Y1" s="383">
        <v>10</v>
      </c>
    </row>
    <row r="2" spans="1:26" ht="12" customHeight="1">
      <c r="A2" s="700" t="s">
        <v>894</v>
      </c>
      <c r="C2" s="1"/>
      <c r="D2" s="1"/>
      <c r="E2" s="1"/>
      <c r="F2" s="1"/>
      <c r="G2" s="503"/>
      <c r="H2" s="503"/>
      <c r="I2" s="503"/>
      <c r="J2" s="503"/>
      <c r="K2" s="503"/>
      <c r="L2" s="503"/>
      <c r="M2" s="503"/>
      <c r="N2" s="503"/>
      <c r="O2" s="503"/>
      <c r="P2" s="503"/>
      <c r="Q2" s="503"/>
      <c r="R2" s="503"/>
      <c r="S2" s="503"/>
      <c r="T2" s="503"/>
      <c r="U2" s="503"/>
      <c r="V2" s="503"/>
      <c r="W2" s="503"/>
      <c r="Y2" s="336" t="s">
        <v>174</v>
      </c>
    </row>
    <row r="3" spans="1:26" ht="12" customHeight="1">
      <c r="A3" s="384" t="s">
        <v>403</v>
      </c>
      <c r="C3" s="503"/>
      <c r="D3" s="503"/>
      <c r="E3" s="503"/>
      <c r="F3" s="503"/>
      <c r="G3" s="503"/>
      <c r="H3" s="503"/>
      <c r="I3" s="503"/>
      <c r="J3" s="503"/>
      <c r="K3" s="503"/>
      <c r="L3" s="503"/>
      <c r="M3" s="503"/>
      <c r="N3" s="503"/>
      <c r="O3" s="503"/>
      <c r="P3" s="503"/>
      <c r="Q3" s="503"/>
      <c r="R3" s="503"/>
      <c r="S3" s="503"/>
      <c r="T3" s="503"/>
      <c r="U3" s="503"/>
      <c r="V3" s="503"/>
      <c r="W3" s="503"/>
      <c r="Y3" s="385" t="s">
        <v>251</v>
      </c>
    </row>
    <row r="4" spans="1:26" ht="12" customHeight="1">
      <c r="A4" s="317" t="s">
        <v>54</v>
      </c>
      <c r="C4" s="503"/>
      <c r="D4" s="503"/>
      <c r="E4" s="503"/>
      <c r="F4" s="503"/>
      <c r="G4" s="503"/>
      <c r="H4" s="503"/>
      <c r="I4" s="503"/>
      <c r="J4" s="503"/>
      <c r="K4" s="503"/>
      <c r="L4" s="503"/>
      <c r="M4" s="503"/>
      <c r="N4" s="503"/>
      <c r="O4" s="503"/>
      <c r="P4" s="503"/>
      <c r="Q4" s="503"/>
      <c r="R4" s="503"/>
      <c r="S4" s="503"/>
      <c r="T4" s="503"/>
      <c r="U4" s="503"/>
      <c r="V4" s="503"/>
      <c r="W4" s="503"/>
      <c r="Y4" s="281" t="s">
        <v>175</v>
      </c>
    </row>
    <row r="5" spans="1:26" ht="12" customHeight="1">
      <c r="A5" s="27"/>
      <c r="B5" s="77"/>
      <c r="C5" s="502"/>
      <c r="D5" s="502"/>
      <c r="E5" s="502"/>
      <c r="F5" s="502"/>
      <c r="G5" s="502"/>
      <c r="H5" s="502"/>
      <c r="I5" s="502"/>
      <c r="J5" s="502"/>
      <c r="K5" s="502"/>
      <c r="L5" s="502"/>
      <c r="M5" s="502"/>
      <c r="N5" s="502"/>
      <c r="O5" s="502"/>
      <c r="P5" s="502"/>
      <c r="Q5" s="502"/>
      <c r="R5" s="502"/>
      <c r="S5" s="502"/>
      <c r="T5" s="502"/>
      <c r="U5" s="502"/>
      <c r="V5" s="502"/>
      <c r="W5" s="502"/>
      <c r="X5" s="77"/>
      <c r="Y5" s="27"/>
      <c r="Z5" s="77"/>
    </row>
    <row r="6" spans="1:26" ht="12" customHeight="1">
      <c r="C6" s="9">
        <v>1990</v>
      </c>
      <c r="D6" s="7" t="s">
        <v>409</v>
      </c>
      <c r="E6" s="7" t="s">
        <v>410</v>
      </c>
      <c r="F6" s="7" t="s">
        <v>411</v>
      </c>
      <c r="G6" s="7" t="s">
        <v>412</v>
      </c>
      <c r="H6" s="7" t="s">
        <v>413</v>
      </c>
      <c r="I6" s="8">
        <v>1996</v>
      </c>
      <c r="J6" s="8">
        <v>1997</v>
      </c>
      <c r="K6" s="8">
        <v>1998</v>
      </c>
      <c r="L6" s="8">
        <v>1999</v>
      </c>
      <c r="M6" s="8">
        <v>2000</v>
      </c>
      <c r="N6" s="8">
        <v>2001</v>
      </c>
      <c r="O6" s="8">
        <v>2002</v>
      </c>
      <c r="P6" s="9">
        <v>2003</v>
      </c>
      <c r="Q6" s="9">
        <v>2004</v>
      </c>
      <c r="R6" s="9">
        <v>2005</v>
      </c>
      <c r="S6" s="359">
        <v>2006</v>
      </c>
      <c r="T6" s="359">
        <v>2007</v>
      </c>
      <c r="U6" s="359">
        <v>2008</v>
      </c>
      <c r="V6" s="359">
        <v>2009</v>
      </c>
      <c r="W6" s="359">
        <v>2010</v>
      </c>
      <c r="X6" s="78" t="s">
        <v>434</v>
      </c>
      <c r="Y6" s="323"/>
    </row>
    <row r="7" spans="1:26" ht="12" customHeight="1">
      <c r="S7" s="2"/>
      <c r="T7" s="2"/>
      <c r="U7" s="2"/>
      <c r="V7" s="2"/>
      <c r="W7" s="2"/>
      <c r="Y7" s="323"/>
    </row>
    <row r="8" spans="1:26" s="80" customFormat="1" ht="12" customHeight="1">
      <c r="A8" s="79" t="s">
        <v>407</v>
      </c>
      <c r="C8" s="248">
        <v>955.65009699999996</v>
      </c>
      <c r="D8" s="248">
        <v>895.28327399999989</v>
      </c>
      <c r="E8" s="248">
        <v>773.83762300000001</v>
      </c>
      <c r="F8" s="248">
        <v>808.93852399999992</v>
      </c>
      <c r="G8" s="248">
        <v>1124.23155</v>
      </c>
      <c r="H8" s="248">
        <v>1181.2132650000001</v>
      </c>
      <c r="I8" s="248">
        <v>1132.0634969529999</v>
      </c>
      <c r="J8" s="248">
        <v>1166.5178392777832</v>
      </c>
      <c r="K8" s="248">
        <v>1103.9537874924818</v>
      </c>
      <c r="L8" s="248">
        <v>1051.0232277279999</v>
      </c>
      <c r="M8" s="248">
        <v>1246.1300000300005</v>
      </c>
      <c r="N8" s="248">
        <v>1284.7801644747701</v>
      </c>
      <c r="O8" s="248">
        <v>1298.7315140000001</v>
      </c>
      <c r="P8" s="248">
        <v>1597.8445120599999</v>
      </c>
      <c r="Q8" s="248">
        <v>2146.0479999999998</v>
      </c>
      <c r="R8" s="248">
        <v>2791.1063890010464</v>
      </c>
      <c r="S8" s="248">
        <v>3874.4537551710928</v>
      </c>
      <c r="T8" s="248">
        <v>4458.3088315749292</v>
      </c>
      <c r="U8" s="248">
        <v>6526.5341213383945</v>
      </c>
      <c r="V8" s="248">
        <v>4917.5428010090864</v>
      </c>
      <c r="W8" s="248">
        <v>6290.4724241345984</v>
      </c>
      <c r="Y8" s="324" t="s">
        <v>407</v>
      </c>
    </row>
    <row r="9" spans="1:26" s="80" customFormat="1" ht="12" customHeight="1">
      <c r="A9" s="79"/>
      <c r="C9" s="577"/>
      <c r="D9" s="577"/>
      <c r="E9" s="577"/>
      <c r="F9" s="577"/>
      <c r="G9" s="577"/>
      <c r="H9" s="577"/>
      <c r="I9" s="577"/>
      <c r="J9" s="577"/>
      <c r="K9" s="577"/>
      <c r="L9" s="577"/>
      <c r="M9" s="577"/>
      <c r="N9" s="577"/>
      <c r="O9" s="577"/>
      <c r="P9" s="577"/>
      <c r="Q9" s="577"/>
      <c r="R9" s="577"/>
      <c r="S9" s="577"/>
      <c r="T9" s="577"/>
      <c r="U9" s="577"/>
      <c r="V9" s="577"/>
      <c r="W9" s="577"/>
      <c r="Y9" s="324"/>
    </row>
    <row r="10" spans="1:26" s="80" customFormat="1" ht="12" customHeight="1">
      <c r="A10" s="79" t="s">
        <v>406</v>
      </c>
      <c r="C10" s="248">
        <v>634.44595500000003</v>
      </c>
      <c r="D10" s="248">
        <v>597.07453899999996</v>
      </c>
      <c r="E10" s="248">
        <v>512.25151999999991</v>
      </c>
      <c r="F10" s="248">
        <v>485.15369899999996</v>
      </c>
      <c r="G10" s="248">
        <v>544.67643099999998</v>
      </c>
      <c r="H10" s="248">
        <v>663.15898199999992</v>
      </c>
      <c r="I10" s="248">
        <v>586.72368992999998</v>
      </c>
      <c r="J10" s="248">
        <v>578.61150268000006</v>
      </c>
      <c r="K10" s="248">
        <v>523.25981775048149</v>
      </c>
      <c r="L10" s="248">
        <v>465.56098657299992</v>
      </c>
      <c r="M10" s="248">
        <v>590.85681943000009</v>
      </c>
      <c r="N10" s="248">
        <v>623.85548655000002</v>
      </c>
      <c r="O10" s="248">
        <v>678.50199999999995</v>
      </c>
      <c r="P10" s="248">
        <v>860.1783573539999</v>
      </c>
      <c r="Q10" s="248">
        <v>1294.6263407699998</v>
      </c>
      <c r="R10" s="248">
        <v>1971.8057804600003</v>
      </c>
      <c r="S10" s="248">
        <v>3104.5183133</v>
      </c>
      <c r="T10" s="248">
        <v>3648.1543093600003</v>
      </c>
      <c r="U10" s="248">
        <v>5457.3860966100001</v>
      </c>
      <c r="V10" s="248">
        <v>3936.4058925500003</v>
      </c>
      <c r="W10" s="248">
        <v>5333.6048609830004</v>
      </c>
      <c r="Y10" s="324" t="s">
        <v>165</v>
      </c>
    </row>
    <row r="11" spans="1:26" ht="12" customHeight="1">
      <c r="A11" s="81" t="s">
        <v>404</v>
      </c>
      <c r="C11" s="249">
        <v>407.72890999999998</v>
      </c>
      <c r="D11" s="249">
        <v>356.27566300000001</v>
      </c>
      <c r="E11" s="249">
        <v>378.68662999999992</v>
      </c>
      <c r="F11" s="249">
        <v>382.36698899999993</v>
      </c>
      <c r="G11" s="249">
        <v>437.91161499999998</v>
      </c>
      <c r="H11" s="249">
        <v>510.53634799999998</v>
      </c>
      <c r="I11" s="249">
        <v>453.56807515999998</v>
      </c>
      <c r="J11" s="249">
        <v>480.67011459000003</v>
      </c>
      <c r="K11" s="249">
        <v>435.56769353048145</v>
      </c>
      <c r="L11" s="249">
        <v>400.78098498299994</v>
      </c>
      <c r="M11" s="249">
        <v>425.06616159999999</v>
      </c>
      <c r="N11" s="249">
        <v>334.53444847000003</v>
      </c>
      <c r="O11" s="249">
        <v>347.63799999999998</v>
      </c>
      <c r="P11" s="249">
        <v>369.31420599999996</v>
      </c>
      <c r="Q11" s="249">
        <v>455.77172682000003</v>
      </c>
      <c r="R11" s="249">
        <v>544.30305787999998</v>
      </c>
      <c r="S11" s="249">
        <v>1061.35509333</v>
      </c>
      <c r="T11" s="249">
        <v>1384.9</v>
      </c>
      <c r="U11" s="249">
        <v>1938.04941831</v>
      </c>
      <c r="V11" s="249">
        <v>1847.18446681</v>
      </c>
      <c r="W11" s="249">
        <v>2388.75926682</v>
      </c>
      <c r="Y11" s="325" t="s">
        <v>239</v>
      </c>
    </row>
    <row r="12" spans="1:26" ht="12" customHeight="1">
      <c r="A12" s="83" t="s">
        <v>316</v>
      </c>
      <c r="C12" s="249">
        <v>107.641583</v>
      </c>
      <c r="D12" s="249">
        <v>100.13483100000001</v>
      </c>
      <c r="E12" s="249">
        <v>98.156085000000004</v>
      </c>
      <c r="F12" s="249">
        <v>83.898889999999994</v>
      </c>
      <c r="G12" s="249">
        <v>91.320768999999999</v>
      </c>
      <c r="H12" s="249">
        <v>89.628058999999993</v>
      </c>
      <c r="I12" s="249">
        <v>85.539749579999992</v>
      </c>
      <c r="J12" s="249">
        <v>80.98379826</v>
      </c>
      <c r="K12" s="249">
        <v>64.077308810000005</v>
      </c>
      <c r="L12" s="249">
        <v>69.207469760000009</v>
      </c>
      <c r="M12" s="249">
        <v>75.995160999999982</v>
      </c>
      <c r="N12" s="249">
        <v>55.965715619999997</v>
      </c>
      <c r="O12" s="249">
        <v>57.795539650000002</v>
      </c>
      <c r="P12" s="249">
        <v>73.286402589999994</v>
      </c>
      <c r="Q12" s="249">
        <v>145.35187384</v>
      </c>
      <c r="R12" s="249">
        <v>124.89754888</v>
      </c>
      <c r="S12" s="249">
        <v>144.42247929000001</v>
      </c>
      <c r="T12" s="249">
        <v>214.13708854000001</v>
      </c>
      <c r="U12" s="249">
        <v>281.69603271</v>
      </c>
      <c r="V12" s="249">
        <v>233.53729878999999</v>
      </c>
      <c r="W12" s="249">
        <v>352.62171452999996</v>
      </c>
      <c r="Y12" s="326" t="s">
        <v>240</v>
      </c>
    </row>
    <row r="13" spans="1:26" ht="12" customHeight="1">
      <c r="A13" s="83" t="s">
        <v>317</v>
      </c>
      <c r="C13" s="249">
        <v>146.759379</v>
      </c>
      <c r="D13" s="249">
        <v>140.314189</v>
      </c>
      <c r="E13" s="249">
        <v>172.457922</v>
      </c>
      <c r="F13" s="249">
        <v>119.50844500000001</v>
      </c>
      <c r="G13" s="249">
        <v>105.34041599999999</v>
      </c>
      <c r="H13" s="249">
        <v>151.34643700000001</v>
      </c>
      <c r="I13" s="249">
        <v>153.36702240000002</v>
      </c>
      <c r="J13" s="249">
        <v>200.03552494000002</v>
      </c>
      <c r="K13" s="249">
        <v>156.13801136000001</v>
      </c>
      <c r="L13" s="249">
        <v>153.99280358999999</v>
      </c>
      <c r="M13" s="249">
        <v>170.58920500000002</v>
      </c>
      <c r="N13" s="249">
        <v>120.62138436999999</v>
      </c>
      <c r="O13" s="249">
        <v>111.934</v>
      </c>
      <c r="P13" s="249">
        <v>124.18014334999998</v>
      </c>
      <c r="Q13" s="249">
        <v>151.64349894000003</v>
      </c>
      <c r="R13" s="249">
        <v>200.14754659000005</v>
      </c>
      <c r="S13" s="249">
        <v>548.42667314000005</v>
      </c>
      <c r="T13" s="249">
        <v>692.74760708999997</v>
      </c>
      <c r="U13" s="249">
        <v>740.75250276000008</v>
      </c>
      <c r="V13" s="249">
        <v>689.63514444999998</v>
      </c>
      <c r="W13" s="249">
        <v>887.1661501399999</v>
      </c>
      <c r="Y13" s="326" t="s">
        <v>317</v>
      </c>
    </row>
    <row r="14" spans="1:26" ht="12" customHeight="1">
      <c r="A14" s="83" t="s">
        <v>167</v>
      </c>
      <c r="C14" s="249">
        <v>4.6165979999999998</v>
      </c>
      <c r="D14" s="249">
        <v>7.6436310000000001</v>
      </c>
      <c r="E14" s="249">
        <v>5.7615210000000001</v>
      </c>
      <c r="F14" s="249">
        <v>1.6151450000000001</v>
      </c>
      <c r="G14" s="249">
        <v>2.4073739999999999</v>
      </c>
      <c r="H14" s="249">
        <v>4.8472470000000003</v>
      </c>
      <c r="I14" s="249">
        <v>3.4315282200000001</v>
      </c>
      <c r="J14" s="249">
        <v>2.7376515599999998</v>
      </c>
      <c r="K14" s="249">
        <v>2.3495262499999998</v>
      </c>
      <c r="L14" s="249">
        <v>1.4275606199999999</v>
      </c>
      <c r="M14" s="249">
        <v>1.916142</v>
      </c>
      <c r="N14" s="249">
        <v>4.0241628200000008</v>
      </c>
      <c r="O14" s="249">
        <v>1.5768963478419062</v>
      </c>
      <c r="P14" s="249">
        <v>2.1484453700000001</v>
      </c>
      <c r="Q14" s="249">
        <v>2.5542789099999998</v>
      </c>
      <c r="R14" s="249">
        <v>7.4274967399999996</v>
      </c>
      <c r="S14" s="249">
        <v>16.387940660000002</v>
      </c>
      <c r="T14" s="249">
        <v>21.983256990000001</v>
      </c>
      <c r="U14" s="249">
        <v>22.795852070000002</v>
      </c>
      <c r="V14" s="249">
        <v>17.828776519999998</v>
      </c>
      <c r="W14" s="249">
        <v>21.335680190000001</v>
      </c>
      <c r="Y14" s="326" t="s">
        <v>318</v>
      </c>
    </row>
    <row r="15" spans="1:26" ht="12" customHeight="1">
      <c r="A15" s="83" t="s">
        <v>319</v>
      </c>
      <c r="C15" s="249">
        <v>12.653655000000001</v>
      </c>
      <c r="D15" s="249">
        <v>10.496853</v>
      </c>
      <c r="E15" s="249">
        <v>9.9772309999999997</v>
      </c>
      <c r="F15" s="249">
        <v>7.7112430000000005</v>
      </c>
      <c r="G15" s="249">
        <v>13.2095</v>
      </c>
      <c r="H15" s="249">
        <v>12.35844</v>
      </c>
      <c r="I15" s="249">
        <v>9.25005788</v>
      </c>
      <c r="J15" s="249">
        <v>8.4799219200000007</v>
      </c>
      <c r="K15" s="249">
        <v>6.1836626799999994</v>
      </c>
      <c r="L15" s="249">
        <v>3.6363371600000001</v>
      </c>
      <c r="M15" s="249">
        <v>1.6154099999999998</v>
      </c>
      <c r="N15" s="249">
        <v>1.7900218300000001</v>
      </c>
      <c r="O15" s="249">
        <v>3.2789999999999999</v>
      </c>
      <c r="P15" s="249">
        <v>6.3463283400000003</v>
      </c>
      <c r="Q15" s="249">
        <v>9.2459756500000001</v>
      </c>
      <c r="R15" s="249">
        <v>17.936007879999998</v>
      </c>
      <c r="S15" s="249">
        <v>27.149827670000001</v>
      </c>
      <c r="T15" s="249">
        <v>25.940588890000004</v>
      </c>
      <c r="U15" s="249">
        <v>24.618688089999999</v>
      </c>
      <c r="V15" s="249">
        <v>16.400704789999999</v>
      </c>
      <c r="W15" s="249">
        <v>43.449223699999997</v>
      </c>
      <c r="Y15" s="326" t="s">
        <v>241</v>
      </c>
    </row>
    <row r="16" spans="1:26" ht="12" customHeight="1">
      <c r="A16" s="83" t="s">
        <v>320</v>
      </c>
      <c r="C16" s="249">
        <v>15.320480999999999</v>
      </c>
      <c r="D16" s="249">
        <v>10.905811999999999</v>
      </c>
      <c r="E16" s="249">
        <v>11.104183000000001</v>
      </c>
      <c r="F16" s="249">
        <v>9.870004999999999</v>
      </c>
      <c r="G16" s="249">
        <v>12.082781000000001</v>
      </c>
      <c r="H16" s="249">
        <v>12.587552000000001</v>
      </c>
      <c r="I16" s="249">
        <v>10.897657070000001</v>
      </c>
      <c r="J16" s="249">
        <v>11.338285809999999</v>
      </c>
      <c r="K16" s="249">
        <v>9.5195319900000008</v>
      </c>
      <c r="L16" s="249">
        <v>4.7760065899999997</v>
      </c>
      <c r="M16" s="249">
        <v>4.5293359999999989</v>
      </c>
      <c r="N16" s="249">
        <v>4.04769516</v>
      </c>
      <c r="O16" s="249">
        <v>4.4050000000000002</v>
      </c>
      <c r="P16" s="249">
        <v>4.32144219</v>
      </c>
      <c r="Q16" s="249">
        <v>9.3125856099999993</v>
      </c>
      <c r="R16" s="249">
        <v>10.752074839999999</v>
      </c>
      <c r="S16" s="249">
        <v>14.703388839999999</v>
      </c>
      <c r="T16" s="249">
        <v>60.958130449999999</v>
      </c>
      <c r="U16" s="249">
        <v>170.25500733000001</v>
      </c>
      <c r="V16" s="249">
        <v>138.67570130999999</v>
      </c>
      <c r="W16" s="249">
        <v>156.68948061999998</v>
      </c>
      <c r="Y16" s="326" t="s">
        <v>242</v>
      </c>
    </row>
    <row r="17" spans="1:25" ht="12" customHeight="1">
      <c r="A17" s="83" t="s">
        <v>321</v>
      </c>
      <c r="C17" s="249">
        <v>65.321288999999993</v>
      </c>
      <c r="D17" s="249">
        <v>39.278228000000006</v>
      </c>
      <c r="E17" s="249">
        <v>21.884823000000001</v>
      </c>
      <c r="F17" s="249">
        <v>76.309751999999989</v>
      </c>
      <c r="G17" s="249">
        <v>119.095754</v>
      </c>
      <c r="H17" s="249">
        <v>130.810517</v>
      </c>
      <c r="I17" s="249">
        <v>119.65765614999999</v>
      </c>
      <c r="J17" s="249">
        <v>110.49023486</v>
      </c>
      <c r="K17" s="249">
        <v>111.74806731700001</v>
      </c>
      <c r="L17" s="249">
        <v>89.073560880000002</v>
      </c>
      <c r="M17" s="249">
        <v>87.969538599999993</v>
      </c>
      <c r="N17" s="249">
        <v>86.160101120000007</v>
      </c>
      <c r="O17" s="249">
        <v>89.651705735522583</v>
      </c>
      <c r="P17" s="249">
        <v>71.84116616</v>
      </c>
      <c r="Q17" s="249">
        <v>33.692180990000004</v>
      </c>
      <c r="R17" s="249">
        <v>77.772941540000005</v>
      </c>
      <c r="S17" s="249">
        <v>126.12224658999999</v>
      </c>
      <c r="T17" s="249">
        <v>123.00682607</v>
      </c>
      <c r="U17" s="249">
        <v>142.20346923000002</v>
      </c>
      <c r="V17" s="249">
        <v>116.45623730999999</v>
      </c>
      <c r="W17" s="249">
        <v>95.201564610000005</v>
      </c>
      <c r="Y17" s="326" t="s">
        <v>243</v>
      </c>
    </row>
    <row r="18" spans="1:25" ht="12" customHeight="1">
      <c r="A18" s="83" t="s">
        <v>322</v>
      </c>
      <c r="C18" s="249">
        <v>33.595765</v>
      </c>
      <c r="D18" s="249">
        <v>28.312480000000001</v>
      </c>
      <c r="E18" s="249">
        <v>44.166487000000004</v>
      </c>
      <c r="F18" s="249">
        <v>55.983112999999996</v>
      </c>
      <c r="G18" s="249">
        <v>62.663139999999999</v>
      </c>
      <c r="H18" s="249">
        <v>70.842698999999996</v>
      </c>
      <c r="I18" s="249">
        <v>64.212976929999996</v>
      </c>
      <c r="J18" s="249">
        <v>59.456214370000005</v>
      </c>
      <c r="K18" s="249">
        <v>73.90324798348145</v>
      </c>
      <c r="L18" s="249">
        <v>67.706739522999996</v>
      </c>
      <c r="M18" s="249">
        <v>74.040487999999996</v>
      </c>
      <c r="N18" s="249">
        <v>52.743368329999996</v>
      </c>
      <c r="O18" s="249">
        <v>68.471999999999994</v>
      </c>
      <c r="P18" s="249">
        <v>75.856719060000003</v>
      </c>
      <c r="Q18" s="249">
        <v>91.22407754999999</v>
      </c>
      <c r="R18" s="249">
        <v>92.361144509999988</v>
      </c>
      <c r="S18" s="249">
        <v>172.1184585</v>
      </c>
      <c r="T18" s="249">
        <v>225.25603813000001</v>
      </c>
      <c r="U18" s="249">
        <v>525.76347785999997</v>
      </c>
      <c r="V18" s="249">
        <v>610.59337293999999</v>
      </c>
      <c r="W18" s="249">
        <v>797.1644078700001</v>
      </c>
      <c r="Y18" s="326" t="s">
        <v>244</v>
      </c>
    </row>
    <row r="19" spans="1:25" ht="12" customHeight="1">
      <c r="A19" s="83" t="s">
        <v>833</v>
      </c>
      <c r="C19" s="249" t="s">
        <v>305</v>
      </c>
      <c r="D19" s="249" t="s">
        <v>305</v>
      </c>
      <c r="E19" s="249" t="s">
        <v>305</v>
      </c>
      <c r="F19" s="249" t="s">
        <v>305</v>
      </c>
      <c r="G19" s="249" t="s">
        <v>305</v>
      </c>
      <c r="H19" s="249" t="s">
        <v>305</v>
      </c>
      <c r="I19" s="249" t="s">
        <v>305</v>
      </c>
      <c r="J19" s="249" t="s">
        <v>305</v>
      </c>
      <c r="K19" s="249">
        <v>7.7620830000000016E-2</v>
      </c>
      <c r="L19" s="249">
        <v>0.38663415000000001</v>
      </c>
      <c r="M19" s="249">
        <v>0.44794199999999995</v>
      </c>
      <c r="N19" s="249">
        <v>0.25197021000000003</v>
      </c>
      <c r="O19" s="249">
        <v>0.20399999999999999</v>
      </c>
      <c r="P19" s="249">
        <v>0.28619584999999997</v>
      </c>
      <c r="Q19" s="249">
        <v>0.35447341000000004</v>
      </c>
      <c r="R19" s="249">
        <v>0.13092224</v>
      </c>
      <c r="S19" s="249">
        <v>1.2708786399999998</v>
      </c>
      <c r="T19" s="249">
        <v>4.6777803899999997</v>
      </c>
      <c r="U19" s="249">
        <v>5.5265897900000001</v>
      </c>
      <c r="V19" s="249">
        <v>3.7001356699999999</v>
      </c>
      <c r="W19" s="249">
        <v>8.7182988299999984</v>
      </c>
      <c r="Y19" s="326" t="s">
        <v>835</v>
      </c>
    </row>
    <row r="20" spans="1:25" ht="12" customHeight="1">
      <c r="A20" s="83" t="s">
        <v>329</v>
      </c>
      <c r="C20" s="249">
        <v>22</v>
      </c>
      <c r="D20" s="249">
        <v>19</v>
      </c>
      <c r="E20" s="249">
        <v>15</v>
      </c>
      <c r="F20" s="249">
        <v>27</v>
      </c>
      <c r="G20" s="249">
        <v>32</v>
      </c>
      <c r="H20" s="249">
        <v>38</v>
      </c>
      <c r="I20" s="249">
        <v>7</v>
      </c>
      <c r="J20" s="249">
        <v>7</v>
      </c>
      <c r="K20" s="249">
        <v>11.57071631</v>
      </c>
      <c r="L20" s="249">
        <v>10.57387271</v>
      </c>
      <c r="M20" s="249">
        <v>7.9629389999999995</v>
      </c>
      <c r="N20" s="249">
        <v>8.9300290099999984</v>
      </c>
      <c r="O20" s="249">
        <v>10.32</v>
      </c>
      <c r="P20" s="249">
        <v>11.047363090000001</v>
      </c>
      <c r="Q20" s="249">
        <v>12.392781919999999</v>
      </c>
      <c r="R20" s="249">
        <v>12.877374659999999</v>
      </c>
      <c r="S20" s="249">
        <v>10.753200000000106</v>
      </c>
      <c r="T20" s="249">
        <v>16.192683450000231</v>
      </c>
      <c r="U20" s="249">
        <v>24.437798469999962</v>
      </c>
      <c r="V20" s="249">
        <v>20.357095030000004</v>
      </c>
      <c r="W20" s="249">
        <v>26.412746330000001</v>
      </c>
      <c r="Y20" s="326" t="s">
        <v>246</v>
      </c>
    </row>
    <row r="21" spans="1:25" ht="12" customHeight="1">
      <c r="A21" s="83"/>
      <c r="C21" s="249"/>
      <c r="D21" s="249"/>
      <c r="E21" s="249"/>
      <c r="F21" s="249"/>
      <c r="G21" s="249"/>
      <c r="H21" s="249"/>
      <c r="I21" s="249"/>
      <c r="J21" s="249"/>
      <c r="K21" s="249"/>
      <c r="L21" s="249"/>
      <c r="M21" s="249"/>
      <c r="N21" s="249"/>
      <c r="O21" s="249"/>
      <c r="P21" s="249"/>
      <c r="Q21" s="249"/>
      <c r="R21" s="249"/>
      <c r="S21" s="249"/>
      <c r="T21" s="249"/>
      <c r="U21" s="249"/>
      <c r="V21" s="249"/>
      <c r="W21" s="249"/>
      <c r="X21" s="247"/>
      <c r="Y21" s="326"/>
    </row>
    <row r="22" spans="1:25" ht="12" customHeight="1">
      <c r="A22" s="675" t="s">
        <v>836</v>
      </c>
      <c r="C22" s="249">
        <v>226.71704500000001</v>
      </c>
      <c r="D22" s="249">
        <v>240.79887600000001</v>
      </c>
      <c r="E22" s="249">
        <v>133.56488999999999</v>
      </c>
      <c r="F22" s="249">
        <v>102.78671</v>
      </c>
      <c r="G22" s="249">
        <v>106.764816</v>
      </c>
      <c r="H22" s="249">
        <v>152.62263400000001</v>
      </c>
      <c r="I22" s="249">
        <v>133.15561477</v>
      </c>
      <c r="J22" s="249">
        <v>97.941388090000004</v>
      </c>
      <c r="K22" s="249">
        <v>87.692124219999997</v>
      </c>
      <c r="L22" s="249">
        <v>64.780001589999998</v>
      </c>
      <c r="M22" s="249">
        <v>165.79065783000004</v>
      </c>
      <c r="N22" s="249">
        <v>289.32103807999999</v>
      </c>
      <c r="O22" s="249">
        <v>330.86399999999998</v>
      </c>
      <c r="P22" s="249">
        <v>490.864151354</v>
      </c>
      <c r="Q22" s="249">
        <v>838.85461394999982</v>
      </c>
      <c r="R22" s="249">
        <v>1427.5027225800002</v>
      </c>
      <c r="S22" s="249">
        <v>2043.16321997</v>
      </c>
      <c r="T22" s="249">
        <v>2263.2543093600002</v>
      </c>
      <c r="U22" s="249">
        <v>3519.3366783000001</v>
      </c>
      <c r="V22" s="249">
        <v>2089.2214257400001</v>
      </c>
      <c r="W22" s="249">
        <v>2944.8455941630004</v>
      </c>
      <c r="Y22" s="325" t="s">
        <v>166</v>
      </c>
    </row>
    <row r="23" spans="1:25" ht="12" customHeight="1">
      <c r="A23" s="461" t="s">
        <v>337</v>
      </c>
      <c r="C23" s="249" t="s">
        <v>305</v>
      </c>
      <c r="D23" s="249" t="s">
        <v>305</v>
      </c>
      <c r="E23" s="249" t="s">
        <v>305</v>
      </c>
      <c r="F23" s="249" t="s">
        <v>305</v>
      </c>
      <c r="G23" s="249" t="s">
        <v>305</v>
      </c>
      <c r="H23" s="249" t="s">
        <v>305</v>
      </c>
      <c r="I23" s="249" t="s">
        <v>305</v>
      </c>
      <c r="J23" s="249" t="s">
        <v>305</v>
      </c>
      <c r="K23" s="249">
        <v>30.180724390000002</v>
      </c>
      <c r="L23" s="249">
        <v>26.088183539999999</v>
      </c>
      <c r="M23" s="249">
        <v>36.255900000000004</v>
      </c>
      <c r="N23" s="249">
        <v>47.337937640000007</v>
      </c>
      <c r="O23" s="249">
        <v>62.337000000000003</v>
      </c>
      <c r="P23" s="249">
        <v>95.815830849999998</v>
      </c>
      <c r="Q23" s="249">
        <v>171.494328</v>
      </c>
      <c r="R23" s="249">
        <v>313.70272950000003</v>
      </c>
      <c r="S23" s="249">
        <v>344.75861020000002</v>
      </c>
      <c r="T23" s="249">
        <v>267.95053690000003</v>
      </c>
      <c r="U23" s="249">
        <v>324.29147234999999</v>
      </c>
      <c r="V23" s="249">
        <v>118.72056980000001</v>
      </c>
      <c r="W23" s="249">
        <v>144.23706411000001</v>
      </c>
      <c r="Y23" s="462" t="s">
        <v>338</v>
      </c>
    </row>
    <row r="24" spans="1:25" ht="12" customHeight="1">
      <c r="A24" s="83" t="s">
        <v>55</v>
      </c>
      <c r="C24" s="249">
        <v>225.27032800000001</v>
      </c>
      <c r="D24" s="249">
        <v>232.170231</v>
      </c>
      <c r="E24" s="249">
        <v>122.812708</v>
      </c>
      <c r="F24" s="249">
        <v>90.202939000000001</v>
      </c>
      <c r="G24" s="249">
        <v>91.621279999999999</v>
      </c>
      <c r="H24" s="249">
        <v>92.407477</v>
      </c>
      <c r="I24" s="249">
        <v>94.53893549</v>
      </c>
      <c r="J24" s="249">
        <v>69.300562630000002</v>
      </c>
      <c r="K24" s="249">
        <v>57.364198199999997</v>
      </c>
      <c r="L24" s="249">
        <v>35.691818050000002</v>
      </c>
      <c r="M24" s="249">
        <v>121.77497603000002</v>
      </c>
      <c r="N24" s="249">
        <v>236.89377344999997</v>
      </c>
      <c r="O24" s="249">
        <v>265.58699999999999</v>
      </c>
      <c r="P24" s="249">
        <v>389.56205101400002</v>
      </c>
      <c r="Q24" s="249">
        <v>619.72009194999987</v>
      </c>
      <c r="R24" s="249">
        <v>1085.7574415500001</v>
      </c>
      <c r="S24" s="249">
        <v>1669.10293757</v>
      </c>
      <c r="T24" s="249">
        <v>1971.23849516</v>
      </c>
      <c r="U24" s="249">
        <v>3159.0860209500001</v>
      </c>
      <c r="V24" s="249">
        <v>1967.5741111400002</v>
      </c>
      <c r="W24" s="249">
        <v>2797.7741385630002</v>
      </c>
      <c r="Y24" s="326" t="s">
        <v>247</v>
      </c>
    </row>
    <row r="25" spans="1:25" ht="12" customHeight="1">
      <c r="A25" s="83" t="s">
        <v>56</v>
      </c>
      <c r="C25" s="249" t="s">
        <v>305</v>
      </c>
      <c r="D25" s="249" t="s">
        <v>305</v>
      </c>
      <c r="E25" s="249" t="s">
        <v>305</v>
      </c>
      <c r="F25" s="249" t="s">
        <v>305</v>
      </c>
      <c r="G25" s="249" t="s">
        <v>305</v>
      </c>
      <c r="H25" s="249" t="s">
        <v>305</v>
      </c>
      <c r="I25" s="249" t="s">
        <v>305</v>
      </c>
      <c r="J25" s="249" t="s">
        <v>305</v>
      </c>
      <c r="K25" s="249">
        <v>0.14720163</v>
      </c>
      <c r="L25" s="249">
        <v>3</v>
      </c>
      <c r="M25" s="249">
        <v>7.7597817999999998</v>
      </c>
      <c r="N25" s="249">
        <v>5.0893269900000009</v>
      </c>
      <c r="O25" s="249">
        <v>2.94</v>
      </c>
      <c r="P25" s="249">
        <v>5.4862694900000006</v>
      </c>
      <c r="Q25" s="249">
        <v>47.640193999999994</v>
      </c>
      <c r="R25" s="249">
        <v>28.042551530000001</v>
      </c>
      <c r="S25" s="249">
        <v>29.301672200000002</v>
      </c>
      <c r="T25" s="249">
        <v>24.065277300000002</v>
      </c>
      <c r="U25" s="249">
        <v>35.959184999999998</v>
      </c>
      <c r="V25" s="249">
        <v>2.9267447999999998</v>
      </c>
      <c r="W25" s="249">
        <v>2.8343914900000002</v>
      </c>
      <c r="Y25" s="326" t="s">
        <v>248</v>
      </c>
    </row>
    <row r="26" spans="1:25" ht="12" customHeight="1">
      <c r="A26" s="83"/>
      <c r="C26" s="249"/>
      <c r="D26" s="249"/>
      <c r="E26" s="249"/>
      <c r="F26" s="249"/>
      <c r="G26" s="249"/>
      <c r="H26" s="249"/>
      <c r="I26" s="249"/>
      <c r="J26" s="249"/>
      <c r="K26" s="249"/>
      <c r="L26" s="249"/>
      <c r="M26" s="249"/>
      <c r="N26" s="249"/>
      <c r="O26" s="249"/>
      <c r="P26" s="249"/>
      <c r="Q26" s="249"/>
      <c r="R26" s="249"/>
      <c r="S26" s="249"/>
      <c r="T26" s="249"/>
      <c r="U26" s="249"/>
      <c r="V26" s="249"/>
      <c r="W26" s="249"/>
      <c r="Y26" s="326"/>
    </row>
    <row r="27" spans="1:25" s="80" customFormat="1" ht="12" customHeight="1">
      <c r="A27" s="79" t="s">
        <v>405</v>
      </c>
      <c r="C27" s="248">
        <v>288.30119199999996</v>
      </c>
      <c r="D27" s="248">
        <v>253.55081300000003</v>
      </c>
      <c r="E27" s="248">
        <v>228.86988500000001</v>
      </c>
      <c r="F27" s="248">
        <v>300.68630400000001</v>
      </c>
      <c r="G27" s="248">
        <v>545.13554599999998</v>
      </c>
      <c r="H27" s="248">
        <v>474.45147300000002</v>
      </c>
      <c r="I27" s="248">
        <v>550.17980702299997</v>
      </c>
      <c r="J27" s="248">
        <v>594.98893559778321</v>
      </c>
      <c r="K27" s="248">
        <v>507.90396974200002</v>
      </c>
      <c r="L27" s="248">
        <v>521.4622411549999</v>
      </c>
      <c r="M27" s="248">
        <v>546.49978060000001</v>
      </c>
      <c r="N27" s="248">
        <v>500.72794902477</v>
      </c>
      <c r="O27" s="248">
        <v>513.59262875242166</v>
      </c>
      <c r="P27" s="248">
        <v>621.55889157399997</v>
      </c>
      <c r="Q27" s="248">
        <v>788.57947378999995</v>
      </c>
      <c r="R27" s="248">
        <v>709.11676534000003</v>
      </c>
      <c r="S27" s="248">
        <v>770.30002938999996</v>
      </c>
      <c r="T27" s="248">
        <v>927.6166032099942</v>
      </c>
      <c r="U27" s="248">
        <v>1195.5983382500003</v>
      </c>
      <c r="V27" s="248">
        <v>1199.7912751599995</v>
      </c>
      <c r="W27" s="248">
        <v>1351.8072384900001</v>
      </c>
      <c r="Y27" s="324" t="s">
        <v>164</v>
      </c>
    </row>
    <row r="28" spans="1:25" ht="12" customHeight="1">
      <c r="A28" s="81" t="s">
        <v>323</v>
      </c>
      <c r="C28" s="249">
        <v>14.131879000000001</v>
      </c>
      <c r="D28" s="249">
        <v>7.0583140000000002</v>
      </c>
      <c r="E28" s="249">
        <v>6.8830209999999994</v>
      </c>
      <c r="F28" s="249">
        <v>3.8775650000000002</v>
      </c>
      <c r="G28" s="249">
        <v>15.145537000000001</v>
      </c>
      <c r="H28" s="249">
        <v>16.853985999999999</v>
      </c>
      <c r="I28" s="249">
        <v>16.448380399999998</v>
      </c>
      <c r="J28" s="249">
        <v>26.528232469999995</v>
      </c>
      <c r="K28" s="249">
        <v>14.43533345</v>
      </c>
      <c r="L28" s="249">
        <v>13.77516799</v>
      </c>
      <c r="M28" s="249">
        <v>10.337468000000001</v>
      </c>
      <c r="N28" s="249">
        <v>5.8231897199999993</v>
      </c>
      <c r="O28" s="249">
        <v>6.1651629108244892</v>
      </c>
      <c r="P28" s="523">
        <v>6.3395751099999993</v>
      </c>
      <c r="Q28" s="523">
        <v>9.351582650000001</v>
      </c>
      <c r="R28" s="523">
        <v>11.275726129999999</v>
      </c>
      <c r="S28" s="523">
        <v>13.93758736</v>
      </c>
      <c r="T28" s="523">
        <v>13.74384169</v>
      </c>
      <c r="U28" s="523">
        <v>13.914073609999999</v>
      </c>
      <c r="V28" s="523">
        <v>14.62836149</v>
      </c>
      <c r="W28" s="523">
        <v>15.324646469999999</v>
      </c>
      <c r="Y28" s="325" t="s">
        <v>249</v>
      </c>
    </row>
    <row r="29" spans="1:25" ht="12" customHeight="1">
      <c r="A29" s="81" t="s">
        <v>324</v>
      </c>
      <c r="C29" s="249">
        <v>31.612870999999998</v>
      </c>
      <c r="D29" s="249">
        <v>30.746898000000002</v>
      </c>
      <c r="E29" s="249">
        <v>25.359907</v>
      </c>
      <c r="F29" s="249">
        <v>15.726572000000001</v>
      </c>
      <c r="G29" s="249">
        <v>45.470852000000001</v>
      </c>
      <c r="H29" s="249">
        <v>16.759533999999999</v>
      </c>
      <c r="I29" s="249">
        <v>29.398394700000001</v>
      </c>
      <c r="J29" s="249">
        <v>22.054466915613297</v>
      </c>
      <c r="K29" s="249">
        <v>24.70999716</v>
      </c>
      <c r="L29" s="249">
        <v>8.8336985000000006</v>
      </c>
      <c r="M29" s="249">
        <v>7.2207990000000004</v>
      </c>
      <c r="N29" s="249">
        <v>9.9884773000000013</v>
      </c>
      <c r="O29" s="249">
        <v>15.456054841597206</v>
      </c>
      <c r="P29" s="249">
        <v>23.668978750000001</v>
      </c>
      <c r="Q29" s="249">
        <v>30.430716019999998</v>
      </c>
      <c r="R29" s="249">
        <v>18.275892630000001</v>
      </c>
      <c r="S29" s="249">
        <v>18.09290618</v>
      </c>
      <c r="T29" s="249">
        <v>32.324831490000001</v>
      </c>
      <c r="U29" s="249">
        <v>49.744005940000001</v>
      </c>
      <c r="V29" s="249">
        <v>75.095897250000007</v>
      </c>
      <c r="W29" s="249">
        <v>41.098914659999998</v>
      </c>
      <c r="Y29" s="325" t="s">
        <v>250</v>
      </c>
    </row>
    <row r="30" spans="1:25" ht="12" customHeight="1">
      <c r="A30" s="81" t="s">
        <v>325</v>
      </c>
      <c r="C30" s="249">
        <v>27.122789000000001</v>
      </c>
      <c r="D30" s="249">
        <v>14.15541</v>
      </c>
      <c r="E30" s="249">
        <v>11.759176</v>
      </c>
      <c r="F30" s="249">
        <v>14.641253000000001</v>
      </c>
      <c r="G30" s="249">
        <v>11.963424000000002</v>
      </c>
      <c r="H30" s="249">
        <v>12.354483</v>
      </c>
      <c r="I30" s="249">
        <v>8.8366074100000009</v>
      </c>
      <c r="J30" s="249">
        <v>14.803920750000001</v>
      </c>
      <c r="K30" s="249">
        <v>9.3658788400000006</v>
      </c>
      <c r="L30" s="249">
        <v>10.250433551999999</v>
      </c>
      <c r="M30" s="249">
        <v>21.247503999999999</v>
      </c>
      <c r="N30" s="249">
        <v>20.710530659999996</v>
      </c>
      <c r="O30" s="249">
        <v>22.768513390000006</v>
      </c>
      <c r="P30" s="249">
        <v>19.615886969999998</v>
      </c>
      <c r="Q30" s="249">
        <v>20.436493849999998</v>
      </c>
      <c r="R30" s="249">
        <v>19.182971889999997</v>
      </c>
      <c r="S30" s="249">
        <v>28.552574130000004</v>
      </c>
      <c r="T30" s="249">
        <v>29.366401970000002</v>
      </c>
      <c r="U30" s="249">
        <v>22.881300880000005</v>
      </c>
      <c r="V30" s="249">
        <v>12.342296059999999</v>
      </c>
      <c r="W30" s="249">
        <v>25.553664919999992</v>
      </c>
      <c r="Y30" s="325" t="s">
        <v>260</v>
      </c>
    </row>
    <row r="31" spans="1:25" ht="12" customHeight="1">
      <c r="A31" s="81" t="s">
        <v>326</v>
      </c>
      <c r="C31" s="249">
        <v>49.828561000000001</v>
      </c>
      <c r="D31" s="249">
        <v>48.999430000000004</v>
      </c>
      <c r="E31" s="249">
        <v>49.884509000000001</v>
      </c>
      <c r="F31" s="249">
        <v>53.385298000000006</v>
      </c>
      <c r="G31" s="249">
        <v>86.433914000000001</v>
      </c>
      <c r="H31" s="249">
        <v>75.867577000000011</v>
      </c>
      <c r="I31" s="249">
        <v>78.894177205000005</v>
      </c>
      <c r="J31" s="249">
        <v>73.373912419999996</v>
      </c>
      <c r="K31" s="249">
        <v>51.394860675000004</v>
      </c>
      <c r="L31" s="249">
        <v>32.000000002</v>
      </c>
      <c r="M31" s="249">
        <v>28.218207000000003</v>
      </c>
      <c r="N31" s="249">
        <v>24.286624389999997</v>
      </c>
      <c r="O31" s="249">
        <v>23.733298939999997</v>
      </c>
      <c r="P31" s="249">
        <v>26.309809649999998</v>
      </c>
      <c r="Q31" s="249">
        <v>32.534577630000001</v>
      </c>
      <c r="R31" s="249">
        <v>39.766224730000005</v>
      </c>
      <c r="S31" s="249">
        <v>58.205087030000001</v>
      </c>
      <c r="T31" s="249">
        <v>68.744940100000008</v>
      </c>
      <c r="U31" s="249">
        <v>72.957676649999996</v>
      </c>
      <c r="V31" s="249">
        <v>64.047101370000007</v>
      </c>
      <c r="W31" s="249">
        <v>69.967147320000009</v>
      </c>
      <c r="Y31" s="325" t="s">
        <v>261</v>
      </c>
    </row>
    <row r="32" spans="1:25" ht="12" customHeight="1">
      <c r="A32" s="81" t="s">
        <v>327</v>
      </c>
      <c r="C32" s="249">
        <v>6.4489179999999999</v>
      </c>
      <c r="D32" s="249">
        <v>14.278120999999999</v>
      </c>
      <c r="E32" s="249">
        <v>9.8207180000000012</v>
      </c>
      <c r="F32" s="249">
        <v>9.5976910000000011</v>
      </c>
      <c r="G32" s="249">
        <v>15.541668</v>
      </c>
      <c r="H32" s="249">
        <v>30.134181999999999</v>
      </c>
      <c r="I32" s="249">
        <v>32.779756599999999</v>
      </c>
      <c r="J32" s="249">
        <v>40.734803742170001</v>
      </c>
      <c r="K32" s="249">
        <v>17.469290099999998</v>
      </c>
      <c r="L32" s="249">
        <v>20.69235922</v>
      </c>
      <c r="M32" s="249">
        <v>9.6286414000000011</v>
      </c>
      <c r="N32" s="249">
        <v>2.9922998700000001</v>
      </c>
      <c r="O32" s="249">
        <v>2.2076416300000004</v>
      </c>
      <c r="P32" s="249">
        <v>1.87210772</v>
      </c>
      <c r="Q32" s="249">
        <v>4.06865802</v>
      </c>
      <c r="R32" s="249">
        <v>3.7519378699999999</v>
      </c>
      <c r="S32" s="249">
        <v>3.3664466400000004</v>
      </c>
      <c r="T32" s="249">
        <v>3.7523528499999999</v>
      </c>
      <c r="U32" s="249">
        <v>2.0729317300000001</v>
      </c>
      <c r="V32" s="249">
        <v>0.46921966999999998</v>
      </c>
      <c r="W32" s="249" t="s">
        <v>305</v>
      </c>
      <c r="Y32" s="325" t="s">
        <v>262</v>
      </c>
    </row>
    <row r="33" spans="1:26" ht="12" customHeight="1">
      <c r="A33" s="81" t="s">
        <v>832</v>
      </c>
      <c r="C33" s="249">
        <v>40.178367000000001</v>
      </c>
      <c r="D33" s="249">
        <v>67.332485000000005</v>
      </c>
      <c r="E33" s="249">
        <v>56.860673000000006</v>
      </c>
      <c r="F33" s="249">
        <v>74.196134000000001</v>
      </c>
      <c r="G33" s="249">
        <v>118.50587</v>
      </c>
      <c r="H33" s="249">
        <v>142.057052</v>
      </c>
      <c r="I33" s="249">
        <v>203.72120797000002</v>
      </c>
      <c r="J33" s="249">
        <v>244.64208425999999</v>
      </c>
      <c r="K33" s="249">
        <v>215.10625850000002</v>
      </c>
      <c r="L33" s="249">
        <v>251.77356397099999</v>
      </c>
      <c r="M33" s="249">
        <v>229.79841409999997</v>
      </c>
      <c r="N33" s="249">
        <v>221.63774298700002</v>
      </c>
      <c r="O33" s="249">
        <v>243.83146550999999</v>
      </c>
      <c r="P33" s="249">
        <v>314.30870353</v>
      </c>
      <c r="Q33" s="249">
        <v>386.60237312999999</v>
      </c>
      <c r="R33" s="249">
        <v>263.80240085000003</v>
      </c>
      <c r="S33" s="249">
        <v>236.76001528</v>
      </c>
      <c r="T33" s="249">
        <v>277.12833509999996</v>
      </c>
      <c r="U33" s="249">
        <v>339.62043346000002</v>
      </c>
      <c r="V33" s="249">
        <v>480.79504410000004</v>
      </c>
      <c r="W33" s="249">
        <v>495.97965751000004</v>
      </c>
      <c r="Y33" s="325" t="s">
        <v>837</v>
      </c>
    </row>
    <row r="34" spans="1:26" ht="12" customHeight="1">
      <c r="A34" s="524" t="s">
        <v>57</v>
      </c>
      <c r="C34" s="676" t="s">
        <v>305</v>
      </c>
      <c r="D34" s="676" t="s">
        <v>305</v>
      </c>
      <c r="E34" s="676" t="s">
        <v>305</v>
      </c>
      <c r="F34" s="676" t="s">
        <v>305</v>
      </c>
      <c r="G34" s="676" t="s">
        <v>305</v>
      </c>
      <c r="H34" s="676" t="s">
        <v>305</v>
      </c>
      <c r="I34" s="676" t="s">
        <v>305</v>
      </c>
      <c r="J34" s="676" t="s">
        <v>305</v>
      </c>
      <c r="K34" s="676">
        <v>31.02265847</v>
      </c>
      <c r="L34" s="676">
        <v>32.706260569999998</v>
      </c>
      <c r="M34" s="676">
        <v>33.732201000000003</v>
      </c>
      <c r="N34" s="676">
        <v>26.561503080000001</v>
      </c>
      <c r="O34" s="676">
        <v>27.31207904</v>
      </c>
      <c r="P34" s="297">
        <v>37.675199999999997</v>
      </c>
      <c r="Q34" s="297">
        <v>55.446339999999999</v>
      </c>
      <c r="R34" s="297">
        <v>66.357105079999997</v>
      </c>
      <c r="S34" s="297">
        <v>65.239833079999997</v>
      </c>
      <c r="T34" s="297">
        <v>70.466191277999997</v>
      </c>
      <c r="U34" s="297">
        <v>83.530059080000001</v>
      </c>
      <c r="V34" s="297">
        <v>64.243355199999996</v>
      </c>
      <c r="W34" s="297">
        <v>91.80550691000002</v>
      </c>
      <c r="Y34" s="76" t="s">
        <v>28</v>
      </c>
    </row>
    <row r="35" spans="1:26" ht="12" customHeight="1">
      <c r="A35" s="524" t="s">
        <v>58</v>
      </c>
      <c r="C35" s="676" t="s">
        <v>305</v>
      </c>
      <c r="D35" s="676" t="s">
        <v>305</v>
      </c>
      <c r="E35" s="676" t="s">
        <v>305</v>
      </c>
      <c r="F35" s="676" t="s">
        <v>305</v>
      </c>
      <c r="G35" s="676" t="s">
        <v>305</v>
      </c>
      <c r="H35" s="676" t="s">
        <v>305</v>
      </c>
      <c r="I35" s="676" t="s">
        <v>305</v>
      </c>
      <c r="J35" s="676" t="s">
        <v>305</v>
      </c>
      <c r="K35" s="676">
        <v>16.64300407</v>
      </c>
      <c r="L35" s="676">
        <v>15.820462469999999</v>
      </c>
      <c r="M35" s="676">
        <v>20.710546999999998</v>
      </c>
      <c r="N35" s="676">
        <v>19.96</v>
      </c>
      <c r="O35" s="676">
        <v>18.926515290000005</v>
      </c>
      <c r="P35" s="297">
        <v>33.652461580000001</v>
      </c>
      <c r="Q35" s="297">
        <v>41.087159740000004</v>
      </c>
      <c r="R35" s="297">
        <v>43.245550980000004</v>
      </c>
      <c r="S35" s="297">
        <v>41.867902340000001</v>
      </c>
      <c r="T35" s="297">
        <v>31.459152920000001</v>
      </c>
      <c r="U35" s="297">
        <v>30.476476219999995</v>
      </c>
      <c r="V35" s="297">
        <v>24.785014403999998</v>
      </c>
      <c r="W35" s="297">
        <v>28.885788949999995</v>
      </c>
      <c r="Y35" s="325" t="s">
        <v>27</v>
      </c>
    </row>
    <row r="36" spans="1:26" ht="12" customHeight="1">
      <c r="A36" s="81" t="s">
        <v>328</v>
      </c>
      <c r="C36" s="249">
        <v>0</v>
      </c>
      <c r="D36" s="249">
        <v>0</v>
      </c>
      <c r="E36" s="249">
        <v>0.82269399999999993</v>
      </c>
      <c r="F36" s="249">
        <v>39.533415999999995</v>
      </c>
      <c r="G36" s="249">
        <v>139.49917000000002</v>
      </c>
      <c r="H36" s="249">
        <v>78.548229000000006</v>
      </c>
      <c r="I36" s="249">
        <v>39.867823180000002</v>
      </c>
      <c r="J36" s="249">
        <v>19.274479510000003</v>
      </c>
      <c r="K36" s="249">
        <v>3.7047544299999999</v>
      </c>
      <c r="L36" s="249">
        <v>16.1093954</v>
      </c>
      <c r="M36" s="249">
        <v>31.104009000000001</v>
      </c>
      <c r="N36" s="249">
        <v>27.670887520000004</v>
      </c>
      <c r="O36" s="249">
        <v>41.456019669999996</v>
      </c>
      <c r="P36" s="249">
        <v>41.511796449999999</v>
      </c>
      <c r="Q36" s="249">
        <v>44.536465100000001</v>
      </c>
      <c r="R36" s="249">
        <v>49.27396761</v>
      </c>
      <c r="S36" s="249">
        <v>51.166919600000007</v>
      </c>
      <c r="T36" s="249">
        <v>54.681476879999991</v>
      </c>
      <c r="U36" s="249">
        <v>23.745747520000002</v>
      </c>
      <c r="V36" s="249">
        <v>2.1008385399999989</v>
      </c>
      <c r="W36" s="249">
        <v>17.620433670000004</v>
      </c>
      <c r="Y36" s="325" t="s">
        <v>263</v>
      </c>
    </row>
    <row r="37" spans="1:26" ht="12" customHeight="1">
      <c r="A37" s="81" t="s">
        <v>311</v>
      </c>
      <c r="C37" s="249">
        <v>118.97780699999996</v>
      </c>
      <c r="D37" s="249">
        <v>70.980155000000025</v>
      </c>
      <c r="E37" s="249">
        <v>67.479186999999968</v>
      </c>
      <c r="F37" s="249">
        <v>89.728375000000028</v>
      </c>
      <c r="G37" s="249">
        <v>112.57511099999999</v>
      </c>
      <c r="H37" s="249">
        <v>101.87643000000003</v>
      </c>
      <c r="I37" s="249">
        <v>140.23345955799994</v>
      </c>
      <c r="J37" s="249">
        <v>153.57703552999993</v>
      </c>
      <c r="K37" s="249">
        <v>124.05193404699997</v>
      </c>
      <c r="L37" s="249">
        <v>119.50089947999993</v>
      </c>
      <c r="M37" s="249">
        <v>154.50199009999994</v>
      </c>
      <c r="N37" s="249">
        <v>141.09669349776999</v>
      </c>
      <c r="O37" s="249">
        <v>111.73587752999998</v>
      </c>
      <c r="P37" s="249">
        <v>116.60437181399993</v>
      </c>
      <c r="Q37" s="249">
        <v>164.08510764999994</v>
      </c>
      <c r="R37" s="249">
        <v>194.18498756999998</v>
      </c>
      <c r="S37" s="249">
        <v>253.11075774999995</v>
      </c>
      <c r="T37" s="249">
        <v>345.94907893199434</v>
      </c>
      <c r="U37" s="249">
        <v>556.65563316000032</v>
      </c>
      <c r="V37" s="249">
        <v>461.28414707599939</v>
      </c>
      <c r="W37" s="249">
        <v>565.57147808000013</v>
      </c>
      <c r="Y37" s="325" t="s">
        <v>259</v>
      </c>
    </row>
    <row r="38" spans="1:26" ht="12" customHeight="1">
      <c r="A38" s="81"/>
      <c r="C38" s="249"/>
      <c r="D38" s="249"/>
      <c r="E38" s="249"/>
      <c r="F38" s="249"/>
      <c r="G38" s="249"/>
      <c r="H38" s="249"/>
      <c r="I38" s="249"/>
      <c r="J38" s="249"/>
      <c r="K38" s="249"/>
      <c r="L38" s="249"/>
      <c r="M38" s="249"/>
      <c r="N38" s="249"/>
      <c r="O38" s="249"/>
      <c r="P38" s="249"/>
      <c r="Q38" s="249"/>
      <c r="R38" s="249"/>
      <c r="S38" s="249"/>
      <c r="T38" s="249"/>
      <c r="U38" s="249"/>
      <c r="V38" s="249"/>
      <c r="W38" s="249"/>
    </row>
    <row r="39" spans="1:26" ht="12" customHeight="1">
      <c r="A39" s="675" t="s">
        <v>533</v>
      </c>
      <c r="C39" s="249" t="s">
        <v>305</v>
      </c>
      <c r="D39" s="249" t="s">
        <v>305</v>
      </c>
      <c r="E39" s="249" t="s">
        <v>305</v>
      </c>
      <c r="F39" s="249" t="s">
        <v>305</v>
      </c>
      <c r="G39" s="249" t="s">
        <v>305</v>
      </c>
      <c r="H39" s="249" t="s">
        <v>305</v>
      </c>
      <c r="I39" s="249">
        <v>108.2</v>
      </c>
      <c r="J39" s="249">
        <v>101.7</v>
      </c>
      <c r="K39" s="249">
        <v>165.63</v>
      </c>
      <c r="L39" s="249">
        <v>151.69999999999999</v>
      </c>
      <c r="M39" s="249">
        <v>207.5</v>
      </c>
      <c r="N39" s="249">
        <v>231.5</v>
      </c>
      <c r="O39" s="249">
        <v>180.57876182636747</v>
      </c>
      <c r="P39" s="249">
        <v>203.48923936</v>
      </c>
      <c r="Q39" s="249">
        <v>177.79827771999999</v>
      </c>
      <c r="R39" s="249">
        <v>240.44653262499997</v>
      </c>
      <c r="S39" s="249">
        <v>371.36758129999993</v>
      </c>
      <c r="T39" s="249">
        <v>284.59211223000511</v>
      </c>
      <c r="U39" s="249">
        <v>405.02366720000003</v>
      </c>
      <c r="V39" s="249">
        <v>316.44716637000005</v>
      </c>
      <c r="W39" s="249">
        <v>271.20104842000001</v>
      </c>
      <c r="Y39" s="323" t="s">
        <v>237</v>
      </c>
    </row>
    <row r="40" spans="1:26" ht="12" customHeight="1">
      <c r="A40" s="675" t="s">
        <v>313</v>
      </c>
      <c r="C40" s="249">
        <v>32.706437000000001</v>
      </c>
      <c r="D40" s="249">
        <v>44.363025999999998</v>
      </c>
      <c r="E40" s="249">
        <v>31.771407</v>
      </c>
      <c r="F40" s="249">
        <v>22.231515999999999</v>
      </c>
      <c r="G40" s="249">
        <v>33.229534000000001</v>
      </c>
      <c r="H40" s="249">
        <v>42.146110999999998</v>
      </c>
      <c r="I40" s="249">
        <v>32</v>
      </c>
      <c r="J40" s="249">
        <v>16.456499999999998</v>
      </c>
      <c r="K40" s="249">
        <v>82.79</v>
      </c>
      <c r="L40" s="249">
        <v>99.1</v>
      </c>
      <c r="M40" s="249">
        <v>88.6</v>
      </c>
      <c r="N40" s="249">
        <v>125.6</v>
      </c>
      <c r="O40" s="249">
        <v>54.274348500000002</v>
      </c>
      <c r="P40" s="249">
        <v>84.157761999999991</v>
      </c>
      <c r="Q40" s="249">
        <v>68.09554</v>
      </c>
      <c r="R40" s="249">
        <v>55.879593220000004</v>
      </c>
      <c r="S40" s="249">
        <v>139.60677084</v>
      </c>
      <c r="T40" s="249" t="s">
        <v>305</v>
      </c>
      <c r="U40" s="249" t="s">
        <v>245</v>
      </c>
      <c r="V40" s="249" t="s">
        <v>245</v>
      </c>
      <c r="W40" s="249" t="s">
        <v>245</v>
      </c>
      <c r="Y40" s="357" t="s">
        <v>265</v>
      </c>
    </row>
    <row r="41" spans="1:26" ht="12" customHeight="1">
      <c r="A41" s="675" t="s">
        <v>854</v>
      </c>
      <c r="C41" s="249" t="s">
        <v>305</v>
      </c>
      <c r="D41" s="249" t="s">
        <v>305</v>
      </c>
      <c r="E41" s="249" t="s">
        <v>305</v>
      </c>
      <c r="F41" s="249" t="s">
        <v>305</v>
      </c>
      <c r="G41" s="249" t="s">
        <v>305</v>
      </c>
      <c r="H41" s="249" t="s">
        <v>305</v>
      </c>
      <c r="I41" s="249" t="s">
        <v>305</v>
      </c>
      <c r="J41" s="249" t="s">
        <v>305</v>
      </c>
      <c r="K41" s="249" t="s">
        <v>305</v>
      </c>
      <c r="L41" s="249" t="s">
        <v>305</v>
      </c>
      <c r="M41" s="249" t="s">
        <v>305</v>
      </c>
      <c r="N41" s="249" t="s">
        <v>305</v>
      </c>
      <c r="O41" s="249" t="s">
        <v>305</v>
      </c>
      <c r="P41" s="249">
        <v>-3.5</v>
      </c>
      <c r="Q41" s="249">
        <v>-6.7577999999999996</v>
      </c>
      <c r="R41" s="249">
        <v>-2.4672900000000002</v>
      </c>
      <c r="S41" s="249">
        <v>-74.45</v>
      </c>
      <c r="T41" s="249">
        <v>-3.23</v>
      </c>
      <c r="U41" s="249" t="s">
        <v>245</v>
      </c>
      <c r="V41" s="249">
        <v>-4.7758880000000001</v>
      </c>
      <c r="W41" s="249" t="s">
        <v>245</v>
      </c>
      <c r="Y41" s="357" t="s">
        <v>843</v>
      </c>
    </row>
    <row r="42" spans="1:26" ht="12" customHeight="1">
      <c r="A42" s="675" t="s">
        <v>855</v>
      </c>
      <c r="C42" s="249" t="s">
        <v>305</v>
      </c>
      <c r="D42" s="249" t="s">
        <v>305</v>
      </c>
      <c r="E42" s="249" t="s">
        <v>305</v>
      </c>
      <c r="F42" s="249" t="s">
        <v>305</v>
      </c>
      <c r="G42" s="249" t="s">
        <v>305</v>
      </c>
      <c r="H42" s="249" t="s">
        <v>305</v>
      </c>
      <c r="I42" s="249" t="s">
        <v>305</v>
      </c>
      <c r="J42" s="249" t="s">
        <v>305</v>
      </c>
      <c r="K42" s="249">
        <v>-92.84</v>
      </c>
      <c r="L42" s="249">
        <v>-87.8</v>
      </c>
      <c r="M42" s="249">
        <v>-98.8</v>
      </c>
      <c r="N42" s="249">
        <v>-71.302999999999997</v>
      </c>
      <c r="O42" s="249">
        <v>-73.928746000000004</v>
      </c>
      <c r="P42" s="249">
        <v>-84.019800000000004</v>
      </c>
      <c r="Q42" s="249">
        <v>-108.1982</v>
      </c>
      <c r="R42" s="249">
        <v>-127.795399423954</v>
      </c>
      <c r="S42" s="249">
        <v>-297.28216881890705</v>
      </c>
      <c r="T42" s="249">
        <v>-398.82419322507099</v>
      </c>
      <c r="U42" s="249">
        <v>-531.47398072160604</v>
      </c>
      <c r="V42" s="249">
        <v>-530.32564507091308</v>
      </c>
      <c r="W42" s="249">
        <v>-666.14072375840203</v>
      </c>
      <c r="Y42" s="357" t="s">
        <v>844</v>
      </c>
    </row>
    <row r="43" spans="1:26" ht="12" customHeight="1">
      <c r="A43" s="77"/>
      <c r="B43" s="77"/>
      <c r="C43" s="77"/>
      <c r="D43" s="77"/>
      <c r="E43" s="77"/>
      <c r="F43" s="77"/>
      <c r="G43" s="77"/>
      <c r="H43" s="77"/>
      <c r="I43" s="77"/>
      <c r="J43" s="77"/>
      <c r="K43" s="77"/>
      <c r="L43" s="84"/>
      <c r="M43" s="84"/>
      <c r="N43" s="84"/>
      <c r="O43" s="84"/>
      <c r="P43" s="84"/>
      <c r="Q43" s="84"/>
      <c r="R43" s="84"/>
      <c r="S43" s="84"/>
      <c r="T43" s="84"/>
      <c r="U43" s="84"/>
      <c r="V43" s="84"/>
      <c r="W43" s="84"/>
      <c r="X43" s="77"/>
      <c r="Y43" s="77"/>
      <c r="Z43" s="77"/>
    </row>
    <row r="44" spans="1:26" ht="12" customHeight="1">
      <c r="L44" s="82"/>
      <c r="M44" s="82"/>
      <c r="N44" s="82"/>
      <c r="O44" s="82"/>
      <c r="P44" s="82"/>
      <c r="Q44" s="82"/>
      <c r="R44" s="82"/>
      <c r="S44" s="82"/>
      <c r="T44" s="82"/>
      <c r="U44" s="82"/>
      <c r="V44" s="82"/>
      <c r="W44" s="82"/>
    </row>
    <row r="45" spans="1:26" ht="12" customHeight="1">
      <c r="A45" s="24" t="s">
        <v>194</v>
      </c>
    </row>
    <row r="46" spans="1:26" ht="12" customHeight="1">
      <c r="A46" s="85" t="s">
        <v>29</v>
      </c>
    </row>
    <row r="47" spans="1:26" ht="12" customHeight="1">
      <c r="A47" s="85" t="s">
        <v>834</v>
      </c>
    </row>
    <row r="49" spans="1:1" ht="12" customHeight="1">
      <c r="A49" s="327" t="s">
        <v>267</v>
      </c>
    </row>
    <row r="50" spans="1:1" ht="12" customHeight="1">
      <c r="A50" s="377" t="s">
        <v>581</v>
      </c>
    </row>
    <row r="51" spans="1:1" ht="12" customHeight="1">
      <c r="A51" s="323" t="s">
        <v>842</v>
      </c>
    </row>
  </sheetData>
  <phoneticPr fontId="0" type="noConversion"/>
  <pageMargins left="0" right="0" top="0.4" bottom="0" header="0" footer="0"/>
  <pageSetup scale="90" orientation="landscape" r:id="rId1"/>
  <headerFooter alignWithMargins="0">
    <oddHeader>&amp;R&amp;F  &amp;A  &amp;D  &amp;T  &amp;P/&amp;N</oddHeader>
  </headerFooter>
</worksheet>
</file>

<file path=xl/worksheets/sheet12.xml><?xml version="1.0" encoding="utf-8"?>
<worksheet xmlns="http://schemas.openxmlformats.org/spreadsheetml/2006/main" xmlns:r="http://schemas.openxmlformats.org/officeDocument/2006/relationships">
  <sheetPr transitionEvaluation="1" codeName="Sheet9" enableFormatConditionsCalculation="0">
    <tabColor indexed="22"/>
    <pageSetUpPr fitToPage="1"/>
  </sheetPr>
  <dimension ref="A1:Y197"/>
  <sheetViews>
    <sheetView showGridLines="0" workbookViewId="0">
      <selection activeCell="A2" sqref="A2"/>
    </sheetView>
  </sheetViews>
  <sheetFormatPr defaultColWidth="11.33203125" defaultRowHeight="12" customHeight="1"/>
  <cols>
    <col min="1" max="1" width="41.5" style="75" customWidth="1"/>
    <col min="2" max="2" width="2" style="75" customWidth="1"/>
    <col min="3" max="23" width="5.6640625" style="75" bestFit="1" customWidth="1"/>
    <col min="24" max="24" width="2.33203125" style="75" customWidth="1"/>
    <col min="25" max="25" width="46.33203125" style="335" customWidth="1"/>
    <col min="26" max="26" width="39.6640625" style="75" customWidth="1"/>
    <col min="27" max="16384" width="11.33203125" style="75"/>
  </cols>
  <sheetData>
    <row r="1" spans="1:25" ht="12" customHeight="1">
      <c r="A1" s="179">
        <v>11</v>
      </c>
      <c r="B1" s="179"/>
      <c r="C1" s="677"/>
      <c r="D1" s="677"/>
      <c r="E1" s="677"/>
      <c r="F1" s="677"/>
      <c r="G1" s="677"/>
      <c r="H1" s="677"/>
      <c r="I1" s="677"/>
      <c r="J1" s="677"/>
      <c r="K1" s="677"/>
      <c r="L1" s="677"/>
      <c r="M1" s="677"/>
      <c r="N1" s="677"/>
      <c r="O1" s="677"/>
      <c r="P1" s="677"/>
      <c r="Q1" s="677"/>
      <c r="R1" s="677"/>
      <c r="S1" s="677"/>
      <c r="T1" s="677"/>
      <c r="U1" s="677"/>
      <c r="V1" s="677"/>
      <c r="W1" s="677"/>
      <c r="Y1" s="380">
        <v>11</v>
      </c>
    </row>
    <row r="2" spans="1:25" s="60" customFormat="1" ht="12" customHeight="1">
      <c r="A2" s="700" t="s">
        <v>894</v>
      </c>
      <c r="B2" s="184"/>
      <c r="D2" s="1"/>
      <c r="E2" s="1"/>
      <c r="F2" s="1"/>
      <c r="G2" s="1"/>
      <c r="H2" s="1"/>
      <c r="I2" s="1"/>
      <c r="J2" s="1"/>
      <c r="K2" s="1"/>
      <c r="L2" s="1"/>
      <c r="M2" s="1"/>
      <c r="N2" s="1"/>
      <c r="O2" s="1"/>
      <c r="P2" s="2"/>
      <c r="Q2" s="2"/>
      <c r="R2" s="2"/>
      <c r="S2" s="2"/>
      <c r="T2" s="2"/>
      <c r="U2" s="2"/>
      <c r="V2" s="2"/>
      <c r="W2" s="2"/>
      <c r="Y2" s="259" t="s">
        <v>174</v>
      </c>
    </row>
    <row r="3" spans="1:25" ht="12" customHeight="1">
      <c r="A3" s="381" t="s">
        <v>438</v>
      </c>
      <c r="B3" s="381"/>
      <c r="D3" s="1"/>
      <c r="E3" s="1"/>
      <c r="F3" s="1"/>
      <c r="G3" s="1"/>
      <c r="H3" s="1"/>
      <c r="I3" s="1"/>
      <c r="J3" s="1"/>
      <c r="K3" s="1"/>
      <c r="L3" s="1"/>
      <c r="M3" s="1"/>
      <c r="N3" s="1"/>
      <c r="P3" s="2"/>
      <c r="Q3" s="2"/>
      <c r="R3" s="2"/>
      <c r="S3" s="2"/>
      <c r="T3" s="2"/>
      <c r="U3" s="2"/>
      <c r="V3" s="2"/>
      <c r="W3" s="2"/>
      <c r="Y3" s="382" t="s">
        <v>587</v>
      </c>
    </row>
    <row r="4" spans="1:25" s="60" customFormat="1" ht="12" customHeight="1">
      <c r="A4" s="694" t="s">
        <v>688</v>
      </c>
      <c r="B4" s="694"/>
      <c r="D4" s="1"/>
      <c r="E4" s="1"/>
      <c r="F4" s="1"/>
      <c r="G4" s="1"/>
      <c r="H4" s="1"/>
      <c r="I4" s="1"/>
      <c r="J4" s="1"/>
      <c r="K4" s="1"/>
      <c r="L4" s="1"/>
      <c r="M4" s="1"/>
      <c r="N4" s="1"/>
      <c r="O4" s="2"/>
      <c r="P4" s="2"/>
      <c r="Q4" s="2"/>
      <c r="R4" s="2"/>
      <c r="S4" s="2"/>
      <c r="T4" s="2"/>
      <c r="U4" s="2"/>
      <c r="V4" s="2"/>
      <c r="W4" s="2"/>
      <c r="Y4" s="695" t="s">
        <v>175</v>
      </c>
    </row>
    <row r="5" spans="1:25" s="60" customFormat="1" ht="12" customHeight="1">
      <c r="A5" s="27"/>
      <c r="B5" s="27"/>
      <c r="C5" s="61"/>
      <c r="D5" s="4"/>
      <c r="E5" s="4"/>
      <c r="F5" s="4"/>
      <c r="G5" s="4"/>
      <c r="H5" s="4"/>
      <c r="I5" s="4"/>
      <c r="J5" s="4"/>
      <c r="K5" s="4"/>
      <c r="L5" s="4"/>
      <c r="M5" s="4"/>
      <c r="N5" s="4"/>
      <c r="O5" s="5"/>
      <c r="P5" s="5"/>
      <c r="Q5" s="5"/>
      <c r="R5" s="5"/>
      <c r="S5" s="2"/>
      <c r="T5" s="2"/>
      <c r="U5" s="2"/>
      <c r="V5" s="2"/>
      <c r="W5" s="2"/>
      <c r="X5" s="61"/>
      <c r="Y5" s="27"/>
    </row>
    <row r="6" spans="1:25" s="60" customFormat="1" ht="12" customHeight="1">
      <c r="C6" s="7" t="s">
        <v>299</v>
      </c>
      <c r="D6" s="7" t="s">
        <v>409</v>
      </c>
      <c r="E6" s="7" t="s">
        <v>410</v>
      </c>
      <c r="F6" s="7" t="s">
        <v>411</v>
      </c>
      <c r="G6" s="7" t="s">
        <v>412</v>
      </c>
      <c r="H6" s="7" t="s">
        <v>413</v>
      </c>
      <c r="I6" s="8">
        <v>1996</v>
      </c>
      <c r="J6" s="8">
        <v>1997</v>
      </c>
      <c r="K6" s="8">
        <v>1998</v>
      </c>
      <c r="L6" s="8">
        <v>1999</v>
      </c>
      <c r="M6" s="8">
        <v>2000</v>
      </c>
      <c r="N6" s="8">
        <v>2001</v>
      </c>
      <c r="O6" s="8">
        <v>2002</v>
      </c>
      <c r="P6" s="9">
        <v>2003</v>
      </c>
      <c r="Q6" s="9">
        <v>2004</v>
      </c>
      <c r="R6" s="9">
        <v>2005</v>
      </c>
      <c r="S6" s="359">
        <v>2006</v>
      </c>
      <c r="T6" s="359">
        <v>2007</v>
      </c>
      <c r="U6" s="359">
        <v>2008</v>
      </c>
      <c r="V6" s="359">
        <v>2009</v>
      </c>
      <c r="W6" s="359">
        <v>2010</v>
      </c>
      <c r="X6" s="62" t="s">
        <v>434</v>
      </c>
      <c r="Y6" s="328"/>
    </row>
    <row r="7" spans="1:25" s="60" customFormat="1" ht="12" customHeight="1">
      <c r="A7" s="63"/>
      <c r="B7" s="63"/>
      <c r="D7" s="504"/>
      <c r="E7" s="504"/>
      <c r="F7" s="504"/>
      <c r="G7" s="504"/>
      <c r="H7" s="504"/>
      <c r="I7" s="504"/>
      <c r="J7" s="504"/>
      <c r="K7" s="504"/>
      <c r="L7" s="504"/>
      <c r="M7" s="504"/>
      <c r="N7" s="504"/>
      <c r="O7" s="504"/>
      <c r="P7" s="504"/>
      <c r="Q7" s="504"/>
      <c r="R7" s="504"/>
      <c r="S7" s="504"/>
      <c r="T7" s="504"/>
      <c r="U7" s="2"/>
      <c r="V7" s="2"/>
      <c r="W7" s="2"/>
      <c r="Y7" s="329"/>
    </row>
    <row r="8" spans="1:25" s="66" customFormat="1" ht="12" customHeight="1">
      <c r="A8" s="65" t="s">
        <v>419</v>
      </c>
      <c r="B8" s="65"/>
      <c r="C8" s="578">
        <v>702.94207600000004</v>
      </c>
      <c r="D8" s="505">
        <v>993.7</v>
      </c>
      <c r="E8" s="505">
        <v>1130.5</v>
      </c>
      <c r="F8" s="505">
        <v>1177.0109999999997</v>
      </c>
      <c r="G8" s="505">
        <v>1196.299213</v>
      </c>
      <c r="H8" s="505">
        <v>1433.588</v>
      </c>
      <c r="I8" s="505">
        <v>1536.3019999999999</v>
      </c>
      <c r="J8" s="505">
        <v>1850.7579999999998</v>
      </c>
      <c r="K8" s="505">
        <v>1983.0310000000002</v>
      </c>
      <c r="L8" s="505">
        <v>1755.068882</v>
      </c>
      <c r="M8" s="505">
        <v>1829.7099999999998</v>
      </c>
      <c r="N8" s="505">
        <v>1707.7149999999999</v>
      </c>
      <c r="O8" s="505">
        <v>1774.8790000000001</v>
      </c>
      <c r="P8" s="505">
        <v>1615.8660699999998</v>
      </c>
      <c r="Q8" s="505">
        <v>1844.1696650000001</v>
      </c>
      <c r="R8" s="505">
        <v>2333.9585483808501</v>
      </c>
      <c r="S8" s="505">
        <v>2814.25517387232</v>
      </c>
      <c r="T8" s="505">
        <v>3454.6895110000005</v>
      </c>
      <c r="U8" s="505">
        <v>5081.3674529999998</v>
      </c>
      <c r="V8" s="578">
        <v>4434.4514040000004</v>
      </c>
      <c r="W8" s="578">
        <v>5383.6513289999994</v>
      </c>
      <c r="Y8" s="330" t="s">
        <v>419</v>
      </c>
    </row>
    <row r="9" spans="1:25" s="66" customFormat="1" ht="12" customHeight="1">
      <c r="A9" s="65"/>
      <c r="B9" s="65"/>
      <c r="C9" s="506"/>
      <c r="D9" s="506"/>
      <c r="E9" s="506"/>
      <c r="F9" s="506"/>
      <c r="G9" s="506"/>
      <c r="H9" s="506"/>
      <c r="I9" s="506"/>
      <c r="J9" s="506"/>
      <c r="K9" s="506"/>
      <c r="L9" s="506"/>
      <c r="M9" s="506"/>
      <c r="N9" s="506"/>
      <c r="O9" s="506"/>
      <c r="P9" s="506"/>
      <c r="Q9" s="506"/>
      <c r="R9" s="506"/>
      <c r="S9" s="506"/>
      <c r="T9" s="506"/>
      <c r="U9" s="506"/>
      <c r="V9" s="506"/>
      <c r="W9" s="506"/>
      <c r="Y9" s="330"/>
    </row>
    <row r="10" spans="1:25" s="60" customFormat="1" ht="12" customHeight="1">
      <c r="A10" s="232" t="s">
        <v>309</v>
      </c>
      <c r="B10" s="232"/>
      <c r="C10" s="64">
        <v>151.19999999999999</v>
      </c>
      <c r="D10" s="68">
        <v>210.2</v>
      </c>
      <c r="E10" s="68">
        <v>205</v>
      </c>
      <c r="F10" s="68">
        <v>224.35399999999998</v>
      </c>
      <c r="G10" s="68">
        <v>282.45400000000001</v>
      </c>
      <c r="H10" s="68">
        <v>282.37599999999998</v>
      </c>
      <c r="I10" s="68">
        <v>339.59199999999998</v>
      </c>
      <c r="J10" s="68">
        <v>386.65</v>
      </c>
      <c r="K10" s="68">
        <v>505.37900000000002</v>
      </c>
      <c r="L10" s="68">
        <v>412.06888200000003</v>
      </c>
      <c r="M10" s="68">
        <v>466.03</v>
      </c>
      <c r="N10" s="68">
        <v>400.2</v>
      </c>
      <c r="O10" s="68">
        <v>373.72900000000004</v>
      </c>
      <c r="P10" s="68">
        <v>359.172167</v>
      </c>
      <c r="Q10" s="68">
        <v>397.25422400000002</v>
      </c>
      <c r="R10" s="68">
        <v>495.83819658432992</v>
      </c>
      <c r="S10" s="68">
        <v>625.34791378654995</v>
      </c>
      <c r="T10" s="68">
        <v>793.81384400000002</v>
      </c>
      <c r="U10" s="68">
        <v>1118.7089599999999</v>
      </c>
      <c r="V10" s="68">
        <v>899.56136100000003</v>
      </c>
      <c r="W10" s="68">
        <v>1132.6295009999999</v>
      </c>
      <c r="Y10" s="331" t="s">
        <v>268</v>
      </c>
    </row>
    <row r="11" spans="1:25" s="60" customFormat="1" ht="12" customHeight="1">
      <c r="A11" s="67" t="s">
        <v>395</v>
      </c>
      <c r="B11" s="67"/>
      <c r="C11" s="64">
        <v>62.6</v>
      </c>
      <c r="D11" s="68">
        <v>95.9</v>
      </c>
      <c r="E11" s="68">
        <v>89.41</v>
      </c>
      <c r="F11" s="68">
        <v>109.86499999999999</v>
      </c>
      <c r="G11" s="68">
        <v>133.90600000000001</v>
      </c>
      <c r="H11" s="68">
        <v>137.93899999999999</v>
      </c>
      <c r="I11" s="68">
        <v>173.18799999999999</v>
      </c>
      <c r="J11" s="68">
        <v>183.21</v>
      </c>
      <c r="K11" s="68">
        <v>213.08099999999999</v>
      </c>
      <c r="L11" s="68">
        <v>223.44647800000001</v>
      </c>
      <c r="M11" s="68">
        <v>293.44</v>
      </c>
      <c r="N11" s="68">
        <v>274.43299999999999</v>
      </c>
      <c r="O11" s="68">
        <v>239.869</v>
      </c>
      <c r="P11" s="68">
        <v>226.54395600000001</v>
      </c>
      <c r="Q11" s="68">
        <v>247.028728</v>
      </c>
      <c r="R11" s="68">
        <v>287.85585566854996</v>
      </c>
      <c r="S11" s="68">
        <v>326.91120125984997</v>
      </c>
      <c r="T11" s="68">
        <v>405.49945000000002</v>
      </c>
      <c r="U11" s="68">
        <v>554.03283699999997</v>
      </c>
      <c r="V11" s="68">
        <v>503.33821399999999</v>
      </c>
      <c r="W11" s="68">
        <v>641.50096099999996</v>
      </c>
      <c r="Y11" s="332" t="s">
        <v>59</v>
      </c>
    </row>
    <row r="12" spans="1:25" s="60" customFormat="1" ht="12" customHeight="1">
      <c r="A12" s="67" t="s">
        <v>396</v>
      </c>
      <c r="B12" s="67"/>
      <c r="C12" s="64">
        <v>88.6</v>
      </c>
      <c r="D12" s="68">
        <v>114.3</v>
      </c>
      <c r="E12" s="68">
        <v>115.9</v>
      </c>
      <c r="F12" s="68">
        <v>114.489</v>
      </c>
      <c r="G12" s="68">
        <v>148.548</v>
      </c>
      <c r="H12" s="68">
        <v>144.43700000000001</v>
      </c>
      <c r="I12" s="68">
        <v>166.404</v>
      </c>
      <c r="J12" s="68">
        <v>203.44</v>
      </c>
      <c r="K12" s="68">
        <v>292.298</v>
      </c>
      <c r="L12" s="68">
        <v>188.62240399999999</v>
      </c>
      <c r="M12" s="68">
        <v>172.59</v>
      </c>
      <c r="N12" s="68">
        <v>125.767</v>
      </c>
      <c r="O12" s="68">
        <v>133.86000000000001</v>
      </c>
      <c r="P12" s="68">
        <v>132.62821099999999</v>
      </c>
      <c r="Q12" s="68">
        <v>150.22549599999999</v>
      </c>
      <c r="R12" s="68">
        <v>207.98234091577999</v>
      </c>
      <c r="S12" s="68">
        <v>298.43671252670003</v>
      </c>
      <c r="T12" s="68">
        <v>388.31439399999999</v>
      </c>
      <c r="U12" s="68">
        <v>564.67612299999996</v>
      </c>
      <c r="V12" s="68">
        <v>396.22314699999998</v>
      </c>
      <c r="W12" s="68">
        <v>491.12853999999999</v>
      </c>
      <c r="Y12" s="332" t="s">
        <v>60</v>
      </c>
    </row>
    <row r="13" spans="1:25" s="60" customFormat="1" ht="12" customHeight="1">
      <c r="A13" s="67"/>
      <c r="B13" s="67"/>
      <c r="C13" s="64"/>
      <c r="D13" s="506"/>
      <c r="E13" s="506"/>
      <c r="F13" s="506"/>
      <c r="G13" s="506"/>
      <c r="H13" s="506"/>
      <c r="I13" s="506"/>
      <c r="J13" s="506"/>
      <c r="K13" s="506"/>
      <c r="L13" s="506"/>
      <c r="M13" s="506"/>
      <c r="N13" s="506"/>
      <c r="O13" s="506"/>
      <c r="P13" s="506"/>
      <c r="Q13" s="506"/>
      <c r="R13" s="506"/>
      <c r="S13" s="506"/>
      <c r="T13" s="506"/>
      <c r="U13" s="506"/>
      <c r="V13" s="506"/>
      <c r="W13" s="506"/>
      <c r="Y13" s="332"/>
    </row>
    <row r="14" spans="1:25" s="60" customFormat="1" ht="12" customHeight="1">
      <c r="A14" s="232" t="s">
        <v>312</v>
      </c>
      <c r="B14" s="232"/>
      <c r="C14" s="64">
        <v>288.14207600000003</v>
      </c>
      <c r="D14" s="68">
        <v>389.1</v>
      </c>
      <c r="E14" s="68">
        <v>455.8</v>
      </c>
      <c r="F14" s="68">
        <v>477.93799999999999</v>
      </c>
      <c r="G14" s="68">
        <v>512.112213</v>
      </c>
      <c r="H14" s="68">
        <v>604.07099999999991</v>
      </c>
      <c r="I14" s="68">
        <v>615.55600000000004</v>
      </c>
      <c r="J14" s="68">
        <v>730.08800000000008</v>
      </c>
      <c r="K14" s="68">
        <v>891.76800000000003</v>
      </c>
      <c r="L14" s="68">
        <v>719.875497</v>
      </c>
      <c r="M14" s="68">
        <v>902.86</v>
      </c>
      <c r="N14" s="68">
        <v>890.51199999999994</v>
      </c>
      <c r="O14" s="68">
        <v>926.02599999999995</v>
      </c>
      <c r="P14" s="68">
        <v>862.19856699999991</v>
      </c>
      <c r="Q14" s="68">
        <v>985.18595300000004</v>
      </c>
      <c r="R14" s="68">
        <v>1259.6892262073</v>
      </c>
      <c r="S14" s="68">
        <v>1442.2654646128201</v>
      </c>
      <c r="T14" s="68">
        <v>1734.6441520000001</v>
      </c>
      <c r="U14" s="68">
        <v>2599.0425209999999</v>
      </c>
      <c r="V14" s="68">
        <v>2280.1255369999999</v>
      </c>
      <c r="W14" s="68">
        <v>2709.4739030000001</v>
      </c>
      <c r="Y14" s="331" t="s">
        <v>195</v>
      </c>
    </row>
    <row r="15" spans="1:25" s="60" customFormat="1" ht="12" customHeight="1">
      <c r="A15" s="67" t="s">
        <v>272</v>
      </c>
      <c r="B15" s="67"/>
      <c r="C15" s="64">
        <v>3.6</v>
      </c>
      <c r="D15" s="68">
        <v>7.9</v>
      </c>
      <c r="E15" s="68">
        <v>26</v>
      </c>
      <c r="F15" s="68">
        <v>51.68</v>
      </c>
      <c r="G15" s="68">
        <v>57.4</v>
      </c>
      <c r="H15" s="68">
        <v>66.995999999999995</v>
      </c>
      <c r="I15" s="68">
        <v>52.204999999999998</v>
      </c>
      <c r="J15" s="68">
        <v>135.072</v>
      </c>
      <c r="K15" s="68">
        <v>99.055000000000007</v>
      </c>
      <c r="L15" s="68">
        <v>59.344619000000002</v>
      </c>
      <c r="M15" s="68">
        <v>94.85</v>
      </c>
      <c r="N15" s="68">
        <v>106.286</v>
      </c>
      <c r="O15" s="68">
        <v>81.265000000000001</v>
      </c>
      <c r="P15" s="68">
        <v>114.58964899999999</v>
      </c>
      <c r="Q15" s="68">
        <v>121.831239</v>
      </c>
      <c r="R15" s="68">
        <v>234.71851394197</v>
      </c>
      <c r="S15" s="68">
        <v>267.75820571808003</v>
      </c>
      <c r="T15" s="68">
        <v>270.26821100000001</v>
      </c>
      <c r="U15" s="68">
        <v>555.36022200000002</v>
      </c>
      <c r="V15" s="68">
        <v>467.733025</v>
      </c>
      <c r="W15" s="68">
        <v>615.20119999999997</v>
      </c>
      <c r="Y15" s="332" t="s">
        <v>61</v>
      </c>
    </row>
    <row r="16" spans="1:25" s="60" customFormat="1" ht="12" customHeight="1">
      <c r="A16" s="67" t="s">
        <v>273</v>
      </c>
      <c r="B16" s="67"/>
      <c r="C16" s="64">
        <v>10.9</v>
      </c>
      <c r="D16" s="68">
        <v>21.9</v>
      </c>
      <c r="E16" s="68">
        <v>13.1</v>
      </c>
      <c r="F16" s="68">
        <v>18.146999999999998</v>
      </c>
      <c r="G16" s="68">
        <v>15.9</v>
      </c>
      <c r="H16" s="68">
        <v>27.433</v>
      </c>
      <c r="I16" s="68">
        <v>32.067</v>
      </c>
      <c r="J16" s="68">
        <v>44.527000000000001</v>
      </c>
      <c r="K16" s="68">
        <v>43.195</v>
      </c>
      <c r="L16" s="68">
        <v>42.825156999999997</v>
      </c>
      <c r="M16" s="68">
        <v>52.85</v>
      </c>
      <c r="N16" s="68">
        <v>59.274000000000001</v>
      </c>
      <c r="O16" s="68">
        <v>54.192</v>
      </c>
      <c r="P16" s="68">
        <v>69.079860999999994</v>
      </c>
      <c r="Q16" s="68">
        <v>95.303397000000004</v>
      </c>
      <c r="R16" s="68">
        <v>113.48656416072998</v>
      </c>
      <c r="S16" s="68">
        <v>108.44713484848</v>
      </c>
      <c r="T16" s="68">
        <v>145.31403</v>
      </c>
      <c r="U16" s="68">
        <v>210.916822</v>
      </c>
      <c r="V16" s="68">
        <v>218.223341</v>
      </c>
      <c r="W16" s="68">
        <v>240.66352599999999</v>
      </c>
      <c r="Y16" s="332" t="s">
        <v>62</v>
      </c>
    </row>
    <row r="17" spans="1:25" s="60" customFormat="1" ht="12" customHeight="1">
      <c r="A17" s="67" t="s">
        <v>276</v>
      </c>
      <c r="B17" s="67"/>
      <c r="C17" s="64"/>
      <c r="D17" s="506"/>
      <c r="E17" s="506"/>
      <c r="F17" s="506"/>
      <c r="G17" s="506"/>
      <c r="H17" s="506"/>
      <c r="I17" s="506"/>
      <c r="J17" s="506"/>
      <c r="K17" s="506"/>
      <c r="L17" s="506"/>
      <c r="M17" s="506"/>
      <c r="N17" s="506"/>
      <c r="O17" s="506"/>
      <c r="P17" s="506"/>
      <c r="Q17" s="506"/>
      <c r="R17" s="506"/>
      <c r="S17" s="506"/>
      <c r="T17" s="506"/>
      <c r="U17" s="506"/>
      <c r="V17" s="506"/>
      <c r="W17" s="506"/>
      <c r="Y17" s="332" t="s">
        <v>63</v>
      </c>
    </row>
    <row r="18" spans="1:25" s="60" customFormat="1" ht="12" customHeight="1">
      <c r="A18" s="282" t="s">
        <v>277</v>
      </c>
      <c r="B18" s="282"/>
      <c r="C18" s="64">
        <v>229.5</v>
      </c>
      <c r="D18" s="68">
        <v>305.10000000000002</v>
      </c>
      <c r="E18" s="68">
        <v>333.6</v>
      </c>
      <c r="F18" s="68">
        <v>321.85399999999998</v>
      </c>
      <c r="G18" s="68">
        <v>350.7</v>
      </c>
      <c r="H18" s="68">
        <v>416.28</v>
      </c>
      <c r="I18" s="68">
        <v>445.27499999999998</v>
      </c>
      <c r="J18" s="68">
        <v>467.38</v>
      </c>
      <c r="K18" s="68">
        <v>639.01900000000001</v>
      </c>
      <c r="L18" s="68">
        <v>482.30928399999999</v>
      </c>
      <c r="M18" s="68">
        <v>621.16</v>
      </c>
      <c r="N18" s="68">
        <v>603.577</v>
      </c>
      <c r="O18" s="68">
        <v>549.91800000000001</v>
      </c>
      <c r="P18" s="68">
        <v>551.07048699999996</v>
      </c>
      <c r="Q18" s="68">
        <v>607.52724000000001</v>
      </c>
      <c r="R18" s="68">
        <v>717.41605956171998</v>
      </c>
      <c r="S18" s="68">
        <v>816.38266281186009</v>
      </c>
      <c r="T18" s="68">
        <v>1007.0317219999999</v>
      </c>
      <c r="U18" s="68">
        <v>1393.503052</v>
      </c>
      <c r="V18" s="68">
        <v>1191.4658340000001</v>
      </c>
      <c r="W18" s="68">
        <v>1414.7965160000001</v>
      </c>
      <c r="Y18" s="332" t="s">
        <v>64</v>
      </c>
    </row>
    <row r="19" spans="1:25" s="60" customFormat="1" ht="12" customHeight="1">
      <c r="A19" s="67" t="s">
        <v>274</v>
      </c>
      <c r="B19" s="67"/>
      <c r="C19" s="64">
        <v>25.1</v>
      </c>
      <c r="D19" s="68">
        <v>34.799999999999997</v>
      </c>
      <c r="E19" s="68">
        <v>52.25</v>
      </c>
      <c r="F19" s="68">
        <v>51.198999999999998</v>
      </c>
      <c r="G19" s="68">
        <v>48.9</v>
      </c>
      <c r="H19" s="68">
        <v>50.558999999999997</v>
      </c>
      <c r="I19" s="68">
        <v>48.723999999999997</v>
      </c>
      <c r="J19" s="68">
        <v>51.536000000000001</v>
      </c>
      <c r="K19" s="68">
        <v>72.734999999999999</v>
      </c>
      <c r="L19" s="68">
        <v>101.352372</v>
      </c>
      <c r="M19" s="68">
        <v>81.55</v>
      </c>
      <c r="N19" s="68">
        <v>63.841999999999999</v>
      </c>
      <c r="O19" s="68">
        <v>185.54</v>
      </c>
      <c r="P19" s="68">
        <v>79.410765999999995</v>
      </c>
      <c r="Q19" s="68">
        <v>105.634359</v>
      </c>
      <c r="R19" s="68">
        <v>120.75954463696999</v>
      </c>
      <c r="S19" s="68">
        <v>165.51578507181998</v>
      </c>
      <c r="T19" s="68">
        <v>204.77434199999999</v>
      </c>
      <c r="U19" s="68">
        <v>308.97457800000001</v>
      </c>
      <c r="V19" s="68">
        <v>294.190538</v>
      </c>
      <c r="W19" s="68">
        <v>313.06878999999998</v>
      </c>
      <c r="Y19" s="332" t="s">
        <v>65</v>
      </c>
    </row>
    <row r="20" spans="1:25" s="60" customFormat="1" ht="12" customHeight="1">
      <c r="A20" s="67" t="s">
        <v>275</v>
      </c>
      <c r="B20" s="67"/>
      <c r="C20" s="64">
        <v>19.042076000000002</v>
      </c>
      <c r="D20" s="68">
        <v>19.470566000000002</v>
      </c>
      <c r="E20" s="68">
        <v>30.876722000000001</v>
      </c>
      <c r="F20" s="68">
        <v>35.058</v>
      </c>
      <c r="G20" s="68">
        <v>39.212212999999998</v>
      </c>
      <c r="H20" s="68">
        <v>42.802999999999997</v>
      </c>
      <c r="I20" s="68">
        <v>37.284999999999997</v>
      </c>
      <c r="J20" s="68">
        <v>31.573</v>
      </c>
      <c r="K20" s="68">
        <v>37.764000000000003</v>
      </c>
      <c r="L20" s="68">
        <v>34.044065000000003</v>
      </c>
      <c r="M20" s="68">
        <v>52.45</v>
      </c>
      <c r="N20" s="68">
        <v>57.533000000000001</v>
      </c>
      <c r="O20" s="68">
        <v>55.110999999999997</v>
      </c>
      <c r="P20" s="68">
        <v>48.047803999999999</v>
      </c>
      <c r="Q20" s="68">
        <v>54.889718000000002</v>
      </c>
      <c r="R20" s="68">
        <v>73.30854390591</v>
      </c>
      <c r="S20" s="68">
        <v>84.161676162580008</v>
      </c>
      <c r="T20" s="68">
        <v>107.255847</v>
      </c>
      <c r="U20" s="68">
        <v>130.287847</v>
      </c>
      <c r="V20" s="68">
        <v>108.512799</v>
      </c>
      <c r="W20" s="68">
        <v>125.743871</v>
      </c>
      <c r="Y20" s="332" t="s">
        <v>66</v>
      </c>
    </row>
    <row r="21" spans="1:25" s="60" customFormat="1" ht="12" customHeight="1">
      <c r="A21" s="67"/>
      <c r="B21" s="67"/>
      <c r="C21" s="64"/>
      <c r="D21" s="506"/>
      <c r="E21" s="506"/>
      <c r="F21" s="506"/>
      <c r="G21" s="506"/>
      <c r="H21" s="506"/>
      <c r="I21" s="506"/>
      <c r="J21" s="506"/>
      <c r="K21" s="506"/>
      <c r="L21" s="506"/>
      <c r="M21" s="506"/>
      <c r="N21" s="506"/>
      <c r="O21" s="506"/>
      <c r="P21" s="506"/>
      <c r="Q21" s="506"/>
      <c r="R21" s="506"/>
      <c r="S21" s="506"/>
      <c r="T21" s="506"/>
      <c r="U21" s="68"/>
      <c r="V21" s="68"/>
      <c r="W21" s="68"/>
      <c r="Y21" s="332"/>
    </row>
    <row r="22" spans="1:25" s="60" customFormat="1" ht="12" customHeight="1">
      <c r="A22" s="232" t="s">
        <v>310</v>
      </c>
      <c r="B22" s="232"/>
      <c r="C22" s="64">
        <v>253.60000000000002</v>
      </c>
      <c r="D22" s="68">
        <v>365.9</v>
      </c>
      <c r="E22" s="68">
        <v>438.5</v>
      </c>
      <c r="F22" s="68">
        <v>455.66700000000003</v>
      </c>
      <c r="G22" s="68">
        <v>387.5</v>
      </c>
      <c r="H22" s="68">
        <v>534.91</v>
      </c>
      <c r="I22" s="68">
        <v>659.25399999999991</v>
      </c>
      <c r="J22" s="68">
        <v>733.69799999999998</v>
      </c>
      <c r="K22" s="68">
        <v>944.07999999999993</v>
      </c>
      <c r="L22" s="68">
        <v>693.21388999999999</v>
      </c>
      <c r="M22" s="68">
        <v>594.26</v>
      </c>
      <c r="N22" s="68">
        <v>398.29400000000004</v>
      </c>
      <c r="O22" s="68">
        <v>523.92399999999998</v>
      </c>
      <c r="P22" s="68">
        <v>457.63449200000002</v>
      </c>
      <c r="Q22" s="68">
        <v>487.32801899999998</v>
      </c>
      <c r="R22" s="68">
        <v>564.64249758922006</v>
      </c>
      <c r="S22" s="68">
        <v>733.94122891940992</v>
      </c>
      <c r="T22" s="68">
        <v>899.61147800000003</v>
      </c>
      <c r="U22" s="68">
        <v>1315.0938960000001</v>
      </c>
      <c r="V22" s="68">
        <v>1224.9762839999999</v>
      </c>
      <c r="W22" s="68">
        <v>1495.455627</v>
      </c>
      <c r="Y22" s="331" t="s">
        <v>271</v>
      </c>
    </row>
    <row r="23" spans="1:25" s="60" customFormat="1" ht="12" customHeight="1">
      <c r="A23" s="67" t="s">
        <v>392</v>
      </c>
      <c r="B23" s="67"/>
      <c r="C23" s="64">
        <v>16.3</v>
      </c>
      <c r="D23" s="68">
        <v>24.8</v>
      </c>
      <c r="E23" s="68">
        <v>18.600000000000001</v>
      </c>
      <c r="F23" s="68">
        <v>13.3</v>
      </c>
      <c r="G23" s="68">
        <v>18.5</v>
      </c>
      <c r="H23" s="68">
        <v>17.440999999999999</v>
      </c>
      <c r="I23" s="68">
        <v>19.315999999999999</v>
      </c>
      <c r="J23" s="68">
        <v>16.175000000000001</v>
      </c>
      <c r="K23" s="68">
        <v>15.882</v>
      </c>
      <c r="L23" s="68">
        <v>12.755478999999999</v>
      </c>
      <c r="M23" s="68">
        <v>12.47</v>
      </c>
      <c r="N23" s="68">
        <v>14.840999999999999</v>
      </c>
      <c r="O23" s="68">
        <v>18.84</v>
      </c>
      <c r="P23" s="68">
        <v>25.448179</v>
      </c>
      <c r="Q23" s="68">
        <v>48.713622999999998</v>
      </c>
      <c r="R23" s="68">
        <v>38.85346364518</v>
      </c>
      <c r="S23" s="68">
        <v>38.994136391810002</v>
      </c>
      <c r="T23" s="68">
        <v>64.757731000000007</v>
      </c>
      <c r="U23" s="68">
        <v>97.296109000000001</v>
      </c>
      <c r="V23" s="68">
        <v>75.617805000000004</v>
      </c>
      <c r="W23" s="68">
        <v>101.54834</v>
      </c>
      <c r="Y23" s="332" t="s">
        <v>67</v>
      </c>
    </row>
    <row r="24" spans="1:25" s="60" customFormat="1" ht="12" customHeight="1">
      <c r="A24" s="67" t="s">
        <v>393</v>
      </c>
      <c r="B24" s="67"/>
      <c r="C24" s="64">
        <v>173.4</v>
      </c>
      <c r="D24" s="68">
        <v>260.2</v>
      </c>
      <c r="E24" s="68">
        <v>301.54000000000002</v>
      </c>
      <c r="F24" s="68">
        <v>273.89999999999998</v>
      </c>
      <c r="G24" s="68">
        <v>224.1</v>
      </c>
      <c r="H24" s="68">
        <v>313.82799999999997</v>
      </c>
      <c r="I24" s="68">
        <v>368.899</v>
      </c>
      <c r="J24" s="68">
        <v>455.14699999999999</v>
      </c>
      <c r="K24" s="68">
        <v>465.423</v>
      </c>
      <c r="L24" s="68">
        <v>531.87986899999999</v>
      </c>
      <c r="M24" s="68">
        <v>406.01</v>
      </c>
      <c r="N24" s="68">
        <v>352.40300000000002</v>
      </c>
      <c r="O24" s="68">
        <v>405.84300000000002</v>
      </c>
      <c r="P24" s="68">
        <v>322.67477200000002</v>
      </c>
      <c r="Q24" s="68">
        <v>335.072138</v>
      </c>
      <c r="R24" s="68">
        <v>423.29516122774004</v>
      </c>
      <c r="S24" s="68">
        <v>569.63087911508001</v>
      </c>
      <c r="T24" s="68">
        <v>624.06629099999998</v>
      </c>
      <c r="U24" s="68">
        <v>902.128332</v>
      </c>
      <c r="V24" s="68">
        <v>835.923813</v>
      </c>
      <c r="W24" s="68">
        <v>1046.042948</v>
      </c>
      <c r="Y24" s="332" t="s">
        <v>68</v>
      </c>
    </row>
    <row r="25" spans="1:25" s="60" customFormat="1" ht="12" customHeight="1">
      <c r="A25" s="67" t="s">
        <v>394</v>
      </c>
      <c r="B25" s="67"/>
      <c r="C25" s="64">
        <v>63.9</v>
      </c>
      <c r="D25" s="68">
        <v>80.900000000000006</v>
      </c>
      <c r="E25" s="68">
        <v>118.3</v>
      </c>
      <c r="F25" s="68">
        <v>168.46700000000001</v>
      </c>
      <c r="G25" s="68">
        <v>144.9</v>
      </c>
      <c r="H25" s="68">
        <v>203.64099999999999</v>
      </c>
      <c r="I25" s="68">
        <v>271.03899999999999</v>
      </c>
      <c r="J25" s="68">
        <v>262.37599999999998</v>
      </c>
      <c r="K25" s="68">
        <v>462.77499999999998</v>
      </c>
      <c r="L25" s="68">
        <v>148.578542</v>
      </c>
      <c r="M25" s="68">
        <v>175.78</v>
      </c>
      <c r="N25" s="68">
        <v>31.05</v>
      </c>
      <c r="O25" s="68">
        <v>99.241</v>
      </c>
      <c r="P25" s="68">
        <v>109.51154099999999</v>
      </c>
      <c r="Q25" s="68">
        <v>103.542258</v>
      </c>
      <c r="R25" s="68">
        <v>102.49387271629998</v>
      </c>
      <c r="S25" s="68">
        <v>125.31621341251997</v>
      </c>
      <c r="T25" s="68">
        <v>210.78745599999999</v>
      </c>
      <c r="U25" s="68">
        <v>315.66945500000003</v>
      </c>
      <c r="V25" s="68">
        <v>313.43466599999999</v>
      </c>
      <c r="W25" s="68">
        <v>347.86433899999997</v>
      </c>
      <c r="Y25" s="332" t="s">
        <v>69</v>
      </c>
    </row>
    <row r="26" spans="1:25" s="60" customFormat="1" ht="12" customHeight="1">
      <c r="A26" s="67"/>
      <c r="B26" s="67"/>
      <c r="C26" s="64"/>
      <c r="D26" s="68"/>
      <c r="E26" s="68"/>
      <c r="F26" s="68"/>
      <c r="G26" s="68"/>
      <c r="H26" s="68"/>
      <c r="I26" s="68"/>
      <c r="J26" s="68"/>
      <c r="K26" s="68"/>
      <c r="L26" s="68"/>
      <c r="M26" s="68"/>
      <c r="N26" s="68"/>
      <c r="O26" s="68"/>
      <c r="P26" s="68"/>
      <c r="Q26" s="68"/>
      <c r="R26" s="68"/>
      <c r="S26" s="68"/>
      <c r="T26" s="68"/>
      <c r="U26" s="68"/>
      <c r="V26" s="68"/>
      <c r="W26" s="68"/>
      <c r="Y26" s="332"/>
    </row>
    <row r="27" spans="1:25" s="60" customFormat="1" ht="12" customHeight="1">
      <c r="A27" s="232" t="s">
        <v>330</v>
      </c>
      <c r="B27" s="232"/>
      <c r="C27" s="64">
        <v>10</v>
      </c>
      <c r="D27" s="68">
        <v>28.6</v>
      </c>
      <c r="E27" s="68">
        <v>31.26</v>
      </c>
      <c r="F27" s="68">
        <v>19.052</v>
      </c>
      <c r="G27" s="68">
        <v>14.233000000000001</v>
      </c>
      <c r="H27" s="68">
        <v>12.231</v>
      </c>
      <c r="I27" s="68">
        <v>42.2</v>
      </c>
      <c r="J27" s="68">
        <v>44.222000000000001</v>
      </c>
      <c r="K27" s="68">
        <v>45.603999999999999</v>
      </c>
      <c r="L27" s="68">
        <v>29.310613</v>
      </c>
      <c r="M27" s="68">
        <v>13.46</v>
      </c>
      <c r="N27" s="68">
        <v>18.709</v>
      </c>
      <c r="O27" s="68">
        <v>8.1999999999999993</v>
      </c>
      <c r="P27" s="68">
        <v>11.510505999999999</v>
      </c>
      <c r="Q27" s="68">
        <v>16.732327999999999</v>
      </c>
      <c r="R27" s="68">
        <v>21.8</v>
      </c>
      <c r="S27" s="68">
        <v>19.484587999999999</v>
      </c>
      <c r="T27" s="68">
        <v>24.202981000000001</v>
      </c>
      <c r="U27" s="68">
        <v>61.774566999999998</v>
      </c>
      <c r="V27" s="68">
        <v>56.274419999999999</v>
      </c>
      <c r="W27" s="68">
        <v>49.150686999999998</v>
      </c>
      <c r="Y27" s="331" t="s">
        <v>264</v>
      </c>
    </row>
    <row r="28" spans="1:25" s="60" customFormat="1" ht="12" customHeight="1">
      <c r="A28" s="39" t="s">
        <v>331</v>
      </c>
      <c r="B28" s="39"/>
      <c r="C28" s="68"/>
      <c r="D28" s="68"/>
      <c r="E28" s="68"/>
      <c r="F28" s="68"/>
      <c r="G28" s="68"/>
      <c r="H28" s="68"/>
      <c r="I28" s="68"/>
      <c r="J28" s="68" t="s">
        <v>433</v>
      </c>
      <c r="K28" s="68" t="s">
        <v>433</v>
      </c>
      <c r="L28" s="68"/>
      <c r="M28" s="68"/>
      <c r="N28" s="68"/>
      <c r="O28" s="68"/>
      <c r="P28" s="68">
        <v>1.550338</v>
      </c>
      <c r="Q28" s="68">
        <v>1.2691410000000001</v>
      </c>
      <c r="R28" s="68">
        <v>1.3234889999999999</v>
      </c>
      <c r="S28" s="68">
        <v>3.2521010000000001</v>
      </c>
      <c r="T28" s="68">
        <v>4.7225060000000001</v>
      </c>
      <c r="U28" s="68">
        <v>5.5475089999999998</v>
      </c>
      <c r="V28" s="68">
        <v>5.9552880000000004</v>
      </c>
      <c r="W28" s="68">
        <v>6.570811</v>
      </c>
      <c r="Y28" s="333" t="s">
        <v>266</v>
      </c>
    </row>
    <row r="29" spans="1:25" s="60" customFormat="1" ht="12" customHeight="1">
      <c r="A29" s="39" t="s">
        <v>838</v>
      </c>
      <c r="B29" s="39"/>
      <c r="C29" s="68"/>
      <c r="D29" s="68"/>
      <c r="E29" s="68"/>
      <c r="F29" s="68"/>
      <c r="G29" s="68"/>
      <c r="H29" s="68"/>
      <c r="I29" s="68">
        <v>-119.2</v>
      </c>
      <c r="J29" s="68">
        <v>-43.7</v>
      </c>
      <c r="K29" s="68">
        <v>-403.8</v>
      </c>
      <c r="L29" s="68">
        <v>-99.4</v>
      </c>
      <c r="M29" s="68">
        <v>-147</v>
      </c>
      <c r="N29" s="68"/>
      <c r="O29" s="68">
        <v>-57.1</v>
      </c>
      <c r="P29" s="68">
        <v>-76.2</v>
      </c>
      <c r="Q29" s="68">
        <v>-43.6</v>
      </c>
      <c r="R29" s="68">
        <v>-9.2348610000000004</v>
      </c>
      <c r="S29" s="68">
        <v>-10.03612244646</v>
      </c>
      <c r="T29" s="68">
        <v>-2.30545</v>
      </c>
      <c r="U29" s="68">
        <v>-18.8</v>
      </c>
      <c r="V29" s="68">
        <v>-32.441485999999998</v>
      </c>
      <c r="W29" s="68">
        <v>-9.6291999999999991</v>
      </c>
      <c r="Y29" s="333" t="s">
        <v>856</v>
      </c>
    </row>
    <row r="30" spans="1:25" s="60" customFormat="1" ht="12" customHeight="1">
      <c r="A30" s="44"/>
      <c r="B30" s="44"/>
      <c r="C30" s="61"/>
      <c r="D30" s="70"/>
      <c r="E30" s="70"/>
      <c r="F30" s="70"/>
      <c r="G30" s="70"/>
      <c r="H30" s="70"/>
      <c r="I30" s="70"/>
      <c r="J30" s="70"/>
      <c r="K30" s="70"/>
      <c r="L30" s="70"/>
      <c r="M30" s="70"/>
      <c r="N30" s="71"/>
      <c r="O30" s="71"/>
      <c r="P30" s="71"/>
      <c r="Q30" s="71"/>
      <c r="R30" s="71"/>
      <c r="S30" s="71"/>
      <c r="T30" s="71"/>
      <c r="U30" s="71"/>
      <c r="V30" s="71"/>
      <c r="W30" s="71"/>
      <c r="X30" s="61"/>
      <c r="Y30" s="334"/>
    </row>
    <row r="31" spans="1:25" s="60" customFormat="1" ht="12" customHeight="1">
      <c r="A31" s="39"/>
      <c r="B31" s="39"/>
      <c r="D31" s="68"/>
      <c r="E31" s="68"/>
      <c r="F31" s="68"/>
      <c r="G31" s="68"/>
      <c r="H31" s="68"/>
      <c r="I31" s="68"/>
      <c r="J31" s="68"/>
      <c r="K31" s="68"/>
      <c r="L31" s="68"/>
      <c r="M31" s="68"/>
      <c r="N31" s="69"/>
      <c r="O31" s="69"/>
      <c r="P31" s="69"/>
      <c r="Q31" s="69"/>
      <c r="R31" s="69"/>
      <c r="S31" s="69"/>
      <c r="T31" s="69"/>
      <c r="U31" s="69"/>
      <c r="V31" s="69"/>
      <c r="W31" s="69"/>
      <c r="Y31" s="333"/>
    </row>
    <row r="32" spans="1:25" s="60" customFormat="1" ht="12" customHeight="1">
      <c r="A32" s="72" t="s">
        <v>332</v>
      </c>
      <c r="B32" s="72"/>
      <c r="D32" s="64"/>
      <c r="E32" s="64"/>
      <c r="F32" s="64"/>
      <c r="G32" s="64"/>
      <c r="H32" s="64"/>
      <c r="I32" s="64"/>
      <c r="J32" s="64"/>
      <c r="K32" s="64"/>
      <c r="L32" s="64"/>
      <c r="M32" s="64"/>
      <c r="N32" s="64"/>
      <c r="O32" s="64"/>
      <c r="P32" s="64"/>
      <c r="Q32" s="64"/>
      <c r="R32" s="64"/>
      <c r="S32" s="64"/>
      <c r="T32" s="64"/>
      <c r="U32" s="64"/>
      <c r="V32" s="64"/>
      <c r="W32" s="64"/>
      <c r="Y32" s="328"/>
    </row>
    <row r="33" spans="1:25" s="60" customFormat="1" ht="12" customHeight="1">
      <c r="A33" s="85" t="s">
        <v>29</v>
      </c>
      <c r="B33" s="73"/>
      <c r="D33" s="64"/>
      <c r="E33" s="64"/>
      <c r="F33" s="64"/>
      <c r="G33" s="64"/>
      <c r="H33" s="64"/>
      <c r="I33" s="64"/>
      <c r="J33" s="64"/>
      <c r="K33" s="64"/>
      <c r="L33" s="64"/>
      <c r="M33" s="64"/>
      <c r="N33" s="64"/>
      <c r="O33" s="74"/>
      <c r="P33" s="74"/>
      <c r="Q33" s="74"/>
      <c r="R33" s="74"/>
      <c r="S33" s="74"/>
      <c r="T33" s="74"/>
      <c r="U33" s="74"/>
      <c r="V33" s="74"/>
      <c r="W33" s="74"/>
      <c r="Y33" s="328"/>
    </row>
    <row r="34" spans="1:25" s="60" customFormat="1" ht="12" customHeight="1">
      <c r="A34" s="60" t="s">
        <v>839</v>
      </c>
      <c r="B34" s="73"/>
      <c r="D34" s="64"/>
      <c r="E34" s="64"/>
      <c r="F34" s="64"/>
      <c r="G34" s="64"/>
      <c r="H34" s="64"/>
      <c r="I34" s="64"/>
      <c r="J34" s="64"/>
      <c r="K34" s="64"/>
      <c r="L34" s="64"/>
      <c r="M34" s="64"/>
      <c r="N34" s="64"/>
      <c r="O34" s="74"/>
      <c r="P34" s="74"/>
      <c r="Q34" s="74"/>
      <c r="R34" s="74"/>
      <c r="S34" s="74"/>
      <c r="T34" s="74"/>
      <c r="U34" s="74"/>
      <c r="V34" s="74"/>
      <c r="W34" s="74"/>
      <c r="Y34" s="328"/>
    </row>
    <row r="35" spans="1:25" s="60" customFormat="1" ht="12" customHeight="1">
      <c r="D35" s="74"/>
      <c r="E35" s="74"/>
      <c r="F35" s="74"/>
      <c r="G35" s="74"/>
      <c r="H35" s="74"/>
      <c r="I35" s="74"/>
      <c r="J35" s="74"/>
      <c r="K35" s="74"/>
      <c r="L35" s="74"/>
      <c r="M35" s="74"/>
      <c r="N35" s="74"/>
      <c r="O35" s="74"/>
      <c r="P35" s="74"/>
      <c r="Q35" s="74"/>
      <c r="R35" s="74"/>
      <c r="S35" s="74"/>
      <c r="T35" s="74"/>
      <c r="U35" s="74"/>
      <c r="V35" s="74"/>
      <c r="W35" s="74"/>
      <c r="Y35" s="328"/>
    </row>
    <row r="36" spans="1:25" s="60" customFormat="1" ht="12" customHeight="1">
      <c r="A36" s="275" t="s">
        <v>607</v>
      </c>
      <c r="B36" s="275"/>
      <c r="D36" s="74"/>
      <c r="E36" s="74"/>
      <c r="F36" s="74"/>
      <c r="G36" s="74"/>
      <c r="H36" s="74"/>
      <c r="I36" s="74"/>
      <c r="J36" s="74"/>
      <c r="K36" s="74"/>
      <c r="L36" s="74"/>
      <c r="M36" s="74"/>
      <c r="N36" s="74"/>
      <c r="O36" s="74"/>
      <c r="P36" s="74"/>
      <c r="Q36" s="74"/>
      <c r="R36" s="74"/>
      <c r="S36" s="74"/>
      <c r="T36" s="74"/>
      <c r="U36" s="74"/>
      <c r="V36" s="74"/>
      <c r="W36" s="74"/>
      <c r="Y36" s="328"/>
    </row>
    <row r="37" spans="1:25" s="60" customFormat="1" ht="12" customHeight="1">
      <c r="A37" s="377" t="s">
        <v>581</v>
      </c>
      <c r="B37" s="696"/>
      <c r="D37" s="74"/>
      <c r="E37" s="74"/>
      <c r="F37" s="74"/>
      <c r="G37" s="74"/>
      <c r="H37" s="74"/>
      <c r="I37" s="74"/>
      <c r="J37" s="74"/>
      <c r="K37" s="74"/>
      <c r="L37" s="74"/>
      <c r="M37" s="74"/>
      <c r="N37" s="74"/>
      <c r="O37" s="74"/>
      <c r="P37" s="74"/>
      <c r="Q37" s="74"/>
      <c r="R37" s="74"/>
      <c r="S37" s="74"/>
      <c r="T37" s="74"/>
      <c r="U37" s="74"/>
      <c r="V37" s="74"/>
      <c r="W37" s="74"/>
      <c r="Y37" s="328"/>
    </row>
    <row r="38" spans="1:25" s="60" customFormat="1" ht="12" customHeight="1">
      <c r="A38" s="328" t="s">
        <v>852</v>
      </c>
      <c r="D38" s="74"/>
      <c r="E38" s="74"/>
      <c r="F38" s="74"/>
      <c r="G38" s="74"/>
      <c r="H38" s="74"/>
      <c r="I38" s="74"/>
      <c r="J38" s="74"/>
      <c r="K38" s="74"/>
      <c r="L38" s="74"/>
      <c r="M38" s="74"/>
      <c r="N38" s="74"/>
      <c r="O38" s="64"/>
      <c r="P38" s="64"/>
      <c r="Q38" s="64"/>
      <c r="R38" s="64"/>
      <c r="S38" s="64"/>
      <c r="T38" s="64"/>
      <c r="U38" s="64"/>
      <c r="V38" s="64"/>
      <c r="W38" s="64"/>
      <c r="Y38" s="328"/>
    </row>
    <row r="39" spans="1:25" s="60" customFormat="1" ht="12" customHeight="1">
      <c r="Y39" s="328"/>
    </row>
    <row r="40" spans="1:25" s="60" customFormat="1" ht="12" customHeight="1">
      <c r="Y40" s="328"/>
    </row>
    <row r="41" spans="1:25" s="60" customFormat="1" ht="12" customHeight="1">
      <c r="Y41" s="328"/>
    </row>
    <row r="42" spans="1:25" s="60" customFormat="1" ht="12" customHeight="1">
      <c r="Y42" s="328"/>
    </row>
    <row r="43" spans="1:25" s="60" customFormat="1" ht="12" customHeight="1">
      <c r="Y43" s="328"/>
    </row>
    <row r="44" spans="1:25" s="60" customFormat="1" ht="12" customHeight="1">
      <c r="Y44" s="328"/>
    </row>
    <row r="45" spans="1:25" s="60" customFormat="1" ht="12" customHeight="1">
      <c r="Y45" s="328"/>
    </row>
    <row r="46" spans="1:25" s="60" customFormat="1" ht="12" customHeight="1">
      <c r="Y46" s="328"/>
    </row>
    <row r="47" spans="1:25" s="60" customFormat="1" ht="12" customHeight="1">
      <c r="Y47" s="328"/>
    </row>
    <row r="48" spans="1:25" s="60" customFormat="1" ht="12" customHeight="1">
      <c r="Y48" s="328"/>
    </row>
    <row r="49" spans="25:25" s="60" customFormat="1" ht="12" customHeight="1">
      <c r="Y49" s="328"/>
    </row>
    <row r="50" spans="25:25" s="60" customFormat="1" ht="12" customHeight="1">
      <c r="Y50" s="328"/>
    </row>
    <row r="51" spans="25:25" s="60" customFormat="1" ht="12" customHeight="1">
      <c r="Y51" s="328"/>
    </row>
    <row r="52" spans="25:25" s="60" customFormat="1" ht="12" customHeight="1">
      <c r="Y52" s="328"/>
    </row>
    <row r="53" spans="25:25" s="60" customFormat="1" ht="12" customHeight="1">
      <c r="Y53" s="328"/>
    </row>
    <row r="54" spans="25:25" s="60" customFormat="1" ht="12" customHeight="1">
      <c r="Y54" s="328"/>
    </row>
    <row r="55" spans="25:25" s="60" customFormat="1" ht="12" customHeight="1">
      <c r="Y55" s="328"/>
    </row>
    <row r="56" spans="25:25" s="60" customFormat="1" ht="12" customHeight="1">
      <c r="Y56" s="328"/>
    </row>
    <row r="57" spans="25:25" s="60" customFormat="1" ht="12" customHeight="1">
      <c r="Y57" s="328"/>
    </row>
    <row r="58" spans="25:25" s="60" customFormat="1" ht="12" customHeight="1">
      <c r="Y58" s="328"/>
    </row>
    <row r="59" spans="25:25" s="60" customFormat="1" ht="12" customHeight="1">
      <c r="Y59" s="328"/>
    </row>
    <row r="60" spans="25:25" s="60" customFormat="1" ht="12" customHeight="1">
      <c r="Y60" s="328"/>
    </row>
    <row r="61" spans="25:25" s="60" customFormat="1" ht="12" customHeight="1">
      <c r="Y61" s="328"/>
    </row>
    <row r="62" spans="25:25" s="60" customFormat="1" ht="12" customHeight="1">
      <c r="Y62" s="328"/>
    </row>
    <row r="63" spans="25:25" s="60" customFormat="1" ht="12" customHeight="1">
      <c r="Y63" s="328"/>
    </row>
    <row r="64" spans="25:25" s="60" customFormat="1" ht="12" customHeight="1">
      <c r="Y64" s="328"/>
    </row>
    <row r="65" spans="25:25" s="60" customFormat="1" ht="12" customHeight="1">
      <c r="Y65" s="328"/>
    </row>
    <row r="66" spans="25:25" s="60" customFormat="1" ht="12" customHeight="1">
      <c r="Y66" s="328"/>
    </row>
    <row r="67" spans="25:25" s="60" customFormat="1" ht="12" customHeight="1">
      <c r="Y67" s="328"/>
    </row>
    <row r="68" spans="25:25" s="60" customFormat="1" ht="12" customHeight="1">
      <c r="Y68" s="328"/>
    </row>
    <row r="69" spans="25:25" s="60" customFormat="1" ht="12" customHeight="1">
      <c r="Y69" s="328"/>
    </row>
    <row r="70" spans="25:25" s="60" customFormat="1" ht="12" customHeight="1">
      <c r="Y70" s="328"/>
    </row>
    <row r="71" spans="25:25" s="60" customFormat="1" ht="12" customHeight="1">
      <c r="Y71" s="328"/>
    </row>
    <row r="72" spans="25:25" s="60" customFormat="1" ht="12" customHeight="1">
      <c r="Y72" s="328"/>
    </row>
    <row r="73" spans="25:25" s="60" customFormat="1" ht="12" customHeight="1">
      <c r="Y73" s="328"/>
    </row>
    <row r="74" spans="25:25" s="60" customFormat="1" ht="12" customHeight="1">
      <c r="Y74" s="328"/>
    </row>
    <row r="75" spans="25:25" s="60" customFormat="1" ht="12" customHeight="1">
      <c r="Y75" s="328"/>
    </row>
    <row r="76" spans="25:25" s="60" customFormat="1" ht="12" customHeight="1">
      <c r="Y76" s="328"/>
    </row>
    <row r="77" spans="25:25" s="60" customFormat="1" ht="12" customHeight="1">
      <c r="Y77" s="328"/>
    </row>
    <row r="78" spans="25:25" s="60" customFormat="1" ht="12" customHeight="1">
      <c r="Y78" s="328"/>
    </row>
    <row r="79" spans="25:25" s="60" customFormat="1" ht="12" customHeight="1">
      <c r="Y79" s="328"/>
    </row>
    <row r="80" spans="25:25" s="60" customFormat="1" ht="12" customHeight="1">
      <c r="Y80" s="328"/>
    </row>
    <row r="81" spans="25:25" s="60" customFormat="1" ht="12" customHeight="1">
      <c r="Y81" s="328"/>
    </row>
    <row r="82" spans="25:25" s="60" customFormat="1" ht="12" customHeight="1">
      <c r="Y82" s="328"/>
    </row>
    <row r="83" spans="25:25" s="60" customFormat="1" ht="12" customHeight="1">
      <c r="Y83" s="328"/>
    </row>
    <row r="84" spans="25:25" s="60" customFormat="1" ht="12" customHeight="1">
      <c r="Y84" s="328"/>
    </row>
    <row r="85" spans="25:25" s="60" customFormat="1" ht="12" customHeight="1">
      <c r="Y85" s="328"/>
    </row>
    <row r="86" spans="25:25" s="60" customFormat="1" ht="12" customHeight="1">
      <c r="Y86" s="328"/>
    </row>
    <row r="87" spans="25:25" s="60" customFormat="1" ht="12" customHeight="1">
      <c r="Y87" s="328"/>
    </row>
    <row r="88" spans="25:25" s="60" customFormat="1" ht="12" customHeight="1">
      <c r="Y88" s="328"/>
    </row>
    <row r="89" spans="25:25" s="60" customFormat="1" ht="12" customHeight="1">
      <c r="Y89" s="328"/>
    </row>
    <row r="90" spans="25:25" s="60" customFormat="1" ht="12" customHeight="1">
      <c r="Y90" s="328"/>
    </row>
    <row r="91" spans="25:25" s="60" customFormat="1" ht="12" customHeight="1">
      <c r="Y91" s="328"/>
    </row>
    <row r="92" spans="25:25" s="60" customFormat="1" ht="12" customHeight="1">
      <c r="Y92" s="328"/>
    </row>
    <row r="93" spans="25:25" s="60" customFormat="1" ht="12" customHeight="1">
      <c r="Y93" s="328"/>
    </row>
    <row r="94" spans="25:25" s="60" customFormat="1" ht="12" customHeight="1">
      <c r="Y94" s="328"/>
    </row>
    <row r="95" spans="25:25" s="60" customFormat="1" ht="12" customHeight="1">
      <c r="Y95" s="328"/>
    </row>
    <row r="96" spans="25:25" s="60" customFormat="1" ht="12" customHeight="1">
      <c r="Y96" s="328"/>
    </row>
    <row r="97" spans="25:25" s="60" customFormat="1" ht="12" customHeight="1">
      <c r="Y97" s="328"/>
    </row>
    <row r="98" spans="25:25" s="60" customFormat="1" ht="12" customHeight="1">
      <c r="Y98" s="328"/>
    </row>
    <row r="99" spans="25:25" s="60" customFormat="1" ht="12" customHeight="1">
      <c r="Y99" s="328"/>
    </row>
    <row r="100" spans="25:25" s="60" customFormat="1" ht="12" customHeight="1">
      <c r="Y100" s="328"/>
    </row>
    <row r="101" spans="25:25" s="60" customFormat="1" ht="12" customHeight="1">
      <c r="Y101" s="328"/>
    </row>
    <row r="102" spans="25:25" s="60" customFormat="1" ht="12" customHeight="1">
      <c r="Y102" s="328"/>
    </row>
    <row r="103" spans="25:25" s="60" customFormat="1" ht="12" customHeight="1">
      <c r="Y103" s="328"/>
    </row>
    <row r="104" spans="25:25" s="60" customFormat="1" ht="12" customHeight="1">
      <c r="Y104" s="328"/>
    </row>
    <row r="105" spans="25:25" s="60" customFormat="1" ht="12" customHeight="1">
      <c r="Y105" s="328"/>
    </row>
    <row r="106" spans="25:25" s="60" customFormat="1" ht="12" customHeight="1">
      <c r="Y106" s="328"/>
    </row>
    <row r="107" spans="25:25" s="60" customFormat="1" ht="12" customHeight="1">
      <c r="Y107" s="328"/>
    </row>
    <row r="108" spans="25:25" s="60" customFormat="1" ht="12" customHeight="1">
      <c r="Y108" s="328"/>
    </row>
    <row r="109" spans="25:25" s="60" customFormat="1" ht="12" customHeight="1">
      <c r="Y109" s="328"/>
    </row>
    <row r="110" spans="25:25" s="60" customFormat="1" ht="12" customHeight="1">
      <c r="Y110" s="328"/>
    </row>
    <row r="111" spans="25:25" s="60" customFormat="1" ht="12" customHeight="1">
      <c r="Y111" s="328"/>
    </row>
    <row r="112" spans="25:25" s="60" customFormat="1" ht="12" customHeight="1">
      <c r="Y112" s="328"/>
    </row>
    <row r="113" spans="25:25" s="60" customFormat="1" ht="12" customHeight="1">
      <c r="Y113" s="328"/>
    </row>
    <row r="114" spans="25:25" s="60" customFormat="1" ht="12" customHeight="1">
      <c r="Y114" s="328"/>
    </row>
    <row r="115" spans="25:25" s="60" customFormat="1" ht="12" customHeight="1">
      <c r="Y115" s="328"/>
    </row>
    <row r="116" spans="25:25" s="60" customFormat="1" ht="12" customHeight="1">
      <c r="Y116" s="328"/>
    </row>
    <row r="117" spans="25:25" s="60" customFormat="1" ht="12" customHeight="1">
      <c r="Y117" s="328"/>
    </row>
    <row r="118" spans="25:25" s="60" customFormat="1" ht="12" customHeight="1">
      <c r="Y118" s="328"/>
    </row>
    <row r="119" spans="25:25" s="60" customFormat="1" ht="12" customHeight="1">
      <c r="Y119" s="328"/>
    </row>
    <row r="120" spans="25:25" s="60" customFormat="1" ht="12" customHeight="1">
      <c r="Y120" s="328"/>
    </row>
    <row r="121" spans="25:25" s="60" customFormat="1" ht="12" customHeight="1">
      <c r="Y121" s="328"/>
    </row>
    <row r="122" spans="25:25" s="60" customFormat="1" ht="12" customHeight="1">
      <c r="Y122" s="328"/>
    </row>
    <row r="123" spans="25:25" s="60" customFormat="1" ht="12" customHeight="1">
      <c r="Y123" s="328"/>
    </row>
    <row r="124" spans="25:25" s="60" customFormat="1" ht="12" customHeight="1">
      <c r="Y124" s="328"/>
    </row>
    <row r="125" spans="25:25" s="60" customFormat="1" ht="12" customHeight="1">
      <c r="Y125" s="328"/>
    </row>
    <row r="126" spans="25:25" s="60" customFormat="1" ht="12" customHeight="1">
      <c r="Y126" s="328"/>
    </row>
    <row r="127" spans="25:25" s="60" customFormat="1" ht="12" customHeight="1">
      <c r="Y127" s="328"/>
    </row>
    <row r="128" spans="25:25" s="60" customFormat="1" ht="12" customHeight="1">
      <c r="Y128" s="328"/>
    </row>
    <row r="129" spans="25:25" s="60" customFormat="1" ht="12" customHeight="1">
      <c r="Y129" s="328"/>
    </row>
    <row r="130" spans="25:25" s="60" customFormat="1" ht="12" customHeight="1">
      <c r="Y130" s="328"/>
    </row>
    <row r="131" spans="25:25" s="60" customFormat="1" ht="12" customHeight="1">
      <c r="Y131" s="328"/>
    </row>
    <row r="132" spans="25:25" s="60" customFormat="1" ht="12" customHeight="1">
      <c r="Y132" s="328"/>
    </row>
    <row r="133" spans="25:25" s="60" customFormat="1" ht="12" customHeight="1">
      <c r="Y133" s="328"/>
    </row>
    <row r="134" spans="25:25" s="60" customFormat="1" ht="12" customHeight="1">
      <c r="Y134" s="328"/>
    </row>
    <row r="135" spans="25:25" s="60" customFormat="1" ht="12" customHeight="1">
      <c r="Y135" s="328"/>
    </row>
    <row r="136" spans="25:25" s="60" customFormat="1" ht="12" customHeight="1">
      <c r="Y136" s="328"/>
    </row>
    <row r="137" spans="25:25" s="60" customFormat="1" ht="12" customHeight="1">
      <c r="Y137" s="328"/>
    </row>
    <row r="138" spans="25:25" s="60" customFormat="1" ht="12" customHeight="1">
      <c r="Y138" s="328"/>
    </row>
    <row r="139" spans="25:25" s="60" customFormat="1" ht="12" customHeight="1">
      <c r="Y139" s="328"/>
    </row>
    <row r="140" spans="25:25" s="60" customFormat="1" ht="12" customHeight="1">
      <c r="Y140" s="328"/>
    </row>
    <row r="141" spans="25:25" s="60" customFormat="1" ht="12" customHeight="1">
      <c r="Y141" s="328"/>
    </row>
    <row r="142" spans="25:25" s="60" customFormat="1" ht="12" customHeight="1">
      <c r="Y142" s="328"/>
    </row>
    <row r="143" spans="25:25" s="60" customFormat="1" ht="12" customHeight="1">
      <c r="Y143" s="328"/>
    </row>
    <row r="144" spans="25:25" s="60" customFormat="1" ht="12" customHeight="1">
      <c r="Y144" s="328"/>
    </row>
    <row r="145" spans="25:25" s="60" customFormat="1" ht="12" customHeight="1">
      <c r="Y145" s="328"/>
    </row>
    <row r="146" spans="25:25" s="60" customFormat="1" ht="12" customHeight="1">
      <c r="Y146" s="328"/>
    </row>
    <row r="147" spans="25:25" s="60" customFormat="1" ht="12" customHeight="1">
      <c r="Y147" s="328"/>
    </row>
    <row r="148" spans="25:25" s="60" customFormat="1" ht="12" customHeight="1">
      <c r="Y148" s="328"/>
    </row>
    <row r="149" spans="25:25" s="60" customFormat="1" ht="12" customHeight="1">
      <c r="Y149" s="328"/>
    </row>
    <row r="150" spans="25:25" s="60" customFormat="1" ht="12" customHeight="1">
      <c r="Y150" s="328"/>
    </row>
    <row r="151" spans="25:25" s="60" customFormat="1" ht="12" customHeight="1">
      <c r="Y151" s="328"/>
    </row>
    <row r="152" spans="25:25" s="60" customFormat="1" ht="12" customHeight="1">
      <c r="Y152" s="328"/>
    </row>
    <row r="153" spans="25:25" s="60" customFormat="1" ht="12" customHeight="1">
      <c r="Y153" s="328"/>
    </row>
    <row r="154" spans="25:25" s="60" customFormat="1" ht="12" customHeight="1">
      <c r="Y154" s="328"/>
    </row>
    <row r="155" spans="25:25" s="60" customFormat="1" ht="12" customHeight="1">
      <c r="Y155" s="328"/>
    </row>
    <row r="156" spans="25:25" s="60" customFormat="1" ht="12" customHeight="1">
      <c r="Y156" s="328"/>
    </row>
    <row r="157" spans="25:25" s="60" customFormat="1" ht="12" customHeight="1">
      <c r="Y157" s="328"/>
    </row>
    <row r="158" spans="25:25" s="60" customFormat="1" ht="12" customHeight="1">
      <c r="Y158" s="328"/>
    </row>
    <row r="159" spans="25:25" s="60" customFormat="1" ht="12" customHeight="1">
      <c r="Y159" s="328"/>
    </row>
    <row r="160" spans="25:25" s="60" customFormat="1" ht="12" customHeight="1">
      <c r="Y160" s="328"/>
    </row>
    <row r="161" spans="25:25" s="60" customFormat="1" ht="12" customHeight="1">
      <c r="Y161" s="328"/>
    </row>
    <row r="162" spans="25:25" s="60" customFormat="1" ht="12" customHeight="1">
      <c r="Y162" s="328"/>
    </row>
    <row r="163" spans="25:25" s="60" customFormat="1" ht="12" customHeight="1">
      <c r="Y163" s="328"/>
    </row>
    <row r="164" spans="25:25" s="60" customFormat="1" ht="12" customHeight="1">
      <c r="Y164" s="328"/>
    </row>
    <row r="165" spans="25:25" s="60" customFormat="1" ht="12" customHeight="1">
      <c r="Y165" s="328"/>
    </row>
    <row r="166" spans="25:25" s="60" customFormat="1" ht="12" customHeight="1">
      <c r="Y166" s="328"/>
    </row>
    <row r="167" spans="25:25" s="60" customFormat="1" ht="12" customHeight="1">
      <c r="Y167" s="328"/>
    </row>
    <row r="168" spans="25:25" s="60" customFormat="1" ht="12" customHeight="1">
      <c r="Y168" s="328"/>
    </row>
    <row r="169" spans="25:25" s="60" customFormat="1" ht="12" customHeight="1">
      <c r="Y169" s="328"/>
    </row>
    <row r="170" spans="25:25" s="60" customFormat="1" ht="12" customHeight="1">
      <c r="Y170" s="328"/>
    </row>
    <row r="171" spans="25:25" s="60" customFormat="1" ht="12" customHeight="1">
      <c r="Y171" s="328"/>
    </row>
    <row r="172" spans="25:25" s="60" customFormat="1" ht="12" customHeight="1">
      <c r="Y172" s="328"/>
    </row>
    <row r="173" spans="25:25" s="60" customFormat="1" ht="12" customHeight="1">
      <c r="Y173" s="328"/>
    </row>
    <row r="174" spans="25:25" s="60" customFormat="1" ht="12" customHeight="1">
      <c r="Y174" s="328"/>
    </row>
    <row r="175" spans="25:25" s="60" customFormat="1" ht="12" customHeight="1">
      <c r="Y175" s="328"/>
    </row>
    <row r="176" spans="25:25" s="60" customFormat="1" ht="12" customHeight="1">
      <c r="Y176" s="328"/>
    </row>
    <row r="177" spans="25:25" s="60" customFormat="1" ht="12" customHeight="1">
      <c r="Y177" s="328"/>
    </row>
    <row r="178" spans="25:25" s="60" customFormat="1" ht="12" customHeight="1">
      <c r="Y178" s="328"/>
    </row>
    <row r="179" spans="25:25" s="60" customFormat="1" ht="12" customHeight="1">
      <c r="Y179" s="328"/>
    </row>
    <row r="180" spans="25:25" s="60" customFormat="1" ht="12" customHeight="1">
      <c r="Y180" s="328"/>
    </row>
    <row r="181" spans="25:25" s="60" customFormat="1" ht="12" customHeight="1">
      <c r="Y181" s="328"/>
    </row>
    <row r="182" spans="25:25" s="60" customFormat="1" ht="12" customHeight="1">
      <c r="Y182" s="328"/>
    </row>
    <row r="183" spans="25:25" s="60" customFormat="1" ht="12" customHeight="1">
      <c r="Y183" s="328"/>
    </row>
    <row r="184" spans="25:25" s="60" customFormat="1" ht="12" customHeight="1">
      <c r="Y184" s="328"/>
    </row>
    <row r="185" spans="25:25" s="60" customFormat="1" ht="12" customHeight="1">
      <c r="Y185" s="328"/>
    </row>
    <row r="186" spans="25:25" s="60" customFormat="1" ht="12" customHeight="1">
      <c r="Y186" s="328"/>
    </row>
    <row r="187" spans="25:25" s="60" customFormat="1" ht="12" customHeight="1">
      <c r="Y187" s="328"/>
    </row>
    <row r="188" spans="25:25" s="60" customFormat="1" ht="12" customHeight="1">
      <c r="Y188" s="328"/>
    </row>
    <row r="189" spans="25:25" s="60" customFormat="1" ht="12" customHeight="1">
      <c r="Y189" s="328"/>
    </row>
    <row r="190" spans="25:25" s="60" customFormat="1" ht="12" customHeight="1">
      <c r="Y190" s="328"/>
    </row>
    <row r="191" spans="25:25" s="60" customFormat="1" ht="12" customHeight="1">
      <c r="Y191" s="328"/>
    </row>
    <row r="192" spans="25:25" s="60" customFormat="1" ht="12" customHeight="1">
      <c r="Y192" s="328"/>
    </row>
    <row r="193" spans="25:25" s="60" customFormat="1" ht="12" customHeight="1">
      <c r="Y193" s="328"/>
    </row>
    <row r="194" spans="25:25" s="60" customFormat="1" ht="12" customHeight="1">
      <c r="Y194" s="328"/>
    </row>
    <row r="195" spans="25:25" s="60" customFormat="1" ht="12" customHeight="1">
      <c r="Y195" s="328"/>
    </row>
    <row r="196" spans="25:25" s="60" customFormat="1" ht="12" customHeight="1">
      <c r="Y196" s="328"/>
    </row>
    <row r="197" spans="25:25" s="60" customFormat="1" ht="12" customHeight="1">
      <c r="Y197" s="328"/>
    </row>
  </sheetData>
  <phoneticPr fontId="0" type="noConversion"/>
  <pageMargins left="0" right="0" top="0.4" bottom="0" header="0" footer="0"/>
  <pageSetup scale="74" orientation="landscape" r:id="rId1"/>
  <headerFooter alignWithMargins="0">
    <oddHeader>&amp;R&amp;F  &amp;A  &amp;D  &amp;T  &amp;P/&amp;N</oddHeader>
  </headerFooter>
</worksheet>
</file>

<file path=xl/worksheets/sheet13.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O141"/>
  <sheetViews>
    <sheetView showGridLines="0" workbookViewId="0">
      <selection activeCell="A2" sqref="A2"/>
    </sheetView>
  </sheetViews>
  <sheetFormatPr defaultColWidth="12.5" defaultRowHeight="12" customHeight="1"/>
  <cols>
    <col min="1" max="1" width="7.6640625" style="45" customWidth="1"/>
    <col min="2" max="2" width="14.5" style="45" customWidth="1"/>
    <col min="3" max="3" width="10.1640625" style="591" customWidth="1"/>
    <col min="4" max="4" width="17.33203125" style="45" bestFit="1" customWidth="1"/>
    <col min="5" max="5" width="10.1640625" style="45" customWidth="1"/>
    <col min="6" max="6" width="10.6640625" style="45" bestFit="1" customWidth="1"/>
    <col min="7" max="8" width="10.1640625" style="45" customWidth="1"/>
    <col min="9" max="9" width="10.1640625" style="46" customWidth="1"/>
    <col min="10" max="10" width="10.1640625" style="45" customWidth="1"/>
    <col min="11" max="13" width="7.1640625" style="45" customWidth="1"/>
    <col min="14" max="14" width="2.5" style="361" customWidth="1"/>
    <col min="15" max="15" width="43.83203125" style="50" customWidth="1"/>
    <col min="16" max="16384" width="12.5" style="50"/>
  </cols>
  <sheetData>
    <row r="1" spans="1:15" ht="12" customHeight="1">
      <c r="A1" s="179">
        <v>12</v>
      </c>
      <c r="O1" s="266">
        <v>12</v>
      </c>
    </row>
    <row r="2" spans="1:15" ht="12" customHeight="1">
      <c r="A2" s="700" t="s">
        <v>894</v>
      </c>
      <c r="H2" s="378"/>
      <c r="O2" s="336" t="s">
        <v>174</v>
      </c>
    </row>
    <row r="3" spans="1:15" ht="12" customHeight="1">
      <c r="A3" s="57" t="s">
        <v>362</v>
      </c>
      <c r="O3" s="285" t="s">
        <v>363</v>
      </c>
    </row>
    <row r="4" spans="1:15" ht="12" customHeight="1">
      <c r="A4" s="317" t="s">
        <v>688</v>
      </c>
      <c r="N4" s="50"/>
      <c r="O4" s="286" t="s">
        <v>175</v>
      </c>
    </row>
    <row r="5" spans="1:15" ht="12" customHeight="1">
      <c r="A5" s="47"/>
      <c r="B5" s="48"/>
      <c r="C5" s="592"/>
      <c r="D5" s="48"/>
      <c r="E5" s="48"/>
      <c r="F5" s="48"/>
      <c r="G5" s="48"/>
      <c r="H5" s="48"/>
      <c r="I5" s="49"/>
      <c r="J5" s="48"/>
      <c r="K5" s="48"/>
      <c r="L5" s="48"/>
      <c r="M5" s="48"/>
      <c r="N5" s="48"/>
      <c r="O5" s="48"/>
    </row>
    <row r="6" spans="1:15" ht="12" customHeight="1">
      <c r="C6" s="593"/>
      <c r="D6" s="52" t="s">
        <v>364</v>
      </c>
      <c r="E6" s="46"/>
      <c r="F6" s="46"/>
      <c r="G6" s="52" t="s">
        <v>420</v>
      </c>
      <c r="H6" s="52"/>
      <c r="I6" s="52" t="s">
        <v>421</v>
      </c>
      <c r="J6" s="52" t="s">
        <v>422</v>
      </c>
      <c r="K6" s="46"/>
      <c r="L6" s="46"/>
      <c r="M6" s="46"/>
      <c r="N6" s="50"/>
      <c r="O6" s="46"/>
    </row>
    <row r="7" spans="1:15" ht="12" customHeight="1">
      <c r="C7" s="594" t="s">
        <v>419</v>
      </c>
      <c r="D7" s="52" t="s">
        <v>365</v>
      </c>
      <c r="E7" s="52" t="s">
        <v>278</v>
      </c>
      <c r="F7" s="497" t="s">
        <v>92</v>
      </c>
      <c r="G7" s="52" t="s">
        <v>366</v>
      </c>
      <c r="H7" s="52" t="s">
        <v>427</v>
      </c>
      <c r="I7" s="52" t="s">
        <v>423</v>
      </c>
      <c r="J7" s="52" t="s">
        <v>367</v>
      </c>
      <c r="K7" s="52" t="s">
        <v>368</v>
      </c>
      <c r="L7" s="52" t="s">
        <v>424</v>
      </c>
      <c r="M7" s="52" t="s">
        <v>439</v>
      </c>
      <c r="N7" s="50"/>
      <c r="O7" s="52"/>
    </row>
    <row r="8" spans="1:15" ht="12" customHeight="1">
      <c r="C8" s="595"/>
      <c r="D8" s="284" t="s">
        <v>369</v>
      </c>
      <c r="E8" s="283"/>
      <c r="F8" s="284"/>
      <c r="G8" s="284" t="s">
        <v>279</v>
      </c>
      <c r="H8" s="50"/>
      <c r="I8" s="284" t="s">
        <v>281</v>
      </c>
      <c r="J8" s="284" t="s">
        <v>282</v>
      </c>
      <c r="K8" s="284"/>
      <c r="L8" s="284"/>
      <c r="M8" s="284"/>
      <c r="N8" s="50"/>
      <c r="O8" s="284"/>
    </row>
    <row r="9" spans="1:15" ht="12" customHeight="1">
      <c r="A9" s="48"/>
      <c r="B9" s="48"/>
      <c r="C9" s="596"/>
      <c r="D9" s="421" t="s">
        <v>370</v>
      </c>
      <c r="E9" s="421" t="s">
        <v>283</v>
      </c>
      <c r="F9" s="421"/>
      <c r="G9" s="421" t="s">
        <v>371</v>
      </c>
      <c r="H9" s="421" t="s">
        <v>280</v>
      </c>
      <c r="I9" s="421" t="s">
        <v>252</v>
      </c>
      <c r="J9" s="421" t="s">
        <v>372</v>
      </c>
      <c r="K9" s="421"/>
      <c r="L9" s="421" t="s">
        <v>284</v>
      </c>
      <c r="M9" s="421"/>
      <c r="N9" s="48"/>
      <c r="O9" s="421"/>
    </row>
    <row r="10" spans="1:15" ht="12" customHeight="1">
      <c r="C10" s="597"/>
      <c r="D10" s="59"/>
      <c r="E10" s="59"/>
      <c r="F10" s="59"/>
      <c r="G10" s="59"/>
      <c r="H10" s="59"/>
      <c r="I10" s="59"/>
      <c r="J10" s="59"/>
      <c r="K10" s="59"/>
      <c r="L10" s="59"/>
      <c r="M10" s="59"/>
      <c r="N10" s="50"/>
      <c r="O10" s="46"/>
    </row>
    <row r="11" spans="1:15" ht="12" customHeight="1">
      <c r="A11" s="415">
        <v>1992</v>
      </c>
      <c r="B11" s="412" t="s">
        <v>419</v>
      </c>
      <c r="C11" s="598">
        <v>765.31379200000003</v>
      </c>
      <c r="D11" s="416">
        <v>295.97444100000001</v>
      </c>
      <c r="E11" s="416">
        <v>295.70713499999999</v>
      </c>
      <c r="F11" s="416">
        <v>171.39862600000001</v>
      </c>
      <c r="G11" s="416">
        <v>89.778003999999996</v>
      </c>
      <c r="H11" s="416">
        <v>0.20951600000000001</v>
      </c>
      <c r="I11" s="416">
        <v>153.707584</v>
      </c>
      <c r="J11" s="416">
        <v>285.476744</v>
      </c>
      <c r="K11" s="416">
        <v>7.7659279999999997</v>
      </c>
      <c r="L11" s="416">
        <v>1.628093</v>
      </c>
      <c r="M11" s="416">
        <v>1.643E-2</v>
      </c>
      <c r="N11" s="416"/>
      <c r="O11" s="58" t="s">
        <v>419</v>
      </c>
    </row>
    <row r="12" spans="1:15" ht="12" customHeight="1">
      <c r="A12" s="415"/>
      <c r="B12" s="412" t="s">
        <v>14</v>
      </c>
      <c r="C12" s="598">
        <v>669.34603500000003</v>
      </c>
      <c r="D12" s="416">
        <v>263.50983300000001</v>
      </c>
      <c r="E12" s="416">
        <v>263.41785900000002</v>
      </c>
      <c r="F12" s="416">
        <v>162.318479</v>
      </c>
      <c r="G12" s="416">
        <v>79.353797</v>
      </c>
      <c r="H12" s="416">
        <v>6.9000000000000006E-2</v>
      </c>
      <c r="I12" s="416">
        <v>103.345089</v>
      </c>
      <c r="J12" s="416">
        <v>278.807413</v>
      </c>
      <c r="K12" s="416">
        <v>7.1634650000000004</v>
      </c>
      <c r="L12" s="416">
        <v>0.53695999999999999</v>
      </c>
      <c r="M12" s="416">
        <v>0</v>
      </c>
      <c r="N12" s="416"/>
      <c r="O12" s="379" t="s">
        <v>285</v>
      </c>
    </row>
    <row r="13" spans="1:15" ht="12" customHeight="1">
      <c r="A13" s="415"/>
      <c r="B13" s="412" t="s">
        <v>15</v>
      </c>
      <c r="C13" s="598">
        <v>95.104087000000007</v>
      </c>
      <c r="D13" s="416">
        <v>32.068255999999998</v>
      </c>
      <c r="E13" s="416">
        <v>31.925872999999999</v>
      </c>
      <c r="F13" s="416">
        <v>8.9157200000000003</v>
      </c>
      <c r="G13" s="416">
        <v>10.291213000000001</v>
      </c>
      <c r="H13" s="416">
        <v>0.122266</v>
      </c>
      <c r="I13" s="416">
        <v>50.084587999999997</v>
      </c>
      <c r="J13" s="416">
        <v>6.5503289999999996</v>
      </c>
      <c r="K13" s="416">
        <v>0.59346299999999996</v>
      </c>
      <c r="L13" s="416">
        <v>1.0860590000000001</v>
      </c>
      <c r="M13" s="416">
        <v>1.643E-2</v>
      </c>
      <c r="N13" s="416"/>
      <c r="O13" s="379" t="s">
        <v>286</v>
      </c>
    </row>
    <row r="14" spans="1:15" ht="12" customHeight="1">
      <c r="A14" s="415">
        <v>1993</v>
      </c>
      <c r="B14" s="412" t="s">
        <v>419</v>
      </c>
      <c r="C14" s="598">
        <v>808.93759999999997</v>
      </c>
      <c r="D14" s="416">
        <v>302.13073100000003</v>
      </c>
      <c r="E14" s="416">
        <v>301.77632499999999</v>
      </c>
      <c r="F14" s="416">
        <v>154.28072</v>
      </c>
      <c r="G14" s="416">
        <v>122.98710699999999</v>
      </c>
      <c r="H14" s="416">
        <v>0.14855299999999999</v>
      </c>
      <c r="I14" s="416">
        <v>214.81319999999999</v>
      </c>
      <c r="J14" s="416">
        <v>272.09296399999999</v>
      </c>
      <c r="K14" s="416">
        <v>5.5239260000000003</v>
      </c>
      <c r="L14" s="416">
        <v>2.3101099999999999</v>
      </c>
      <c r="M14" s="416">
        <v>8.12E-4</v>
      </c>
      <c r="N14" s="416"/>
      <c r="O14" s="58" t="s">
        <v>419</v>
      </c>
    </row>
    <row r="15" spans="1:15" ht="12" customHeight="1">
      <c r="A15" s="415"/>
      <c r="B15" s="412" t="s">
        <v>14</v>
      </c>
      <c r="C15" s="598">
        <v>670.93827299999998</v>
      </c>
      <c r="D15" s="416">
        <v>262.55180799999999</v>
      </c>
      <c r="E15" s="416">
        <v>262.44768599999998</v>
      </c>
      <c r="F15" s="416">
        <v>137.76318699999999</v>
      </c>
      <c r="G15" s="416">
        <v>106.571265</v>
      </c>
      <c r="H15" s="416">
        <v>1.189E-3</v>
      </c>
      <c r="I15" s="416">
        <v>126.383174</v>
      </c>
      <c r="J15" s="416">
        <v>265.729601</v>
      </c>
      <c r="K15" s="416">
        <v>4.8538769999999998</v>
      </c>
      <c r="L15" s="416">
        <v>1.3169820000000001</v>
      </c>
      <c r="M15" s="416">
        <v>0</v>
      </c>
      <c r="N15" s="416"/>
      <c r="O15" s="379" t="s">
        <v>285</v>
      </c>
    </row>
    <row r="16" spans="1:15" ht="12" customHeight="1">
      <c r="A16" s="415"/>
      <c r="B16" s="412" t="s">
        <v>15</v>
      </c>
      <c r="C16" s="598">
        <v>137.007508</v>
      </c>
      <c r="D16" s="416">
        <v>39.187117000000001</v>
      </c>
      <c r="E16" s="416">
        <v>38.997432000000003</v>
      </c>
      <c r="F16" s="416">
        <v>16.337665999999999</v>
      </c>
      <c r="G16" s="416">
        <v>16.338049999999999</v>
      </c>
      <c r="H16" s="416">
        <v>9.5115000000000005E-2</v>
      </c>
      <c r="I16" s="416">
        <v>88.143189000000007</v>
      </c>
      <c r="J16" s="416">
        <v>6.1590800000000003</v>
      </c>
      <c r="K16" s="416">
        <v>0.66854899999999995</v>
      </c>
      <c r="L16" s="416">
        <v>0.99197900000000006</v>
      </c>
      <c r="M16" s="416">
        <v>8.12E-4</v>
      </c>
      <c r="N16" s="416"/>
      <c r="O16" s="379" t="s">
        <v>286</v>
      </c>
    </row>
    <row r="17" spans="1:15" ht="12" customHeight="1">
      <c r="A17" s="415">
        <v>1994</v>
      </c>
      <c r="B17" s="412" t="s">
        <v>419</v>
      </c>
      <c r="C17" s="598">
        <v>1124.230528</v>
      </c>
      <c r="D17" s="416">
        <v>437.78905500000002</v>
      </c>
      <c r="E17" s="416">
        <v>436.50590799999998</v>
      </c>
      <c r="F17" s="416">
        <v>201.25582199999999</v>
      </c>
      <c r="G17" s="416">
        <v>201.410145</v>
      </c>
      <c r="H17" s="416">
        <v>0.24052100000000001</v>
      </c>
      <c r="I17" s="416">
        <v>360.90883200000002</v>
      </c>
      <c r="J17" s="416">
        <v>291.35504700000001</v>
      </c>
      <c r="K17" s="416">
        <v>7.4453569999999996</v>
      </c>
      <c r="L17" s="416">
        <v>2.066729</v>
      </c>
      <c r="M17" s="416">
        <v>0.27078999999999998</v>
      </c>
      <c r="N17" s="416"/>
      <c r="O17" s="58" t="s">
        <v>419</v>
      </c>
    </row>
    <row r="18" spans="1:15" ht="12" customHeight="1">
      <c r="A18" s="415"/>
      <c r="B18" s="412" t="s">
        <v>14</v>
      </c>
      <c r="C18" s="598">
        <v>872.63671099999999</v>
      </c>
      <c r="D18" s="416">
        <v>387.12550599999997</v>
      </c>
      <c r="E18" s="416">
        <v>386.64849099999998</v>
      </c>
      <c r="F18" s="416">
        <v>175.21658099999999</v>
      </c>
      <c r="G18" s="416">
        <v>182.01969</v>
      </c>
      <c r="H18" s="416">
        <v>5.7883999999999998E-2</v>
      </c>
      <c r="I18" s="416">
        <v>171.37154899999999</v>
      </c>
      <c r="J18" s="416">
        <v>285.43140799999998</v>
      </c>
      <c r="K18" s="416">
        <v>6.5672980000000001</v>
      </c>
      <c r="L18" s="416">
        <v>1.0334129999999999</v>
      </c>
      <c r="M18" s="416">
        <v>0.27078999999999998</v>
      </c>
      <c r="N18" s="416"/>
      <c r="O18" s="379" t="s">
        <v>285</v>
      </c>
    </row>
    <row r="19" spans="1:15" ht="12" customHeight="1">
      <c r="A19" s="415"/>
      <c r="B19" s="412" t="s">
        <v>15</v>
      </c>
      <c r="C19" s="598">
        <v>249.70339899999999</v>
      </c>
      <c r="D19" s="416">
        <v>49.961953000000001</v>
      </c>
      <c r="E19" s="416">
        <v>49.222856</v>
      </c>
      <c r="F19" s="416">
        <v>25.760971999999999</v>
      </c>
      <c r="G19" s="416">
        <v>19.251116</v>
      </c>
      <c r="H19" s="416">
        <v>0.12560299999999999</v>
      </c>
      <c r="I19" s="416">
        <v>189.070345</v>
      </c>
      <c r="J19" s="416">
        <v>5.3825659999999997</v>
      </c>
      <c r="K19" s="416">
        <v>0.85602199999999995</v>
      </c>
      <c r="L19" s="416">
        <v>0.99522699999999997</v>
      </c>
      <c r="M19" s="416">
        <v>0</v>
      </c>
      <c r="N19" s="416"/>
      <c r="O19" s="379" t="s">
        <v>286</v>
      </c>
    </row>
    <row r="20" spans="1:15" ht="12" customHeight="1">
      <c r="A20" s="415">
        <v>1995</v>
      </c>
      <c r="B20" s="412" t="s">
        <v>419</v>
      </c>
      <c r="C20" s="598">
        <v>1181.2120319999999</v>
      </c>
      <c r="D20" s="416">
        <v>434.94075600000002</v>
      </c>
      <c r="E20" s="416">
        <v>422.09842300000003</v>
      </c>
      <c r="F20" s="416">
        <v>173.13252</v>
      </c>
      <c r="G20" s="416">
        <v>216.07557499999999</v>
      </c>
      <c r="H20" s="416">
        <v>6.6962999999999995E-2</v>
      </c>
      <c r="I20" s="416">
        <v>331.665888</v>
      </c>
      <c r="J20" s="416">
        <v>307.13764400000002</v>
      </c>
      <c r="K20" s="416">
        <v>4.3233100000000002</v>
      </c>
      <c r="L20" s="416">
        <v>3.6516220000000001</v>
      </c>
      <c r="M20" s="416">
        <v>0.16950000000000001</v>
      </c>
      <c r="N20" s="416"/>
      <c r="O20" s="58" t="s">
        <v>419</v>
      </c>
    </row>
    <row r="21" spans="1:15" ht="12" customHeight="1">
      <c r="A21" s="415"/>
      <c r="B21" s="412" t="s">
        <v>14</v>
      </c>
      <c r="C21" s="598">
        <v>983.84572100000003</v>
      </c>
      <c r="D21" s="416">
        <v>385.847399</v>
      </c>
      <c r="E21" s="416">
        <v>373.240726</v>
      </c>
      <c r="F21" s="416">
        <v>149.147661</v>
      </c>
      <c r="G21" s="416">
        <v>195.93731</v>
      </c>
      <c r="H21" s="416">
        <v>0</v>
      </c>
      <c r="I21" s="416">
        <v>197.459531</v>
      </c>
      <c r="J21" s="416">
        <v>296.775982</v>
      </c>
      <c r="K21" s="416">
        <v>3.5530460000000001</v>
      </c>
      <c r="L21" s="416">
        <v>2.594713</v>
      </c>
      <c r="M21" s="416">
        <v>0.16950000000000001</v>
      </c>
      <c r="N21" s="416"/>
      <c r="O21" s="379" t="s">
        <v>285</v>
      </c>
    </row>
    <row r="22" spans="1:15" ht="12" customHeight="1">
      <c r="A22" s="415"/>
      <c r="B22" s="412" t="s">
        <v>15</v>
      </c>
      <c r="C22" s="598">
        <v>194.60873000000001</v>
      </c>
      <c r="D22" s="416">
        <v>48.303060000000002</v>
      </c>
      <c r="E22" s="416">
        <v>48.134444999999999</v>
      </c>
      <c r="F22" s="416">
        <v>23.625710999999999</v>
      </c>
      <c r="G22" s="416">
        <v>19.952494999999999</v>
      </c>
      <c r="H22" s="416">
        <v>2.4417999999999999E-2</v>
      </c>
      <c r="I22" s="416">
        <v>133.522312</v>
      </c>
      <c r="J22" s="416">
        <v>9.5698159999999994</v>
      </c>
      <c r="K22" s="416">
        <v>0.71721599999999996</v>
      </c>
      <c r="L22" s="416">
        <v>0.94078399999999995</v>
      </c>
      <c r="M22" s="416">
        <v>0</v>
      </c>
      <c r="N22" s="416"/>
      <c r="O22" s="379" t="s">
        <v>286</v>
      </c>
    </row>
    <row r="23" spans="1:15" ht="12" customHeight="1">
      <c r="A23" s="415">
        <v>1996</v>
      </c>
      <c r="B23" s="412" t="s">
        <v>419</v>
      </c>
      <c r="C23" s="598">
        <v>1086.94336</v>
      </c>
      <c r="D23" s="416">
        <v>522.79693699999996</v>
      </c>
      <c r="E23" s="416">
        <v>510.03456799999998</v>
      </c>
      <c r="F23" s="416">
        <v>190.93331800000001</v>
      </c>
      <c r="G23" s="416">
        <v>262.477959</v>
      </c>
      <c r="H23" s="416">
        <v>0.197127</v>
      </c>
      <c r="I23" s="416">
        <v>237.415808</v>
      </c>
      <c r="J23" s="416">
        <v>248.123423</v>
      </c>
      <c r="K23" s="416">
        <v>3.880077</v>
      </c>
      <c r="L23" s="416">
        <v>3.7874509999999999</v>
      </c>
      <c r="M23" s="416">
        <v>0.27335700000000002</v>
      </c>
      <c r="N23" s="416"/>
      <c r="O23" s="58" t="s">
        <v>419</v>
      </c>
    </row>
    <row r="24" spans="1:15" ht="12" customHeight="1">
      <c r="A24" s="415"/>
      <c r="B24" s="412" t="s">
        <v>14</v>
      </c>
      <c r="C24" s="598">
        <v>911.50663899999995</v>
      </c>
      <c r="D24" s="416">
        <v>459.744506</v>
      </c>
      <c r="E24" s="416">
        <v>448.05603100000002</v>
      </c>
      <c r="F24" s="416">
        <v>167.43577500000001</v>
      </c>
      <c r="G24" s="416">
        <v>237.670874</v>
      </c>
      <c r="H24" s="416">
        <v>6.6605999999999999E-2</v>
      </c>
      <c r="I24" s="416">
        <v>190.9853</v>
      </c>
      <c r="J24" s="416">
        <v>186.56126900000001</v>
      </c>
      <c r="K24" s="416">
        <v>3.239862</v>
      </c>
      <c r="L24" s="416">
        <v>2.5867</v>
      </c>
      <c r="M24" s="416">
        <v>0.216747</v>
      </c>
      <c r="N24" s="416"/>
      <c r="O24" s="379" t="s">
        <v>285</v>
      </c>
    </row>
    <row r="25" spans="1:15" ht="12" customHeight="1">
      <c r="A25" s="415"/>
      <c r="B25" s="412" t="s">
        <v>15</v>
      </c>
      <c r="C25" s="598">
        <v>173.75659099999999</v>
      </c>
      <c r="D25" s="416">
        <v>62.256602000000001</v>
      </c>
      <c r="E25" s="416">
        <v>61.239607999999997</v>
      </c>
      <c r="F25" s="416">
        <v>23.234392</v>
      </c>
      <c r="G25" s="416">
        <v>24.489954999999998</v>
      </c>
      <c r="H25" s="416">
        <v>9.3921000000000004E-2</v>
      </c>
      <c r="I25" s="416">
        <v>46.087487000000003</v>
      </c>
      <c r="J25" s="416">
        <v>61.155842</v>
      </c>
      <c r="K25" s="416">
        <v>0.616537</v>
      </c>
      <c r="L25" s="416">
        <v>1.1845969999999999</v>
      </c>
      <c r="M25" s="416">
        <v>5.6610000000000001E-2</v>
      </c>
      <c r="N25" s="416"/>
      <c r="O25" s="379" t="s">
        <v>286</v>
      </c>
    </row>
    <row r="26" spans="1:15" ht="12" customHeight="1">
      <c r="A26" s="415">
        <v>1997</v>
      </c>
      <c r="B26" s="412" t="s">
        <v>419</v>
      </c>
      <c r="C26" s="598">
        <v>1272.0976639999999</v>
      </c>
      <c r="D26" s="416">
        <v>548.353565</v>
      </c>
      <c r="E26" s="416">
        <v>546.41987700000004</v>
      </c>
      <c r="F26" s="416">
        <v>224.73071400000001</v>
      </c>
      <c r="G26" s="416">
        <v>249.79247000000001</v>
      </c>
      <c r="H26" s="416">
        <v>0.369093</v>
      </c>
      <c r="I26" s="416">
        <v>264.11919999999998</v>
      </c>
      <c r="J26" s="416">
        <v>314.68227899999999</v>
      </c>
      <c r="K26" s="416">
        <v>5.2443</v>
      </c>
      <c r="L26" s="416">
        <v>4.1409330000000004</v>
      </c>
      <c r="M26" s="416">
        <v>8.9714000000000002E-2</v>
      </c>
      <c r="N26" s="416"/>
      <c r="O26" s="58" t="s">
        <v>419</v>
      </c>
    </row>
    <row r="27" spans="1:15" ht="12" customHeight="1">
      <c r="A27" s="415"/>
      <c r="B27" s="412" t="s">
        <v>14</v>
      </c>
      <c r="C27" s="598">
        <v>1086.0890730000001</v>
      </c>
      <c r="D27" s="416">
        <v>493.84252199999997</v>
      </c>
      <c r="E27" s="416">
        <v>492.44397500000002</v>
      </c>
      <c r="F27" s="416">
        <v>200.600514</v>
      </c>
      <c r="G27" s="416">
        <v>229.665401</v>
      </c>
      <c r="H27" s="416">
        <v>0.112858</v>
      </c>
      <c r="I27" s="416">
        <v>155.56625299999999</v>
      </c>
      <c r="J27" s="416">
        <v>299.73500300000001</v>
      </c>
      <c r="K27" s="416">
        <v>4.16751</v>
      </c>
      <c r="L27" s="416">
        <v>2.8178640000000001</v>
      </c>
      <c r="M27" s="416">
        <v>0</v>
      </c>
      <c r="N27" s="416"/>
      <c r="O27" s="379" t="s">
        <v>285</v>
      </c>
    </row>
    <row r="28" spans="1:15" ht="12" customHeight="1">
      <c r="A28" s="415"/>
      <c r="B28" s="412" t="s">
        <v>15</v>
      </c>
      <c r="C28" s="598">
        <v>184.22094200000001</v>
      </c>
      <c r="D28" s="416">
        <v>53.735385999999998</v>
      </c>
      <c r="E28" s="416">
        <v>53.293753000000002</v>
      </c>
      <c r="F28" s="416">
        <v>23.851481</v>
      </c>
      <c r="G28" s="416">
        <v>19.870508000000001</v>
      </c>
      <c r="H28" s="416">
        <v>0.189498</v>
      </c>
      <c r="I28" s="416">
        <v>108.108504</v>
      </c>
      <c r="J28" s="416">
        <v>14.509715999999999</v>
      </c>
      <c r="K28" s="416">
        <v>1.0316449999999999</v>
      </c>
      <c r="L28" s="416">
        <v>1.31637</v>
      </c>
      <c r="M28" s="416">
        <v>8.9714000000000002E-2</v>
      </c>
      <c r="N28" s="416"/>
      <c r="O28" s="379" t="s">
        <v>286</v>
      </c>
    </row>
    <row r="29" spans="1:15" ht="12" customHeight="1">
      <c r="A29" s="415">
        <v>1998</v>
      </c>
      <c r="B29" s="412" t="s">
        <v>419</v>
      </c>
      <c r="C29" s="598">
        <v>1323.269376</v>
      </c>
      <c r="D29" s="416">
        <v>586.98759299999995</v>
      </c>
      <c r="E29" s="416">
        <v>582.95838700000002</v>
      </c>
      <c r="F29" s="416">
        <v>223.459575</v>
      </c>
      <c r="G29" s="416">
        <v>307.23121600000002</v>
      </c>
      <c r="H29" s="416">
        <v>1.1365179999999999</v>
      </c>
      <c r="I29" s="416">
        <v>303.22032000000002</v>
      </c>
      <c r="J29" s="416">
        <v>312.59605399999998</v>
      </c>
      <c r="K29" s="416">
        <v>8.9692509999999999</v>
      </c>
      <c r="L29" s="416">
        <v>3.2219570000000002</v>
      </c>
      <c r="M29" s="416">
        <v>0.36901699999999998</v>
      </c>
      <c r="N29" s="416"/>
      <c r="O29" s="58" t="s">
        <v>419</v>
      </c>
    </row>
    <row r="30" spans="1:15" ht="12" customHeight="1">
      <c r="A30" s="415"/>
      <c r="B30" s="412" t="s">
        <v>14</v>
      </c>
      <c r="C30" s="598">
        <v>962.37827500000003</v>
      </c>
      <c r="D30" s="416">
        <v>440.57191599999999</v>
      </c>
      <c r="E30" s="416">
        <v>439.61677300000002</v>
      </c>
      <c r="F30" s="416">
        <v>186.099029</v>
      </c>
      <c r="G30" s="416">
        <v>211.20294799999999</v>
      </c>
      <c r="H30" s="416">
        <v>2.844E-2</v>
      </c>
      <c r="I30" s="416">
        <v>117.96173</v>
      </c>
      <c r="J30" s="416">
        <v>294.25044700000001</v>
      </c>
      <c r="K30" s="416">
        <v>7.8107379999999997</v>
      </c>
      <c r="L30" s="416">
        <v>2.3626260000000001</v>
      </c>
      <c r="M30" s="416">
        <v>0.18053</v>
      </c>
      <c r="N30" s="416"/>
      <c r="O30" s="379" t="s">
        <v>285</v>
      </c>
    </row>
    <row r="31" spans="1:15" ht="12" customHeight="1">
      <c r="A31" s="415"/>
      <c r="B31" s="412" t="s">
        <v>15</v>
      </c>
      <c r="C31" s="598">
        <v>358.947407</v>
      </c>
      <c r="D31" s="416">
        <v>145.65345500000001</v>
      </c>
      <c r="E31" s="416">
        <v>142.676704</v>
      </c>
      <c r="F31" s="416">
        <v>37.009079</v>
      </c>
      <c r="G31" s="416">
        <v>95.861251999999993</v>
      </c>
      <c r="H31" s="416">
        <v>1.03884</v>
      </c>
      <c r="I31" s="416">
        <v>184.81634199999999</v>
      </c>
      <c r="J31" s="416">
        <v>17.786110999999998</v>
      </c>
      <c r="K31" s="416">
        <v>1.153713</v>
      </c>
      <c r="L31" s="416">
        <v>0.844781</v>
      </c>
      <c r="M31" s="416">
        <v>0.18848699999999999</v>
      </c>
      <c r="N31" s="416"/>
      <c r="O31" s="379" t="s">
        <v>286</v>
      </c>
    </row>
    <row r="32" spans="1:15" ht="12" customHeight="1">
      <c r="A32" s="415">
        <v>1999</v>
      </c>
      <c r="B32" s="412" t="s">
        <v>419</v>
      </c>
      <c r="C32" s="598">
        <v>1401.883454</v>
      </c>
      <c r="D32" s="416">
        <v>529.35247000000004</v>
      </c>
      <c r="E32" s="416">
        <v>526.63662999999997</v>
      </c>
      <c r="F32" s="416">
        <v>198.083799</v>
      </c>
      <c r="G32" s="416">
        <v>273.714651</v>
      </c>
      <c r="H32" s="416">
        <v>0.42013800000000001</v>
      </c>
      <c r="I32" s="416">
        <v>465.34311300000002</v>
      </c>
      <c r="J32" s="416">
        <v>289.99170800000002</v>
      </c>
      <c r="K32" s="416">
        <v>4.9074850000000003</v>
      </c>
      <c r="L32" s="416">
        <v>6.7093990000000003</v>
      </c>
      <c r="M32" s="416">
        <v>3.5087389999999998</v>
      </c>
      <c r="N32" s="416"/>
      <c r="O32" s="58" t="s">
        <v>419</v>
      </c>
    </row>
    <row r="33" spans="1:15" ht="12" customHeight="1">
      <c r="A33" s="415"/>
      <c r="B33" s="412" t="s">
        <v>14</v>
      </c>
      <c r="C33" s="598">
        <v>863.96062800000004</v>
      </c>
      <c r="D33" s="416">
        <v>376.91405300000002</v>
      </c>
      <c r="E33" s="416">
        <v>376.11958800000002</v>
      </c>
      <c r="F33" s="416">
        <v>158.97986800000001</v>
      </c>
      <c r="G33" s="416">
        <v>177.41166799999999</v>
      </c>
      <c r="H33" s="416">
        <v>0.15603900000000001</v>
      </c>
      <c r="I33" s="416">
        <v>112.76067500000001</v>
      </c>
      <c r="J33" s="416">
        <v>273.30257699999999</v>
      </c>
      <c r="K33" s="416">
        <v>2.8110680000000001</v>
      </c>
      <c r="L33" s="416">
        <v>5.5130730000000003</v>
      </c>
      <c r="M33" s="416">
        <v>3.5077479999999999</v>
      </c>
      <c r="N33" s="416"/>
      <c r="O33" s="379" t="s">
        <v>285</v>
      </c>
    </row>
    <row r="34" spans="1:15" ht="12" customHeight="1">
      <c r="A34" s="415"/>
      <c r="B34" s="412" t="s">
        <v>15</v>
      </c>
      <c r="C34" s="598">
        <v>535.44577300000003</v>
      </c>
      <c r="D34" s="416">
        <v>151.350356</v>
      </c>
      <c r="E34" s="416">
        <v>149.53277600000001</v>
      </c>
      <c r="F34" s="416">
        <v>38.533557000000002</v>
      </c>
      <c r="G34" s="416">
        <v>96.084322</v>
      </c>
      <c r="H34" s="416">
        <v>0.17530399999999999</v>
      </c>
      <c r="I34" s="416">
        <v>352.01472100000001</v>
      </c>
      <c r="J34" s="416">
        <v>16.046275999999999</v>
      </c>
      <c r="K34" s="416">
        <v>2.0739450000000001</v>
      </c>
      <c r="L34" s="416">
        <v>1.193066</v>
      </c>
      <c r="M34" s="416">
        <v>9.9099999999999991E-4</v>
      </c>
      <c r="N34" s="416"/>
      <c r="O34" s="379" t="s">
        <v>286</v>
      </c>
    </row>
    <row r="35" spans="1:15" ht="12" customHeight="1">
      <c r="A35" s="415">
        <v>2000</v>
      </c>
      <c r="B35" s="412" t="s">
        <v>419</v>
      </c>
      <c r="C35" s="598">
        <v>1456.672</v>
      </c>
      <c r="D35" s="416">
        <v>643.92836</v>
      </c>
      <c r="E35" s="416">
        <v>639.71187599999996</v>
      </c>
      <c r="F35" s="416">
        <v>291.50527299999999</v>
      </c>
      <c r="G35" s="416">
        <v>258.94243799999998</v>
      </c>
      <c r="H35" s="416">
        <v>0.48891600000000002</v>
      </c>
      <c r="I35" s="416">
        <v>349.59139199999998</v>
      </c>
      <c r="J35" s="416">
        <v>252.286596</v>
      </c>
      <c r="K35" s="416">
        <v>9.7057210000000005</v>
      </c>
      <c r="L35" s="416">
        <v>3.468432</v>
      </c>
      <c r="M35" s="416">
        <v>5.5087039999999998</v>
      </c>
      <c r="N35" s="416"/>
      <c r="O35" s="58" t="s">
        <v>419</v>
      </c>
    </row>
    <row r="36" spans="1:15" ht="12" customHeight="1">
      <c r="A36" s="415"/>
      <c r="B36" s="412" t="s">
        <v>14</v>
      </c>
      <c r="C36" s="598">
        <v>1060.009145</v>
      </c>
      <c r="D36" s="416">
        <v>556.97401100000002</v>
      </c>
      <c r="E36" s="416">
        <v>555.77306999999996</v>
      </c>
      <c r="F36" s="416">
        <v>249.440405</v>
      </c>
      <c r="G36" s="416">
        <v>232.76534699999999</v>
      </c>
      <c r="H36" s="416">
        <v>0.102677</v>
      </c>
      <c r="I36" s="416">
        <v>81.520036000000005</v>
      </c>
      <c r="J36" s="416">
        <v>226.36048199999999</v>
      </c>
      <c r="K36" s="416">
        <v>7.0640609999999997</v>
      </c>
      <c r="L36" s="416">
        <v>2.7310310000000002</v>
      </c>
      <c r="M36" s="416">
        <v>5.4036949999999999</v>
      </c>
      <c r="N36" s="416"/>
      <c r="O36" s="379" t="s">
        <v>285</v>
      </c>
    </row>
    <row r="37" spans="1:15" ht="12" customHeight="1">
      <c r="A37" s="415"/>
      <c r="B37" s="412" t="s">
        <v>15</v>
      </c>
      <c r="C37" s="598">
        <v>394.08640800000001</v>
      </c>
      <c r="D37" s="416">
        <v>85.851774000000006</v>
      </c>
      <c r="E37" s="416">
        <v>83.033603999999997</v>
      </c>
      <c r="F37" s="416">
        <v>41.554291999999997</v>
      </c>
      <c r="G37" s="416">
        <v>25.971826</v>
      </c>
      <c r="H37" s="416">
        <v>0.218864</v>
      </c>
      <c r="I37" s="416">
        <v>267.53462100000002</v>
      </c>
      <c r="J37" s="416">
        <v>25.235253</v>
      </c>
      <c r="K37" s="416">
        <v>2.5947269999999998</v>
      </c>
      <c r="L37" s="416">
        <v>0.72840099999999997</v>
      </c>
      <c r="M37" s="416">
        <v>0.102432</v>
      </c>
      <c r="N37" s="416"/>
      <c r="O37" s="379" t="s">
        <v>286</v>
      </c>
    </row>
    <row r="38" spans="1:15" ht="12" customHeight="1">
      <c r="A38" s="415">
        <v>2001</v>
      </c>
      <c r="B38" s="412" t="s">
        <v>419</v>
      </c>
      <c r="C38" s="598">
        <v>1352.890752</v>
      </c>
      <c r="D38" s="416">
        <v>794.87165700000003</v>
      </c>
      <c r="E38" s="416">
        <v>789.07895199999996</v>
      </c>
      <c r="F38" s="416">
        <v>381.79437999999999</v>
      </c>
      <c r="G38" s="416">
        <v>269.92347000000001</v>
      </c>
      <c r="H38" s="416">
        <v>0.56847999999999999</v>
      </c>
      <c r="I38" s="416">
        <v>188.44844800000001</v>
      </c>
      <c r="J38" s="416">
        <v>140.60919799999999</v>
      </c>
      <c r="K38" s="416">
        <v>8.8731869999999997</v>
      </c>
      <c r="L38" s="416">
        <v>2.8223750000000001</v>
      </c>
      <c r="M38" s="416">
        <v>5.069528</v>
      </c>
      <c r="N38" s="416"/>
      <c r="O38" s="58" t="s">
        <v>419</v>
      </c>
    </row>
    <row r="39" spans="1:15" ht="12" customHeight="1">
      <c r="A39" s="415"/>
      <c r="B39" s="412" t="s">
        <v>14</v>
      </c>
      <c r="C39" s="598">
        <v>1071.940658</v>
      </c>
      <c r="D39" s="416">
        <v>682.07110799999998</v>
      </c>
      <c r="E39" s="416">
        <v>680.75127599999996</v>
      </c>
      <c r="F39" s="416">
        <v>320.580851</v>
      </c>
      <c r="G39" s="416">
        <v>241.857338</v>
      </c>
      <c r="H39" s="416">
        <v>0.31135299999999999</v>
      </c>
      <c r="I39" s="416">
        <v>72.111960999999994</v>
      </c>
      <c r="J39" s="416">
        <v>113.580788</v>
      </c>
      <c r="K39" s="416">
        <v>4.8938360000000003</v>
      </c>
      <c r="L39" s="416">
        <v>2.0740910000000001</v>
      </c>
      <c r="M39" s="416">
        <v>4.889297</v>
      </c>
      <c r="N39" s="416"/>
      <c r="O39" s="379" t="s">
        <v>285</v>
      </c>
    </row>
    <row r="40" spans="1:15" ht="12" customHeight="1">
      <c r="A40" s="415"/>
      <c r="B40" s="412" t="s">
        <v>15</v>
      </c>
      <c r="C40" s="598">
        <v>277.92212000000001</v>
      </c>
      <c r="D40" s="416">
        <v>111.383162</v>
      </c>
      <c r="E40" s="416">
        <v>107.043873</v>
      </c>
      <c r="F40" s="416">
        <v>60.544620999999999</v>
      </c>
      <c r="G40" s="416">
        <v>27.767199999999999</v>
      </c>
      <c r="H40" s="416">
        <v>0.21967600000000001</v>
      </c>
      <c r="I40" s="416">
        <v>115.749065</v>
      </c>
      <c r="J40" s="416">
        <v>26.250291000000001</v>
      </c>
      <c r="K40" s="416">
        <v>3.9525329999999999</v>
      </c>
      <c r="L40" s="416">
        <v>0.73243400000000003</v>
      </c>
      <c r="M40" s="416">
        <v>0.180231</v>
      </c>
      <c r="N40" s="416"/>
      <c r="O40" s="379" t="s">
        <v>286</v>
      </c>
    </row>
    <row r="41" spans="1:15" ht="12" customHeight="1">
      <c r="A41" s="415">
        <v>2002</v>
      </c>
      <c r="B41" s="412" t="s">
        <v>419</v>
      </c>
      <c r="C41" s="598">
        <v>1371.6488959999999</v>
      </c>
      <c r="D41" s="416">
        <v>816.83525999999995</v>
      </c>
      <c r="E41" s="416">
        <v>809.00944600000003</v>
      </c>
      <c r="F41" s="416">
        <v>364.681603</v>
      </c>
      <c r="G41" s="416">
        <v>216.611333</v>
      </c>
      <c r="H41" s="416">
        <v>5.7753579999999998</v>
      </c>
      <c r="I41" s="416">
        <v>193.78451200000001</v>
      </c>
      <c r="J41" s="416">
        <v>97.392138000000003</v>
      </c>
      <c r="K41" s="416">
        <v>13.999568</v>
      </c>
      <c r="L41" s="416">
        <v>5.8570669999999998</v>
      </c>
      <c r="M41" s="416">
        <v>7.7169790000000003</v>
      </c>
      <c r="N41" s="416"/>
      <c r="O41" s="58" t="s">
        <v>419</v>
      </c>
    </row>
    <row r="42" spans="1:15" ht="12" customHeight="1">
      <c r="A42" s="415"/>
      <c r="B42" s="412" t="s">
        <v>14</v>
      </c>
      <c r="C42" s="598">
        <v>1154.9545539999999</v>
      </c>
      <c r="D42" s="416">
        <v>770.61716100000001</v>
      </c>
      <c r="E42" s="416">
        <v>764.19750899999997</v>
      </c>
      <c r="F42" s="416">
        <v>353.34207099999998</v>
      </c>
      <c r="G42" s="416">
        <v>197.91800900000001</v>
      </c>
      <c r="H42" s="416">
        <v>5.3788090000000004</v>
      </c>
      <c r="I42" s="416">
        <v>69.433105999999995</v>
      </c>
      <c r="J42" s="416">
        <v>70.270150999999998</v>
      </c>
      <c r="K42" s="416">
        <v>8.5463539999999991</v>
      </c>
      <c r="L42" s="416">
        <v>5.0882529999999999</v>
      </c>
      <c r="M42" s="416">
        <v>5.8637309999999996</v>
      </c>
      <c r="N42" s="416"/>
      <c r="O42" s="379" t="s">
        <v>285</v>
      </c>
    </row>
    <row r="43" spans="1:15" ht="12" customHeight="1">
      <c r="A43" s="415"/>
      <c r="B43" s="412" t="s">
        <v>15</v>
      </c>
      <c r="C43" s="598">
        <v>213.93153699999999</v>
      </c>
      <c r="D43" s="416">
        <v>45.117963000000003</v>
      </c>
      <c r="E43" s="416">
        <v>43.881087000000001</v>
      </c>
      <c r="F43" s="416">
        <v>10.910330999999999</v>
      </c>
      <c r="G43" s="416">
        <v>18.529398</v>
      </c>
      <c r="H43" s="416">
        <v>0.28569899999999998</v>
      </c>
      <c r="I43" s="416">
        <v>123.616039</v>
      </c>
      <c r="J43" s="416">
        <v>26.443047</v>
      </c>
      <c r="K43" s="416">
        <v>5.4215619999999998</v>
      </c>
      <c r="L43" s="416">
        <v>0.768814</v>
      </c>
      <c r="M43" s="416">
        <v>1.852657</v>
      </c>
      <c r="N43" s="416"/>
      <c r="O43" s="379" t="s">
        <v>286</v>
      </c>
    </row>
    <row r="44" spans="1:15" ht="12" customHeight="1">
      <c r="A44" s="415">
        <v>2003</v>
      </c>
      <c r="B44" s="412" t="s">
        <v>419</v>
      </c>
      <c r="C44" s="598">
        <v>1650.6725120000001</v>
      </c>
      <c r="D44" s="416">
        <v>1050.410922</v>
      </c>
      <c r="E44" s="416">
        <v>1047.3180520000001</v>
      </c>
      <c r="F44" s="416">
        <v>556.81947100000002</v>
      </c>
      <c r="G44" s="416">
        <v>270.17047300000002</v>
      </c>
      <c r="H44" s="416">
        <v>0.94967299999999999</v>
      </c>
      <c r="I44" s="416">
        <v>235.94036800000001</v>
      </c>
      <c r="J44" s="416">
        <v>111.769598</v>
      </c>
      <c r="K44" s="416">
        <v>35.149073999999999</v>
      </c>
      <c r="L44" s="416">
        <v>18.603940000000001</v>
      </c>
      <c r="M44" s="416">
        <v>11.547809000000001</v>
      </c>
      <c r="N44" s="416"/>
      <c r="O44" s="58" t="s">
        <v>419</v>
      </c>
    </row>
    <row r="45" spans="1:15" ht="12" customHeight="1">
      <c r="A45" s="415"/>
      <c r="B45" s="412" t="s">
        <v>14</v>
      </c>
      <c r="C45" s="598">
        <v>1384.7374749999999</v>
      </c>
      <c r="D45" s="416">
        <v>977.15306399999997</v>
      </c>
      <c r="E45" s="416">
        <v>975.83651699999996</v>
      </c>
      <c r="F45" s="416">
        <v>521.49925900000005</v>
      </c>
      <c r="G45" s="416">
        <v>245.608588</v>
      </c>
      <c r="H45" s="416">
        <v>0.143931</v>
      </c>
      <c r="I45" s="416">
        <v>94.983716999999999</v>
      </c>
      <c r="J45" s="416">
        <v>80.391323</v>
      </c>
      <c r="K45" s="416">
        <v>30.311050999999999</v>
      </c>
      <c r="L45" s="416">
        <v>17.893378999999999</v>
      </c>
      <c r="M45" s="416">
        <v>8.5850270000000002</v>
      </c>
      <c r="N45" s="416"/>
      <c r="O45" s="379" t="s">
        <v>285</v>
      </c>
    </row>
    <row r="46" spans="1:15" ht="12" customHeight="1">
      <c r="A46" s="415"/>
      <c r="B46" s="412" t="s">
        <v>15</v>
      </c>
      <c r="C46" s="598">
        <v>263.362683</v>
      </c>
      <c r="D46" s="416">
        <v>72.050954000000004</v>
      </c>
      <c r="E46" s="416">
        <v>70.376784999999998</v>
      </c>
      <c r="F46" s="416">
        <v>34.85642</v>
      </c>
      <c r="G46" s="416">
        <v>24.297792000000001</v>
      </c>
      <c r="H46" s="416">
        <v>0.71421100000000004</v>
      </c>
      <c r="I46" s="416">
        <v>140.378456</v>
      </c>
      <c r="J46" s="416">
        <v>30.806552</v>
      </c>
      <c r="K46" s="416">
        <v>4.8186140000000002</v>
      </c>
      <c r="L46" s="416">
        <v>0.68099500000000002</v>
      </c>
      <c r="M46" s="416">
        <v>2.9627819999999998</v>
      </c>
      <c r="N46" s="416"/>
      <c r="O46" s="379" t="s">
        <v>286</v>
      </c>
    </row>
    <row r="47" spans="1:15" ht="12" customHeight="1">
      <c r="A47" s="415">
        <v>2004</v>
      </c>
      <c r="B47" s="412" t="s">
        <v>419</v>
      </c>
      <c r="C47" s="598">
        <v>2254.3295440000002</v>
      </c>
      <c r="D47" s="416">
        <v>1471.109731</v>
      </c>
      <c r="E47" s="416">
        <v>1450.477181</v>
      </c>
      <c r="F47" s="416">
        <v>864.57803699999999</v>
      </c>
      <c r="G47" s="416">
        <v>263.08469600000001</v>
      </c>
      <c r="H47" s="416">
        <v>9.6991580000000006</v>
      </c>
      <c r="I47" s="416">
        <v>359.79417899999999</v>
      </c>
      <c r="J47" s="416">
        <v>163.275991</v>
      </c>
      <c r="K47" s="416">
        <v>87.178728000000007</v>
      </c>
      <c r="L47" s="416">
        <v>68.401402000000004</v>
      </c>
      <c r="M47" s="416">
        <v>23.498543000000002</v>
      </c>
      <c r="N47" s="416"/>
      <c r="O47" s="58" t="s">
        <v>419</v>
      </c>
    </row>
    <row r="48" spans="1:15" ht="12" customHeight="1">
      <c r="A48" s="415"/>
      <c r="B48" s="412" t="s">
        <v>14</v>
      </c>
      <c r="C48" s="598">
        <v>1951.3009689999999</v>
      </c>
      <c r="D48" s="416">
        <v>1389.3940669999999</v>
      </c>
      <c r="E48" s="416">
        <v>1370.9376</v>
      </c>
      <c r="F48" s="416">
        <v>841.55947500000002</v>
      </c>
      <c r="G48" s="416">
        <v>235.07669300000001</v>
      </c>
      <c r="H48" s="416">
        <v>8.8227820000000001</v>
      </c>
      <c r="I48" s="416">
        <v>196.36032800000001</v>
      </c>
      <c r="J48" s="416">
        <v>127.500766</v>
      </c>
      <c r="K48" s="416">
        <v>80.275447999999997</v>
      </c>
      <c r="L48" s="416">
        <v>67.626281000000006</v>
      </c>
      <c r="M48" s="416">
        <v>21.968826</v>
      </c>
      <c r="N48" s="416"/>
      <c r="O48" s="379" t="s">
        <v>285</v>
      </c>
    </row>
    <row r="49" spans="1:15" ht="12" customHeight="1">
      <c r="A49" s="415"/>
      <c r="B49" s="412" t="s">
        <v>15</v>
      </c>
      <c r="C49" s="598">
        <v>300.51379100000003</v>
      </c>
      <c r="D49" s="416">
        <v>80.579012000000006</v>
      </c>
      <c r="E49" s="416">
        <v>78.511222000000004</v>
      </c>
      <c r="F49" s="416">
        <v>22.463526999999999</v>
      </c>
      <c r="G49" s="416">
        <v>27.751270999999999</v>
      </c>
      <c r="H49" s="416">
        <v>0.81981099999999996</v>
      </c>
      <c r="I49" s="416">
        <v>162.80157</v>
      </c>
      <c r="J49" s="416">
        <v>35.247031999999997</v>
      </c>
      <c r="K49" s="416">
        <v>6.8744820000000004</v>
      </c>
      <c r="L49" s="416">
        <v>0.77407099999999995</v>
      </c>
      <c r="M49" s="416">
        <v>1.529717</v>
      </c>
      <c r="N49" s="416"/>
      <c r="O49" s="379" t="s">
        <v>286</v>
      </c>
    </row>
    <row r="50" spans="1:15" ht="12" customHeight="1">
      <c r="A50" s="415">
        <v>2005</v>
      </c>
      <c r="B50" s="412" t="s">
        <v>419</v>
      </c>
      <c r="C50" s="598">
        <v>2797.4167400000001</v>
      </c>
      <c r="D50" s="416">
        <v>1841.8416099999999</v>
      </c>
      <c r="E50" s="416">
        <v>1831.96471</v>
      </c>
      <c r="F50" s="416">
        <v>1304.6772900000001</v>
      </c>
      <c r="G50" s="416">
        <v>307.67565999999999</v>
      </c>
      <c r="H50" s="416">
        <v>6.24376</v>
      </c>
      <c r="I50" s="416">
        <v>408.67529999999999</v>
      </c>
      <c r="J50" s="416">
        <v>163.24524</v>
      </c>
      <c r="K50" s="416">
        <v>86.276750000000007</v>
      </c>
      <c r="L50" s="416">
        <v>133.71024</v>
      </c>
      <c r="M50" s="416">
        <v>19.72786</v>
      </c>
      <c r="N50" s="416"/>
      <c r="O50" s="58" t="s">
        <v>419</v>
      </c>
    </row>
    <row r="51" spans="1:15" ht="12" customHeight="1">
      <c r="A51" s="415"/>
      <c r="B51" s="412" t="s">
        <v>14</v>
      </c>
      <c r="C51" s="598">
        <v>2491.6696200000001</v>
      </c>
      <c r="D51" s="416">
        <v>1754.72658</v>
      </c>
      <c r="E51" s="416">
        <v>1747.6404399999999</v>
      </c>
      <c r="F51" s="416">
        <v>1278.7501999999999</v>
      </c>
      <c r="G51" s="416">
        <v>278.60712999999998</v>
      </c>
      <c r="H51" s="416">
        <v>5.5133200000000002</v>
      </c>
      <c r="I51" s="416">
        <v>245.58981</v>
      </c>
      <c r="J51" s="416">
        <v>127.0077</v>
      </c>
      <c r="K51" s="416">
        <v>79.867199999999997</v>
      </c>
      <c r="L51" s="416">
        <v>132.91915</v>
      </c>
      <c r="M51" s="416">
        <v>17.841999999999999</v>
      </c>
      <c r="N51" s="416"/>
      <c r="O51" s="379" t="s">
        <v>285</v>
      </c>
    </row>
    <row r="52" spans="1:15" ht="12" customHeight="1">
      <c r="A52" s="415"/>
      <c r="B52" s="412" t="s">
        <v>15</v>
      </c>
      <c r="C52" s="598">
        <v>303.20150000000001</v>
      </c>
      <c r="D52" s="416">
        <v>86.027780000000007</v>
      </c>
      <c r="E52" s="416">
        <v>83.314909999999998</v>
      </c>
      <c r="F52" s="416">
        <v>25.470680000000002</v>
      </c>
      <c r="G52" s="416">
        <v>28.88974</v>
      </c>
      <c r="H52" s="416">
        <v>0.68425000000000002</v>
      </c>
      <c r="I52" s="416">
        <v>162.36084</v>
      </c>
      <c r="J52" s="416">
        <v>35.70411</v>
      </c>
      <c r="K52" s="416">
        <v>6.3721500000000004</v>
      </c>
      <c r="L52" s="416">
        <v>0.78456000000000004</v>
      </c>
      <c r="M52" s="416">
        <v>1.8852</v>
      </c>
      <c r="N52" s="416"/>
      <c r="O52" s="379" t="s">
        <v>286</v>
      </c>
    </row>
    <row r="53" spans="1:15" ht="12" customHeight="1">
      <c r="A53" s="415">
        <v>2006</v>
      </c>
      <c r="B53" s="412" t="s">
        <v>419</v>
      </c>
      <c r="C53" s="598">
        <v>4223.2978290000001</v>
      </c>
      <c r="D53" s="416">
        <v>2770.0679340000002</v>
      </c>
      <c r="E53" s="416">
        <v>2719.4088339999998</v>
      </c>
      <c r="F53" s="416">
        <v>2013.029031</v>
      </c>
      <c r="G53" s="416">
        <v>415.39704</v>
      </c>
      <c r="H53" s="416">
        <v>1.370911</v>
      </c>
      <c r="I53" s="416">
        <v>413.80134099999998</v>
      </c>
      <c r="J53" s="416">
        <v>247.74176199999999</v>
      </c>
      <c r="K53" s="416">
        <v>76.167849000000004</v>
      </c>
      <c r="L53" s="416">
        <v>377.97055999999998</v>
      </c>
      <c r="M53" s="416">
        <v>35.505488</v>
      </c>
      <c r="N53" s="416"/>
      <c r="O53" s="58" t="s">
        <v>419</v>
      </c>
    </row>
    <row r="54" spans="1:15" ht="12" customHeight="1">
      <c r="A54" s="415"/>
      <c r="B54" s="412" t="s">
        <v>14</v>
      </c>
      <c r="C54" s="598">
        <v>3789.8888980000002</v>
      </c>
      <c r="D54" s="416">
        <v>2615.6306570000002</v>
      </c>
      <c r="E54" s="416">
        <v>2567.939578</v>
      </c>
      <c r="F54" s="416">
        <v>1945.414082</v>
      </c>
      <c r="G54" s="416">
        <v>367.62034499999999</v>
      </c>
      <c r="H54" s="416">
        <v>0.45256999999999997</v>
      </c>
      <c r="I54" s="416">
        <v>209.22786600000001</v>
      </c>
      <c r="J54" s="416">
        <v>195.101415</v>
      </c>
      <c r="K54" s="416">
        <v>71.864258000000007</v>
      </c>
      <c r="L54" s="416">
        <v>376.95791000000003</v>
      </c>
      <c r="M54" s="416">
        <v>33.849978</v>
      </c>
      <c r="N54" s="416"/>
      <c r="O54" s="379" t="s">
        <v>285</v>
      </c>
    </row>
    <row r="55" spans="1:15" ht="12" customHeight="1">
      <c r="A55" s="415"/>
      <c r="B55" s="412" t="s">
        <v>15</v>
      </c>
      <c r="C55" s="598">
        <v>431.11325299999999</v>
      </c>
      <c r="D55" s="416">
        <v>153.31806700000001</v>
      </c>
      <c r="E55" s="416">
        <v>150.51306600000001</v>
      </c>
      <c r="F55" s="416">
        <v>67.169256000000004</v>
      </c>
      <c r="G55" s="416">
        <v>47.562727000000002</v>
      </c>
      <c r="H55" s="416">
        <v>0.82108599999999998</v>
      </c>
      <c r="I55" s="416">
        <v>204.220744</v>
      </c>
      <c r="J55" s="416">
        <v>52.143915</v>
      </c>
      <c r="K55" s="416">
        <v>4.2579209999999996</v>
      </c>
      <c r="L55" s="416">
        <v>1.0042979999999999</v>
      </c>
      <c r="M55" s="416">
        <v>1.6510100000000001</v>
      </c>
      <c r="N55" s="416"/>
      <c r="O55" s="379" t="s">
        <v>286</v>
      </c>
    </row>
    <row r="56" spans="1:15" ht="12" customHeight="1">
      <c r="A56" s="415">
        <v>2007</v>
      </c>
      <c r="B56" s="412" t="s">
        <v>419</v>
      </c>
      <c r="C56" s="598">
        <v>4812.7021949999998</v>
      </c>
      <c r="D56" s="416">
        <v>3045.9158990000001</v>
      </c>
      <c r="E56" s="416">
        <v>2945.1074100000001</v>
      </c>
      <c r="F56" s="416">
        <v>2217.6576060000002</v>
      </c>
      <c r="G56" s="416">
        <v>398.485794</v>
      </c>
      <c r="H56" s="416">
        <v>2.952337</v>
      </c>
      <c r="I56" s="416">
        <v>412.981741</v>
      </c>
      <c r="J56" s="416">
        <v>378.26819699999999</v>
      </c>
      <c r="K56" s="416">
        <v>228.09034500000001</v>
      </c>
      <c r="L56" s="416">
        <v>407.10100799999998</v>
      </c>
      <c r="M56" s="416">
        <v>55.972313</v>
      </c>
      <c r="N56" s="416"/>
      <c r="O56" s="58" t="s">
        <v>419</v>
      </c>
    </row>
    <row r="57" spans="1:15" ht="12" customHeight="1">
      <c r="A57" s="415"/>
      <c r="B57" s="412" t="s">
        <v>14</v>
      </c>
      <c r="C57" s="598">
        <v>4481.2465229999998</v>
      </c>
      <c r="D57" s="416">
        <v>2940.53557</v>
      </c>
      <c r="E57" s="416">
        <v>2842.3691229999999</v>
      </c>
      <c r="F57" s="416">
        <v>2195.3737070000002</v>
      </c>
      <c r="G57" s="416">
        <v>367.09114899999997</v>
      </c>
      <c r="H57" s="416">
        <v>2.291604</v>
      </c>
      <c r="I57" s="416">
        <v>276.67897399999998</v>
      </c>
      <c r="J57" s="416">
        <v>306.40095200000002</v>
      </c>
      <c r="K57" s="416">
        <v>222.25409999999999</v>
      </c>
      <c r="L57" s="416">
        <v>406.27312499999999</v>
      </c>
      <c r="M57" s="416">
        <v>53.845190000000002</v>
      </c>
      <c r="N57" s="416"/>
      <c r="O57" s="379" t="s">
        <v>285</v>
      </c>
    </row>
    <row r="58" spans="1:15" ht="12" customHeight="1">
      <c r="A58" s="415"/>
      <c r="B58" s="412" t="s">
        <v>15</v>
      </c>
      <c r="C58" s="598">
        <v>327.756955</v>
      </c>
      <c r="D58" s="416">
        <v>102.869106</v>
      </c>
      <c r="E58" s="416">
        <v>100.30267600000001</v>
      </c>
      <c r="F58" s="416">
        <v>21.792919999999999</v>
      </c>
      <c r="G58" s="416">
        <v>31.126397000000001</v>
      </c>
      <c r="H58" s="416">
        <v>0.60865899999999995</v>
      </c>
      <c r="I58" s="416">
        <v>135.94483</v>
      </c>
      <c r="J58" s="416">
        <v>71.218198000000001</v>
      </c>
      <c r="K58" s="416">
        <v>5.8273890000000002</v>
      </c>
      <c r="L58" s="416">
        <v>0.81798999999999999</v>
      </c>
      <c r="M58" s="416">
        <v>2.1271239999999998</v>
      </c>
      <c r="N58" s="416"/>
      <c r="O58" s="379" t="s">
        <v>286</v>
      </c>
    </row>
    <row r="59" spans="1:15" ht="12" customHeight="1">
      <c r="A59" s="415">
        <v>2008</v>
      </c>
      <c r="B59" s="412" t="s">
        <v>419</v>
      </c>
      <c r="C59" s="598">
        <v>6899.3359970000001</v>
      </c>
      <c r="D59" s="416">
        <v>4483.8243890000003</v>
      </c>
      <c r="E59" s="416">
        <v>4452.0400040000004</v>
      </c>
      <c r="F59" s="416">
        <v>3573.2541529999999</v>
      </c>
      <c r="G59" s="416">
        <v>495.12142799999998</v>
      </c>
      <c r="H59" s="416">
        <v>4.4118310000000003</v>
      </c>
      <c r="I59" s="416">
        <v>479.07712800000002</v>
      </c>
      <c r="J59" s="416">
        <v>418.52058699999998</v>
      </c>
      <c r="K59" s="416">
        <v>847.83855400000004</v>
      </c>
      <c r="L59" s="416">
        <v>213.68691999999999</v>
      </c>
      <c r="M59" s="416">
        <v>129.38110900000001</v>
      </c>
      <c r="N59" s="416"/>
      <c r="O59" s="58" t="s">
        <v>419</v>
      </c>
    </row>
    <row r="60" spans="1:15" ht="12" customHeight="1">
      <c r="A60" s="415"/>
      <c r="B60" s="412" t="s">
        <v>14</v>
      </c>
      <c r="C60" s="598">
        <v>6506.7096510000001</v>
      </c>
      <c r="D60" s="416">
        <v>4300.4326300000002</v>
      </c>
      <c r="E60" s="416">
        <v>4270.3651380000001</v>
      </c>
      <c r="F60" s="416">
        <v>3536.8189499999999</v>
      </c>
      <c r="G60" s="416">
        <v>465.003514</v>
      </c>
      <c r="H60" s="416">
        <v>3.386072</v>
      </c>
      <c r="I60" s="416">
        <v>352.90840400000002</v>
      </c>
      <c r="J60" s="416">
        <v>354.2647</v>
      </c>
      <c r="K60" s="416">
        <v>841.00802399999998</v>
      </c>
      <c r="L60" s="416">
        <v>212.49215100000001</v>
      </c>
      <c r="M60" s="416">
        <v>126.80218499999999</v>
      </c>
      <c r="N60" s="416"/>
      <c r="O60" s="379" t="s">
        <v>285</v>
      </c>
    </row>
    <row r="61" spans="1:15" ht="12" customHeight="1">
      <c r="A61" s="415"/>
      <c r="B61" s="412" t="s">
        <v>15</v>
      </c>
      <c r="C61" s="598">
        <v>392.62634600000001</v>
      </c>
      <c r="D61" s="416">
        <v>183.39175900000001</v>
      </c>
      <c r="E61" s="416">
        <v>181.67486600000001</v>
      </c>
      <c r="F61" s="416">
        <v>36.435203000000001</v>
      </c>
      <c r="G61" s="416">
        <v>30.117913999999999</v>
      </c>
      <c r="H61" s="416">
        <v>1.0257590000000001</v>
      </c>
      <c r="I61" s="416">
        <v>126.168724</v>
      </c>
      <c r="J61" s="416">
        <v>64.255887000000001</v>
      </c>
      <c r="K61" s="416">
        <v>6.8305300000000004</v>
      </c>
      <c r="L61" s="416">
        <v>1.194769</v>
      </c>
      <c r="M61" s="416">
        <v>2.5789240000000002</v>
      </c>
      <c r="N61" s="416"/>
      <c r="O61" s="379" t="s">
        <v>286</v>
      </c>
    </row>
    <row r="62" spans="1:15" ht="12" customHeight="1">
      <c r="A62" s="415">
        <v>2009</v>
      </c>
      <c r="B62" s="412" t="s">
        <v>419</v>
      </c>
      <c r="C62" s="598">
        <v>5296.7400889999999</v>
      </c>
      <c r="D62" s="416">
        <v>3171.1049459999999</v>
      </c>
      <c r="E62" s="416">
        <v>3104.085345</v>
      </c>
      <c r="F62" s="416">
        <v>2120.024375</v>
      </c>
      <c r="G62" s="416">
        <v>583.13859100000002</v>
      </c>
      <c r="H62" s="416">
        <v>4.175135</v>
      </c>
      <c r="I62" s="416">
        <v>409.76421199999999</v>
      </c>
      <c r="J62" s="416">
        <v>482.22366299999999</v>
      </c>
      <c r="K62" s="416">
        <v>539.342355</v>
      </c>
      <c r="L62" s="416">
        <v>303.47799300000003</v>
      </c>
      <c r="M62" s="416">
        <v>130.58926600000001</v>
      </c>
      <c r="N62" s="416"/>
      <c r="O62" s="58" t="s">
        <v>419</v>
      </c>
    </row>
    <row r="63" spans="1:15" ht="12" customHeight="1">
      <c r="A63" s="415"/>
      <c r="B63" s="412" t="s">
        <v>14</v>
      </c>
      <c r="C63" s="598">
        <v>4997.4196819999997</v>
      </c>
      <c r="D63" s="416">
        <v>3064.6482129999999</v>
      </c>
      <c r="E63" s="416">
        <v>2999.8656729999998</v>
      </c>
      <c r="F63" s="416">
        <v>2098.4693569999999</v>
      </c>
      <c r="G63" s="416">
        <v>556.84500800000001</v>
      </c>
      <c r="H63" s="416">
        <v>3.210064</v>
      </c>
      <c r="I63" s="416">
        <v>294.23300499999999</v>
      </c>
      <c r="J63" s="416">
        <v>419.81189000000001</v>
      </c>
      <c r="K63" s="416">
        <v>535.70299799999998</v>
      </c>
      <c r="L63" s="416">
        <v>302.43485500000003</v>
      </c>
      <c r="M63" s="416">
        <v>128.676738</v>
      </c>
      <c r="N63" s="416"/>
      <c r="O63" s="379" t="s">
        <v>285</v>
      </c>
    </row>
    <row r="64" spans="1:15" ht="12" customHeight="1">
      <c r="A64" s="415"/>
      <c r="B64" s="412" t="s">
        <v>15</v>
      </c>
      <c r="C64" s="598">
        <v>299.32040699999999</v>
      </c>
      <c r="D64" s="416">
        <v>106.456733</v>
      </c>
      <c r="E64" s="416">
        <v>104.219672</v>
      </c>
      <c r="F64" s="416">
        <v>21.555018</v>
      </c>
      <c r="G64" s="416">
        <v>26.293583000000002</v>
      </c>
      <c r="H64" s="416">
        <v>0.96507100000000001</v>
      </c>
      <c r="I64" s="416">
        <v>115.53120699999999</v>
      </c>
      <c r="J64" s="416">
        <v>62.411772999999997</v>
      </c>
      <c r="K64" s="416">
        <v>3.639357</v>
      </c>
      <c r="L64" s="416">
        <v>1.0431379999999999</v>
      </c>
      <c r="M64" s="416">
        <v>1.912528</v>
      </c>
      <c r="N64" s="416"/>
      <c r="O64" s="379" t="s">
        <v>286</v>
      </c>
    </row>
    <row r="65" spans="1:15" ht="12" customHeight="1">
      <c r="A65" s="415">
        <v>2010</v>
      </c>
      <c r="B65" s="412" t="s">
        <v>419</v>
      </c>
      <c r="C65" s="598">
        <v>6872.1976930000001</v>
      </c>
      <c r="D65" s="416">
        <v>4155.1152149999998</v>
      </c>
      <c r="E65" s="416">
        <v>4108.6129529999998</v>
      </c>
      <c r="F65" s="416">
        <v>2984.0699340000001</v>
      </c>
      <c r="G65" s="416">
        <v>667.35622000000001</v>
      </c>
      <c r="H65" s="416">
        <v>1.917481</v>
      </c>
      <c r="I65" s="416">
        <v>647.75524700000005</v>
      </c>
      <c r="J65" s="416">
        <v>671.17712900000004</v>
      </c>
      <c r="K65" s="416">
        <v>442.08133800000002</v>
      </c>
      <c r="L65" s="416">
        <v>460.27816200000001</v>
      </c>
      <c r="M65" s="416">
        <v>208.12167600000001</v>
      </c>
      <c r="N65" s="416"/>
      <c r="O65" s="58" t="s">
        <v>419</v>
      </c>
    </row>
    <row r="66" spans="1:15" ht="12" customHeight="1">
      <c r="A66" s="415"/>
      <c r="B66" s="412" t="s">
        <v>14</v>
      </c>
      <c r="C66" s="598">
        <v>6440.7286169999998</v>
      </c>
      <c r="D66" s="416">
        <v>3970.3375700000001</v>
      </c>
      <c r="E66" s="416">
        <v>3925.9791289999998</v>
      </c>
      <c r="F66" s="416">
        <v>2947.5952309999998</v>
      </c>
      <c r="G66" s="416">
        <v>637.39519800000005</v>
      </c>
      <c r="H66" s="416">
        <v>1.0457860000000001</v>
      </c>
      <c r="I66" s="416">
        <v>494.84239300000002</v>
      </c>
      <c r="J66" s="416">
        <v>605.13439200000005</v>
      </c>
      <c r="K66" s="416">
        <v>438.37427300000002</v>
      </c>
      <c r="L66" s="416">
        <v>459.375587</v>
      </c>
      <c r="M66" s="416">
        <v>201.99082000000001</v>
      </c>
      <c r="N66" s="416"/>
      <c r="O66" s="379" t="s">
        <v>285</v>
      </c>
    </row>
    <row r="67" spans="1:15" ht="12" customHeight="1">
      <c r="A67" s="415"/>
      <c r="B67" s="412" t="s">
        <v>15</v>
      </c>
      <c r="C67" s="598">
        <v>428.83588800000001</v>
      </c>
      <c r="D67" s="416">
        <v>183.21785</v>
      </c>
      <c r="E67" s="416">
        <v>181.179</v>
      </c>
      <c r="F67" s="416">
        <v>35.940959999999997</v>
      </c>
      <c r="G67" s="416">
        <v>29.800948999999999</v>
      </c>
      <c r="H67" s="416">
        <v>0.83126500000000003</v>
      </c>
      <c r="I67" s="416">
        <v>152.38240099999999</v>
      </c>
      <c r="J67" s="416">
        <v>65.726083000000003</v>
      </c>
      <c r="K67" s="416">
        <v>3.6904149999999998</v>
      </c>
      <c r="L67" s="416">
        <v>0.883436</v>
      </c>
      <c r="M67" s="416">
        <v>6.1308559999999996</v>
      </c>
      <c r="N67" s="416"/>
      <c r="O67" s="379" t="s">
        <v>286</v>
      </c>
    </row>
    <row r="68" spans="1:15" ht="12" customHeight="1">
      <c r="A68" s="417"/>
      <c r="B68" s="418"/>
      <c r="C68" s="599"/>
      <c r="D68" s="419"/>
      <c r="E68" s="419"/>
      <c r="F68" s="419"/>
      <c r="G68" s="419"/>
      <c r="H68" s="419"/>
      <c r="I68" s="419"/>
      <c r="J68" s="419"/>
      <c r="K68" s="419"/>
      <c r="L68" s="419"/>
      <c r="M68" s="419"/>
      <c r="N68" s="419"/>
      <c r="O68" s="420"/>
    </row>
    <row r="69" spans="1:15" ht="12" customHeight="1">
      <c r="A69" s="498" t="s">
        <v>10</v>
      </c>
      <c r="B69" s="412"/>
      <c r="C69" s="598"/>
      <c r="D69" s="416"/>
      <c r="E69" s="416"/>
      <c r="F69" s="416"/>
      <c r="G69" s="416"/>
      <c r="H69" s="416"/>
      <c r="I69" s="416"/>
      <c r="J69" s="416"/>
      <c r="K69" s="416"/>
      <c r="L69" s="416"/>
      <c r="M69" s="416"/>
      <c r="N69" s="416"/>
      <c r="O69" s="379"/>
    </row>
    <row r="70" spans="1:15" ht="12" customHeight="1">
      <c r="A70" s="498" t="s">
        <v>93</v>
      </c>
      <c r="C70" s="600"/>
      <c r="D70" s="55"/>
      <c r="E70" s="55"/>
      <c r="F70" s="55"/>
      <c r="G70" s="55"/>
      <c r="H70" s="55"/>
      <c r="I70" s="55"/>
      <c r="J70" s="55"/>
      <c r="K70" s="55"/>
      <c r="L70" s="55"/>
      <c r="M70" s="55"/>
      <c r="N70" s="413"/>
      <c r="O70" s="414"/>
    </row>
    <row r="71" spans="1:15" ht="12" customHeight="1">
      <c r="A71" s="498" t="s">
        <v>94</v>
      </c>
      <c r="C71" s="600"/>
      <c r="D71" s="55"/>
      <c r="E71" s="55"/>
      <c r="F71" s="55"/>
      <c r="G71" s="55"/>
      <c r="H71" s="55"/>
      <c r="I71" s="55"/>
      <c r="J71" s="55"/>
      <c r="K71" s="55"/>
      <c r="L71" s="55"/>
      <c r="M71" s="55"/>
      <c r="N71" s="413"/>
      <c r="O71" s="414"/>
    </row>
    <row r="72" spans="1:15" ht="12" customHeight="1">
      <c r="A72" s="412" t="s">
        <v>95</v>
      </c>
      <c r="C72" s="600"/>
      <c r="D72" s="55"/>
      <c r="E72" s="55"/>
      <c r="F72" s="55"/>
      <c r="G72" s="55"/>
      <c r="H72" s="55"/>
      <c r="I72" s="55"/>
      <c r="J72" s="55"/>
      <c r="K72" s="55"/>
      <c r="L72" s="55"/>
      <c r="M72" s="55"/>
      <c r="N72" s="413"/>
      <c r="O72" s="414"/>
    </row>
    <row r="73" spans="1:15" ht="12" customHeight="1">
      <c r="A73" s="412" t="s">
        <v>96</v>
      </c>
      <c r="C73" s="600"/>
      <c r="D73" s="55"/>
      <c r="E73" s="55"/>
      <c r="F73" s="55"/>
      <c r="G73" s="55"/>
      <c r="H73" s="55"/>
      <c r="I73" s="55"/>
      <c r="J73" s="55"/>
      <c r="K73" s="55"/>
      <c r="L73" s="55"/>
      <c r="M73" s="55"/>
      <c r="N73" s="413"/>
      <c r="O73" s="414"/>
    </row>
    <row r="74" spans="1:15" ht="12" customHeight="1">
      <c r="A74" s="14" t="s">
        <v>840</v>
      </c>
      <c r="I74" s="45"/>
      <c r="N74" s="413"/>
      <c r="O74" s="414"/>
    </row>
    <row r="75" spans="1:15" ht="12" customHeight="1">
      <c r="A75" s="14" t="s">
        <v>375</v>
      </c>
      <c r="I75" s="45"/>
      <c r="N75" s="413"/>
      <c r="O75" s="414"/>
    </row>
    <row r="76" spans="1:15" ht="12" customHeight="1">
      <c r="A76" s="14" t="s">
        <v>97</v>
      </c>
      <c r="D76" s="55"/>
      <c r="E76" s="55"/>
      <c r="F76" s="55"/>
      <c r="G76" s="55"/>
      <c r="H76" s="55"/>
      <c r="I76" s="56"/>
      <c r="J76" s="55"/>
      <c r="K76" s="55"/>
      <c r="L76" s="55"/>
      <c r="M76" s="55"/>
      <c r="N76" s="50"/>
    </row>
    <row r="77" spans="1:15" ht="12" customHeight="1">
      <c r="A77" s="14"/>
      <c r="D77" s="55"/>
      <c r="E77" s="55"/>
      <c r="F77" s="55"/>
      <c r="G77" s="55"/>
      <c r="H77" s="55"/>
      <c r="I77" s="56"/>
      <c r="J77" s="55"/>
      <c r="K77" s="55"/>
      <c r="L77" s="55"/>
      <c r="M77" s="55"/>
      <c r="N77" s="50"/>
    </row>
    <row r="78" spans="1:15" ht="12" customHeight="1">
      <c r="A78" s="58" t="s">
        <v>11</v>
      </c>
      <c r="D78" s="55"/>
      <c r="E78" s="55"/>
      <c r="F78" s="55"/>
      <c r="G78" s="55"/>
      <c r="H78" s="55"/>
      <c r="I78" s="56"/>
      <c r="J78" s="55"/>
      <c r="K78" s="55"/>
      <c r="L78" s="55"/>
      <c r="M78" s="55"/>
      <c r="N78" s="50"/>
    </row>
    <row r="79" spans="1:15" ht="12" customHeight="1">
      <c r="A79" s="58" t="s">
        <v>98</v>
      </c>
      <c r="D79" s="55"/>
      <c r="E79" s="55"/>
      <c r="F79" s="55"/>
      <c r="G79" s="55"/>
      <c r="H79" s="55"/>
      <c r="I79" s="56"/>
      <c r="J79" s="55"/>
      <c r="K79" s="55"/>
      <c r="L79" s="55"/>
      <c r="M79" s="55"/>
      <c r="N79" s="50"/>
    </row>
    <row r="80" spans="1:15" ht="12" customHeight="1">
      <c r="A80" s="58" t="s">
        <v>294</v>
      </c>
      <c r="D80" s="55"/>
      <c r="E80" s="55"/>
      <c r="F80" s="55"/>
      <c r="G80" s="55"/>
      <c r="H80" s="55"/>
      <c r="I80" s="56"/>
      <c r="J80" s="55"/>
      <c r="K80" s="55"/>
      <c r="L80" s="55"/>
      <c r="M80" s="55"/>
      <c r="N80" s="50"/>
    </row>
    <row r="81" spans="1:14" ht="12" customHeight="1">
      <c r="A81" s="457" t="s">
        <v>99</v>
      </c>
      <c r="D81" s="55"/>
      <c r="E81" s="55"/>
      <c r="F81" s="55"/>
      <c r="G81" s="55"/>
      <c r="H81" s="55"/>
      <c r="I81" s="56"/>
      <c r="J81" s="55"/>
      <c r="K81" s="55"/>
      <c r="L81" s="55"/>
      <c r="M81" s="55"/>
      <c r="N81" s="50"/>
    </row>
    <row r="82" spans="1:14" ht="12" customHeight="1">
      <c r="A82" s="457" t="s">
        <v>100</v>
      </c>
      <c r="D82" s="55"/>
      <c r="E82" s="55"/>
      <c r="F82" s="55"/>
      <c r="G82" s="55"/>
      <c r="H82" s="55"/>
      <c r="I82" s="56"/>
      <c r="J82" s="55"/>
      <c r="K82" s="55"/>
      <c r="L82" s="55"/>
      <c r="M82" s="55"/>
      <c r="N82" s="50"/>
    </row>
    <row r="83" spans="1:14" ht="12" customHeight="1">
      <c r="A83" s="460" t="s">
        <v>841</v>
      </c>
      <c r="D83" s="55"/>
      <c r="E83" s="55"/>
      <c r="F83" s="55"/>
      <c r="G83" s="55"/>
      <c r="H83" s="55"/>
      <c r="I83" s="56"/>
      <c r="J83" s="55"/>
      <c r="K83" s="55"/>
      <c r="L83" s="55"/>
      <c r="M83" s="55"/>
      <c r="N83" s="50"/>
    </row>
    <row r="84" spans="1:14" ht="12" customHeight="1">
      <c r="A84" s="460" t="s">
        <v>376</v>
      </c>
      <c r="D84" s="55"/>
      <c r="E84" s="55"/>
      <c r="F84" s="55"/>
      <c r="G84" s="55"/>
      <c r="H84" s="55"/>
      <c r="I84" s="56"/>
      <c r="J84" s="55"/>
      <c r="K84" s="55"/>
      <c r="L84" s="55"/>
      <c r="M84" s="55"/>
      <c r="N84" s="50"/>
    </row>
    <row r="85" spans="1:14" ht="12" customHeight="1">
      <c r="A85" s="460" t="s">
        <v>377</v>
      </c>
      <c r="D85" s="55"/>
      <c r="E85" s="55"/>
      <c r="F85" s="55"/>
      <c r="G85" s="55"/>
      <c r="H85" s="55"/>
      <c r="I85" s="56"/>
      <c r="J85" s="55"/>
      <c r="K85" s="55"/>
      <c r="L85" s="55"/>
      <c r="M85" s="55"/>
      <c r="N85" s="50"/>
    </row>
    <row r="86" spans="1:14" ht="12" customHeight="1">
      <c r="A86" s="55"/>
      <c r="D86" s="55"/>
      <c r="E86" s="55"/>
      <c r="F86" s="55"/>
      <c r="G86" s="55"/>
      <c r="H86" s="55"/>
      <c r="I86" s="56"/>
      <c r="J86" s="55"/>
      <c r="K86" s="55"/>
      <c r="L86" s="55"/>
      <c r="M86" s="55"/>
      <c r="N86" s="50"/>
    </row>
    <row r="87" spans="1:14" ht="12" customHeight="1">
      <c r="A87" s="55"/>
      <c r="D87" s="55"/>
      <c r="E87" s="55"/>
      <c r="F87" s="55"/>
      <c r="G87" s="55"/>
      <c r="H87" s="55"/>
      <c r="I87" s="56"/>
      <c r="J87" s="55"/>
      <c r="K87" s="55"/>
      <c r="L87" s="55"/>
      <c r="M87" s="55"/>
      <c r="N87" s="50"/>
    </row>
    <row r="88" spans="1:14" ht="12" customHeight="1">
      <c r="A88" s="55"/>
      <c r="D88" s="55"/>
      <c r="E88" s="55"/>
      <c r="F88" s="55"/>
      <c r="G88" s="55"/>
      <c r="H88" s="55"/>
      <c r="I88" s="56"/>
      <c r="J88" s="55"/>
      <c r="K88" s="55"/>
      <c r="L88" s="55"/>
      <c r="M88" s="55"/>
      <c r="N88" s="50"/>
    </row>
    <row r="89" spans="1:14" ht="12" customHeight="1">
      <c r="A89" s="55"/>
      <c r="D89" s="55"/>
      <c r="E89" s="55"/>
      <c r="F89" s="55"/>
      <c r="G89" s="55"/>
      <c r="H89" s="55"/>
      <c r="I89" s="56"/>
      <c r="J89" s="55"/>
      <c r="K89" s="55"/>
      <c r="L89" s="55"/>
      <c r="M89" s="55"/>
      <c r="N89" s="50"/>
    </row>
    <row r="90" spans="1:14" ht="12" customHeight="1">
      <c r="A90" s="55"/>
      <c r="D90" s="55"/>
      <c r="E90" s="55"/>
      <c r="F90" s="55"/>
      <c r="G90" s="55"/>
      <c r="H90" s="55"/>
      <c r="I90" s="56"/>
      <c r="J90" s="55"/>
      <c r="K90" s="55"/>
      <c r="L90" s="55"/>
      <c r="M90" s="55"/>
    </row>
    <row r="91" spans="1:14" ht="12" customHeight="1">
      <c r="A91" s="55"/>
      <c r="D91" s="55"/>
      <c r="E91" s="55"/>
      <c r="F91" s="55"/>
      <c r="G91" s="55"/>
      <c r="H91" s="55"/>
      <c r="I91" s="56"/>
      <c r="J91" s="55"/>
      <c r="K91" s="55"/>
      <c r="L91" s="55"/>
      <c r="M91" s="55"/>
    </row>
    <row r="92" spans="1:14" ht="12" customHeight="1">
      <c r="A92" s="55"/>
      <c r="D92" s="55"/>
      <c r="E92" s="55"/>
      <c r="F92" s="55"/>
      <c r="G92" s="55"/>
      <c r="H92" s="55"/>
      <c r="I92" s="56"/>
      <c r="J92" s="55"/>
      <c r="K92" s="55"/>
      <c r="L92" s="55"/>
      <c r="M92" s="55"/>
    </row>
    <row r="93" spans="1:14" ht="12" customHeight="1">
      <c r="A93" s="55"/>
      <c r="D93" s="55"/>
      <c r="E93" s="55"/>
      <c r="F93" s="55"/>
      <c r="G93" s="55"/>
      <c r="H93" s="55"/>
      <c r="I93" s="56"/>
      <c r="J93" s="55"/>
      <c r="K93" s="55"/>
      <c r="L93" s="55"/>
      <c r="M93" s="55"/>
    </row>
    <row r="94" spans="1:14" ht="12" customHeight="1">
      <c r="A94" s="55"/>
      <c r="D94" s="55"/>
      <c r="E94" s="55"/>
      <c r="F94" s="55"/>
      <c r="G94" s="55"/>
      <c r="H94" s="55"/>
      <c r="I94" s="56"/>
      <c r="J94" s="55"/>
      <c r="K94" s="55"/>
      <c r="L94" s="55"/>
      <c r="M94" s="55"/>
    </row>
    <row r="95" spans="1:14" ht="12" customHeight="1">
      <c r="A95" s="55"/>
      <c r="D95" s="55"/>
      <c r="E95" s="55"/>
      <c r="F95" s="55"/>
      <c r="G95" s="55"/>
      <c r="H95" s="55"/>
      <c r="I95" s="56"/>
      <c r="J95" s="55"/>
      <c r="K95" s="55"/>
      <c r="L95" s="55"/>
      <c r="M95" s="55"/>
    </row>
    <row r="96" spans="1:14" ht="12" customHeight="1">
      <c r="A96" s="55"/>
      <c r="D96" s="55"/>
      <c r="E96" s="55"/>
      <c r="F96" s="55"/>
      <c r="G96" s="55"/>
      <c r="H96" s="55"/>
      <c r="I96" s="56"/>
      <c r="J96" s="55"/>
      <c r="K96" s="55"/>
      <c r="L96" s="55"/>
      <c r="M96" s="55"/>
    </row>
    <row r="97" spans="1:13" ht="12" customHeight="1">
      <c r="A97" s="55"/>
      <c r="D97" s="55"/>
      <c r="E97" s="55"/>
      <c r="F97" s="55"/>
      <c r="G97" s="55"/>
      <c r="H97" s="55"/>
      <c r="I97" s="56"/>
      <c r="J97" s="55"/>
      <c r="K97" s="55"/>
      <c r="L97" s="55"/>
      <c r="M97" s="55"/>
    </row>
    <row r="98" spans="1:13" ht="12" customHeight="1">
      <c r="A98" s="55"/>
      <c r="D98" s="55"/>
      <c r="E98" s="55"/>
      <c r="F98" s="55"/>
      <c r="G98" s="55"/>
      <c r="H98" s="55"/>
      <c r="I98" s="56"/>
      <c r="J98" s="55"/>
      <c r="K98" s="55"/>
      <c r="L98" s="55"/>
      <c r="M98" s="55"/>
    </row>
    <row r="99" spans="1:13" ht="12" customHeight="1">
      <c r="A99" s="55"/>
      <c r="D99" s="55"/>
      <c r="E99" s="55"/>
      <c r="F99" s="55"/>
      <c r="G99" s="55"/>
      <c r="H99" s="55"/>
      <c r="I99" s="56"/>
      <c r="J99" s="55"/>
      <c r="K99" s="55"/>
      <c r="L99" s="55"/>
      <c r="M99" s="55"/>
    </row>
    <row r="100" spans="1:13" ht="12" customHeight="1">
      <c r="A100" s="55"/>
      <c r="D100" s="55"/>
      <c r="E100" s="55"/>
      <c r="F100" s="55"/>
      <c r="G100" s="55"/>
      <c r="H100" s="55"/>
      <c r="I100" s="56"/>
      <c r="J100" s="55"/>
      <c r="K100" s="55"/>
      <c r="L100" s="55"/>
      <c r="M100" s="55"/>
    </row>
    <row r="101" spans="1:13" ht="12" customHeight="1">
      <c r="A101" s="55"/>
      <c r="D101" s="55"/>
      <c r="E101" s="55"/>
      <c r="F101" s="55"/>
      <c r="G101" s="55"/>
      <c r="H101" s="55"/>
      <c r="I101" s="56"/>
      <c r="J101" s="55"/>
      <c r="K101" s="55"/>
      <c r="L101" s="55"/>
      <c r="M101" s="55"/>
    </row>
    <row r="102" spans="1:13" ht="12" customHeight="1">
      <c r="A102" s="55"/>
      <c r="D102" s="55"/>
      <c r="E102" s="55"/>
      <c r="F102" s="55"/>
      <c r="G102" s="55"/>
      <c r="H102" s="55"/>
      <c r="I102" s="56"/>
      <c r="J102" s="55"/>
      <c r="K102" s="55"/>
      <c r="L102" s="55"/>
      <c r="M102" s="55"/>
    </row>
    <row r="103" spans="1:13" ht="12" customHeight="1">
      <c r="A103" s="55"/>
      <c r="D103" s="55"/>
      <c r="E103" s="55"/>
      <c r="F103" s="55"/>
      <c r="G103" s="55"/>
      <c r="H103" s="55"/>
      <c r="I103" s="56"/>
      <c r="J103" s="55"/>
      <c r="K103" s="55"/>
      <c r="L103" s="55"/>
      <c r="M103" s="55"/>
    </row>
    <row r="104" spans="1:13" ht="12" customHeight="1">
      <c r="A104" s="55"/>
      <c r="D104" s="55"/>
      <c r="E104" s="55"/>
      <c r="F104" s="55"/>
      <c r="G104" s="55"/>
      <c r="H104" s="55"/>
      <c r="I104" s="56"/>
      <c r="J104" s="55"/>
      <c r="K104" s="55"/>
      <c r="L104" s="55"/>
      <c r="M104" s="55"/>
    </row>
    <row r="105" spans="1:13" ht="12" customHeight="1">
      <c r="A105" s="55"/>
      <c r="D105" s="55"/>
      <c r="E105" s="55"/>
      <c r="F105" s="55"/>
      <c r="G105" s="55"/>
      <c r="H105" s="55"/>
      <c r="I105" s="56"/>
      <c r="J105" s="55"/>
      <c r="K105" s="55"/>
      <c r="L105" s="55"/>
      <c r="M105" s="55"/>
    </row>
    <row r="106" spans="1:13" ht="12" customHeight="1">
      <c r="A106" s="55"/>
      <c r="D106" s="55"/>
      <c r="E106" s="55"/>
      <c r="F106" s="55"/>
      <c r="G106" s="55"/>
      <c r="H106" s="55"/>
      <c r="I106" s="56"/>
      <c r="J106" s="55"/>
      <c r="K106" s="55"/>
      <c r="L106" s="55"/>
      <c r="M106" s="55"/>
    </row>
    <row r="107" spans="1:13" ht="12" customHeight="1">
      <c r="A107" s="55"/>
      <c r="D107" s="55"/>
      <c r="E107" s="55"/>
      <c r="F107" s="55"/>
      <c r="G107" s="55"/>
      <c r="H107" s="55"/>
      <c r="I107" s="56"/>
      <c r="J107" s="55"/>
      <c r="K107" s="55"/>
      <c r="L107" s="55"/>
      <c r="M107" s="55"/>
    </row>
    <row r="108" spans="1:13" ht="12" customHeight="1">
      <c r="A108" s="55"/>
      <c r="D108" s="55"/>
      <c r="E108" s="55"/>
      <c r="F108" s="55"/>
      <c r="G108" s="55"/>
      <c r="H108" s="55"/>
      <c r="I108" s="56"/>
      <c r="J108" s="55"/>
      <c r="K108" s="55"/>
      <c r="L108" s="55"/>
      <c r="M108" s="55"/>
    </row>
    <row r="109" spans="1:13" ht="12" customHeight="1">
      <c r="A109" s="55"/>
      <c r="D109" s="55"/>
      <c r="E109" s="55"/>
      <c r="F109" s="55"/>
      <c r="G109" s="55"/>
      <c r="H109" s="55"/>
      <c r="I109" s="56"/>
      <c r="J109" s="55"/>
      <c r="K109" s="55"/>
      <c r="L109" s="55"/>
      <c r="M109" s="55"/>
    </row>
    <row r="110" spans="1:13" ht="12" customHeight="1">
      <c r="A110" s="55"/>
      <c r="D110" s="55"/>
      <c r="E110" s="55"/>
      <c r="F110" s="55"/>
      <c r="G110" s="55"/>
      <c r="H110" s="55"/>
      <c r="I110" s="56"/>
      <c r="J110" s="55"/>
      <c r="K110" s="55"/>
      <c r="L110" s="55"/>
      <c r="M110" s="55"/>
    </row>
    <row r="111" spans="1:13" ht="12" customHeight="1">
      <c r="A111" s="55"/>
      <c r="D111" s="55"/>
      <c r="E111" s="55"/>
      <c r="F111" s="55"/>
      <c r="G111" s="55"/>
      <c r="H111" s="55"/>
      <c r="I111" s="56"/>
      <c r="J111" s="55"/>
      <c r="K111" s="55"/>
      <c r="L111" s="55"/>
      <c r="M111" s="55"/>
    </row>
    <row r="112" spans="1:13" ht="12" customHeight="1">
      <c r="A112" s="55"/>
      <c r="D112" s="55"/>
      <c r="E112" s="55"/>
      <c r="F112" s="55"/>
      <c r="G112" s="55"/>
      <c r="H112" s="55"/>
      <c r="I112" s="56"/>
      <c r="J112" s="55"/>
      <c r="K112" s="55"/>
      <c r="L112" s="55"/>
      <c r="M112" s="55"/>
    </row>
    <row r="113" spans="1:13" ht="12" customHeight="1">
      <c r="A113" s="55"/>
      <c r="D113" s="55"/>
      <c r="E113" s="55"/>
      <c r="F113" s="55"/>
      <c r="G113" s="55"/>
      <c r="H113" s="55"/>
      <c r="I113" s="56"/>
      <c r="J113" s="55"/>
      <c r="K113" s="55"/>
      <c r="L113" s="55"/>
      <c r="M113" s="55"/>
    </row>
    <row r="114" spans="1:13" ht="12" customHeight="1">
      <c r="A114" s="55"/>
      <c r="D114" s="55"/>
      <c r="E114" s="55"/>
      <c r="F114" s="55"/>
      <c r="G114" s="55"/>
      <c r="H114" s="55"/>
      <c r="I114" s="56"/>
      <c r="J114" s="55"/>
      <c r="K114" s="55"/>
      <c r="L114" s="55"/>
      <c r="M114" s="55"/>
    </row>
    <row r="115" spans="1:13" ht="12" customHeight="1">
      <c r="A115" s="55"/>
      <c r="D115" s="55"/>
      <c r="E115" s="55"/>
      <c r="F115" s="55"/>
      <c r="G115" s="55"/>
      <c r="H115" s="55"/>
      <c r="I115" s="56"/>
      <c r="J115" s="55"/>
      <c r="K115" s="55"/>
      <c r="L115" s="55"/>
      <c r="M115" s="55"/>
    </row>
    <row r="116" spans="1:13" ht="12" customHeight="1">
      <c r="A116" s="55"/>
      <c r="D116" s="55"/>
      <c r="E116" s="55"/>
      <c r="F116" s="55"/>
      <c r="G116" s="55"/>
      <c r="H116" s="55"/>
      <c r="I116" s="56"/>
      <c r="J116" s="55"/>
      <c r="K116" s="55"/>
      <c r="L116" s="55"/>
      <c r="M116" s="55"/>
    </row>
    <row r="117" spans="1:13" ht="12" customHeight="1">
      <c r="A117" s="55"/>
      <c r="D117" s="55"/>
      <c r="E117" s="55"/>
      <c r="F117" s="55"/>
      <c r="G117" s="55"/>
      <c r="H117" s="55"/>
      <c r="I117" s="56"/>
      <c r="J117" s="55"/>
      <c r="K117" s="55"/>
      <c r="L117" s="55"/>
      <c r="M117" s="55"/>
    </row>
    <row r="118" spans="1:13" ht="12" customHeight="1">
      <c r="A118" s="55"/>
      <c r="D118" s="55"/>
      <c r="E118" s="55"/>
      <c r="F118" s="55"/>
      <c r="G118" s="55"/>
      <c r="H118" s="55"/>
      <c r="I118" s="56"/>
      <c r="J118" s="55"/>
      <c r="K118" s="55"/>
      <c r="L118" s="55"/>
      <c r="M118" s="55"/>
    </row>
    <row r="119" spans="1:13" ht="12" customHeight="1">
      <c r="A119" s="55"/>
      <c r="D119" s="55"/>
      <c r="E119" s="55"/>
      <c r="F119" s="55"/>
      <c r="G119" s="55"/>
      <c r="H119" s="55"/>
      <c r="I119" s="56"/>
      <c r="J119" s="55"/>
      <c r="K119" s="55"/>
      <c r="L119" s="55"/>
      <c r="M119" s="55"/>
    </row>
    <row r="120" spans="1:13" ht="12" customHeight="1">
      <c r="A120" s="55"/>
      <c r="D120" s="55"/>
      <c r="E120" s="55"/>
      <c r="F120" s="55"/>
      <c r="G120" s="55"/>
      <c r="H120" s="55"/>
      <c r="I120" s="56"/>
      <c r="J120" s="55"/>
      <c r="K120" s="55"/>
      <c r="L120" s="55"/>
      <c r="M120" s="55"/>
    </row>
    <row r="121" spans="1:13" ht="12" customHeight="1">
      <c r="A121" s="55"/>
      <c r="D121" s="55"/>
      <c r="E121" s="55"/>
      <c r="F121" s="55"/>
      <c r="G121" s="55"/>
      <c r="H121" s="55"/>
      <c r="I121" s="56"/>
      <c r="J121" s="55"/>
      <c r="K121" s="55"/>
      <c r="L121" s="55"/>
      <c r="M121" s="55"/>
    </row>
    <row r="122" spans="1:13" ht="12" customHeight="1">
      <c r="A122" s="55"/>
      <c r="D122" s="55"/>
      <c r="E122" s="55"/>
      <c r="F122" s="55"/>
      <c r="G122" s="55"/>
      <c r="H122" s="55"/>
      <c r="I122" s="56"/>
      <c r="J122" s="55"/>
      <c r="K122" s="55"/>
      <c r="L122" s="55"/>
      <c r="M122" s="55"/>
    </row>
    <row r="123" spans="1:13" ht="12" customHeight="1">
      <c r="A123" s="55"/>
      <c r="D123" s="55"/>
      <c r="E123" s="55"/>
      <c r="F123" s="55"/>
      <c r="G123" s="55"/>
      <c r="H123" s="55"/>
      <c r="I123" s="56"/>
      <c r="J123" s="55"/>
      <c r="K123" s="55"/>
      <c r="L123" s="55"/>
      <c r="M123" s="55"/>
    </row>
    <row r="124" spans="1:13" ht="12" customHeight="1">
      <c r="A124" s="55"/>
      <c r="D124" s="55"/>
      <c r="E124" s="55"/>
      <c r="F124" s="55"/>
      <c r="G124" s="55"/>
      <c r="H124" s="55"/>
      <c r="I124" s="56"/>
      <c r="J124" s="55"/>
      <c r="K124" s="55"/>
      <c r="L124" s="55"/>
      <c r="M124" s="55"/>
    </row>
    <row r="125" spans="1:13" ht="12" customHeight="1">
      <c r="A125" s="55"/>
      <c r="D125" s="55"/>
      <c r="E125" s="55"/>
      <c r="F125" s="55"/>
      <c r="G125" s="55"/>
      <c r="H125" s="55"/>
      <c r="I125" s="56"/>
      <c r="J125" s="55"/>
      <c r="K125" s="55"/>
      <c r="L125" s="55"/>
      <c r="M125" s="55"/>
    </row>
    <row r="126" spans="1:13" ht="12" customHeight="1">
      <c r="A126" s="55"/>
      <c r="D126" s="55"/>
      <c r="E126" s="55"/>
      <c r="F126" s="55"/>
      <c r="G126" s="55"/>
      <c r="H126" s="55"/>
      <c r="I126" s="56"/>
      <c r="J126" s="55"/>
      <c r="K126" s="55"/>
      <c r="L126" s="55"/>
      <c r="M126" s="55"/>
    </row>
    <row r="127" spans="1:13" ht="12" customHeight="1">
      <c r="A127" s="55"/>
      <c r="D127" s="55"/>
      <c r="E127" s="55"/>
      <c r="F127" s="55"/>
      <c r="G127" s="55"/>
      <c r="H127" s="55"/>
      <c r="I127" s="56"/>
      <c r="J127" s="55"/>
      <c r="K127" s="55"/>
      <c r="L127" s="55"/>
      <c r="M127" s="55"/>
    </row>
    <row r="128" spans="1:13" ht="12" customHeight="1">
      <c r="A128" s="55"/>
      <c r="D128" s="55"/>
      <c r="E128" s="55"/>
      <c r="F128" s="55"/>
      <c r="G128" s="55"/>
      <c r="H128" s="55"/>
      <c r="I128" s="56"/>
      <c r="J128" s="55"/>
      <c r="K128" s="55"/>
      <c r="L128" s="55"/>
      <c r="M128" s="55"/>
    </row>
    <row r="129" spans="1:13" ht="12" customHeight="1">
      <c r="A129" s="55"/>
      <c r="D129" s="55"/>
      <c r="E129" s="55"/>
      <c r="F129" s="55"/>
      <c r="G129" s="55"/>
      <c r="H129" s="55"/>
      <c r="I129" s="56"/>
      <c r="J129" s="55"/>
      <c r="K129" s="55"/>
      <c r="L129" s="55"/>
      <c r="M129" s="55"/>
    </row>
    <row r="130" spans="1:13" ht="12" customHeight="1">
      <c r="A130" s="55"/>
      <c r="D130" s="55"/>
      <c r="E130" s="55"/>
      <c r="F130" s="55"/>
      <c r="G130" s="55"/>
      <c r="H130" s="55"/>
      <c r="I130" s="56"/>
      <c r="J130" s="55"/>
      <c r="K130" s="55"/>
      <c r="L130" s="55"/>
      <c r="M130" s="55"/>
    </row>
    <row r="131" spans="1:13" ht="12" customHeight="1">
      <c r="A131" s="55"/>
      <c r="D131" s="55"/>
      <c r="E131" s="55"/>
      <c r="F131" s="55"/>
      <c r="G131" s="55"/>
      <c r="H131" s="55"/>
      <c r="I131" s="56"/>
      <c r="J131" s="55"/>
      <c r="K131" s="55"/>
      <c r="L131" s="55"/>
      <c r="M131" s="55"/>
    </row>
    <row r="132" spans="1:13" ht="12" customHeight="1">
      <c r="A132" s="55"/>
      <c r="D132" s="55"/>
      <c r="E132" s="55"/>
      <c r="F132" s="55"/>
      <c r="G132" s="55"/>
      <c r="H132" s="55"/>
      <c r="I132" s="56"/>
      <c r="J132" s="55"/>
      <c r="K132" s="55"/>
      <c r="L132" s="55"/>
      <c r="M132" s="55"/>
    </row>
    <row r="133" spans="1:13" ht="12" customHeight="1">
      <c r="A133" s="55"/>
      <c r="D133" s="55"/>
      <c r="E133" s="55"/>
      <c r="F133" s="55"/>
      <c r="G133" s="55"/>
      <c r="H133" s="55"/>
      <c r="I133" s="56"/>
      <c r="J133" s="55"/>
      <c r="K133" s="55"/>
      <c r="L133" s="55"/>
      <c r="M133" s="55"/>
    </row>
    <row r="134" spans="1:13" ht="12" customHeight="1">
      <c r="A134" s="55"/>
      <c r="D134" s="55"/>
      <c r="E134" s="55"/>
      <c r="F134" s="55"/>
      <c r="G134" s="55"/>
      <c r="H134" s="55"/>
      <c r="I134" s="56"/>
      <c r="J134" s="55"/>
      <c r="K134" s="55"/>
      <c r="L134" s="55"/>
      <c r="M134" s="55"/>
    </row>
    <row r="135" spans="1:13" ht="12" customHeight="1">
      <c r="A135" s="55"/>
      <c r="D135" s="55"/>
      <c r="E135" s="55"/>
      <c r="F135" s="55"/>
      <c r="G135" s="55"/>
      <c r="H135" s="55"/>
      <c r="I135" s="56"/>
      <c r="J135" s="55"/>
      <c r="K135" s="55"/>
      <c r="L135" s="55"/>
      <c r="M135" s="55"/>
    </row>
    <row r="136" spans="1:13" ht="12" customHeight="1">
      <c r="A136" s="55"/>
      <c r="D136" s="55"/>
      <c r="E136" s="55"/>
      <c r="F136" s="55"/>
      <c r="G136" s="55"/>
      <c r="H136" s="55"/>
      <c r="I136" s="56"/>
      <c r="J136" s="55"/>
      <c r="K136" s="55"/>
      <c r="L136" s="55"/>
      <c r="M136" s="55"/>
    </row>
    <row r="137" spans="1:13" ht="12" customHeight="1">
      <c r="A137" s="55"/>
      <c r="D137" s="55"/>
      <c r="E137" s="55"/>
      <c r="F137" s="55"/>
      <c r="G137" s="55"/>
      <c r="H137" s="55"/>
      <c r="I137" s="56"/>
      <c r="J137" s="55"/>
      <c r="K137" s="55"/>
      <c r="L137" s="55"/>
      <c r="M137" s="55"/>
    </row>
    <row r="138" spans="1:13" ht="12" customHeight="1">
      <c r="A138" s="55"/>
      <c r="D138" s="55"/>
      <c r="E138" s="55"/>
      <c r="F138" s="55"/>
      <c r="G138" s="55"/>
      <c r="H138" s="55"/>
      <c r="I138" s="56"/>
      <c r="J138" s="55"/>
      <c r="K138" s="55"/>
      <c r="L138" s="55"/>
      <c r="M138" s="55"/>
    </row>
    <row r="139" spans="1:13" ht="12" customHeight="1">
      <c r="A139" s="55"/>
      <c r="D139" s="55"/>
      <c r="E139" s="55"/>
      <c r="F139" s="55"/>
      <c r="G139" s="55"/>
      <c r="H139" s="55"/>
      <c r="I139" s="56"/>
      <c r="J139" s="55"/>
      <c r="K139" s="55"/>
      <c r="L139" s="55"/>
      <c r="M139" s="55"/>
    </row>
    <row r="140" spans="1:13" ht="12" customHeight="1">
      <c r="A140" s="55"/>
      <c r="D140" s="55"/>
      <c r="E140" s="55"/>
      <c r="F140" s="55"/>
      <c r="G140" s="55"/>
      <c r="H140" s="55"/>
      <c r="I140" s="56"/>
      <c r="J140" s="55"/>
      <c r="K140" s="55"/>
      <c r="L140" s="55"/>
      <c r="M140" s="55"/>
    </row>
    <row r="141" spans="1:13" ht="12" customHeight="1">
      <c r="A141" s="55"/>
      <c r="D141" s="55"/>
      <c r="E141" s="55"/>
      <c r="F141" s="55"/>
      <c r="G141" s="55"/>
      <c r="H141" s="55"/>
      <c r="I141" s="56"/>
      <c r="J141" s="55"/>
      <c r="K141" s="55"/>
      <c r="L141" s="55"/>
      <c r="M141" s="55"/>
    </row>
  </sheetData>
  <phoneticPr fontId="0" type="noConversion"/>
  <pageMargins left="0" right="0" top="0.4" bottom="0" header="0" footer="0"/>
  <pageSetup scale="74" orientation="portrait" r:id="rId1"/>
  <headerFooter alignWithMargins="0">
    <oddHeader>&amp;R&amp;F  &amp;A  &amp;D  &amp;T  &amp;P/&amp;N</oddHeader>
  </headerFooter>
</worksheet>
</file>

<file path=xl/worksheets/sheet14.xml><?xml version="1.0" encoding="utf-8"?>
<worksheet xmlns="http://schemas.openxmlformats.org/spreadsheetml/2006/main" xmlns:r="http://schemas.openxmlformats.org/officeDocument/2006/relationships">
  <sheetPr codeName="Sheet11" enableFormatConditionsCalculation="0">
    <tabColor indexed="22"/>
    <pageSetUpPr fitToPage="1"/>
  </sheetPr>
  <dimension ref="A1:O143"/>
  <sheetViews>
    <sheetView showGridLines="0" workbookViewId="0">
      <selection activeCell="A2" sqref="A2"/>
    </sheetView>
  </sheetViews>
  <sheetFormatPr defaultColWidth="12.5" defaultRowHeight="12" customHeight="1"/>
  <cols>
    <col min="1" max="1" width="7.6640625" style="45" customWidth="1"/>
    <col min="2" max="2" width="13.83203125" style="45" customWidth="1"/>
    <col min="3" max="3" width="9" style="591" customWidth="1"/>
    <col min="4" max="4" width="17.33203125" style="45" bestFit="1" customWidth="1"/>
    <col min="5" max="5" width="9" style="45" customWidth="1"/>
    <col min="6" max="6" width="10.6640625" style="45" bestFit="1" customWidth="1"/>
    <col min="7" max="7" width="9" style="45" customWidth="1"/>
    <col min="8" max="8" width="9" style="46" customWidth="1"/>
    <col min="9" max="10" width="9" style="45" customWidth="1"/>
    <col min="11" max="13" width="7.83203125" style="45" customWidth="1"/>
    <col min="14" max="14" width="3.1640625" style="45" customWidth="1"/>
    <col min="15" max="15" width="37" style="45" customWidth="1"/>
    <col min="16" max="16384" width="12.5" style="45"/>
  </cols>
  <sheetData>
    <row r="1" spans="1:15" ht="12" customHeight="1">
      <c r="A1" s="179">
        <v>13</v>
      </c>
      <c r="O1" s="262">
        <v>13</v>
      </c>
    </row>
    <row r="2" spans="1:15" ht="12" customHeight="1">
      <c r="A2" s="700" t="s">
        <v>894</v>
      </c>
      <c r="F2" s="378"/>
      <c r="O2" s="336" t="s">
        <v>174</v>
      </c>
    </row>
    <row r="3" spans="1:15" ht="12" customHeight="1">
      <c r="A3" s="452" t="s">
        <v>373</v>
      </c>
      <c r="B3" s="50"/>
      <c r="C3" s="601"/>
      <c r="D3" s="50"/>
      <c r="E3" s="453"/>
      <c r="F3" s="50"/>
      <c r="G3" s="50"/>
      <c r="H3" s="50"/>
      <c r="I3" s="50"/>
      <c r="J3" s="50"/>
      <c r="K3" s="50"/>
      <c r="L3" s="50"/>
      <c r="M3" s="50"/>
      <c r="N3" s="454"/>
      <c r="O3" s="455" t="s">
        <v>374</v>
      </c>
    </row>
    <row r="4" spans="1:15" ht="12" customHeight="1">
      <c r="A4" s="317" t="s">
        <v>688</v>
      </c>
      <c r="B4" s="412"/>
      <c r="H4" s="45"/>
      <c r="N4" s="376"/>
      <c r="O4" s="286" t="s">
        <v>175</v>
      </c>
    </row>
    <row r="5" spans="1:15" ht="12" customHeight="1">
      <c r="A5" s="47"/>
      <c r="B5" s="418"/>
      <c r="C5" s="592"/>
      <c r="D5" s="48"/>
      <c r="E5" s="48"/>
      <c r="F5" s="48"/>
      <c r="G5" s="48"/>
      <c r="H5" s="48"/>
      <c r="I5" s="48"/>
      <c r="J5" s="48"/>
      <c r="K5" s="48"/>
      <c r="L5" s="48"/>
      <c r="M5" s="48"/>
      <c r="N5" s="456"/>
      <c r="O5" s="48"/>
    </row>
    <row r="6" spans="1:15" ht="12" customHeight="1">
      <c r="A6" s="412"/>
      <c r="B6" s="412"/>
      <c r="C6" s="593"/>
      <c r="D6" s="52" t="s">
        <v>364</v>
      </c>
      <c r="E6" s="46"/>
      <c r="F6" s="46"/>
      <c r="G6" s="52" t="s">
        <v>420</v>
      </c>
      <c r="H6" s="52"/>
      <c r="I6" s="52" t="s">
        <v>421</v>
      </c>
      <c r="J6" s="52" t="s">
        <v>422</v>
      </c>
      <c r="K6" s="46"/>
      <c r="L6" s="46"/>
      <c r="M6" s="46"/>
      <c r="N6" s="376"/>
      <c r="O6" s="46"/>
    </row>
    <row r="7" spans="1:15" ht="12" customHeight="1">
      <c r="A7" s="412"/>
      <c r="B7" s="412"/>
      <c r="C7" s="594" t="s">
        <v>419</v>
      </c>
      <c r="D7" s="52" t="s">
        <v>365</v>
      </c>
      <c r="E7" s="52" t="s">
        <v>278</v>
      </c>
      <c r="F7" s="497" t="s">
        <v>92</v>
      </c>
      <c r="G7" s="52" t="s">
        <v>366</v>
      </c>
      <c r="H7" s="52" t="s">
        <v>427</v>
      </c>
      <c r="I7" s="52" t="s">
        <v>423</v>
      </c>
      <c r="J7" s="52" t="s">
        <v>367</v>
      </c>
      <c r="K7" s="52" t="s">
        <v>368</v>
      </c>
      <c r="L7" s="52" t="s">
        <v>424</v>
      </c>
      <c r="M7" s="52" t="s">
        <v>439</v>
      </c>
      <c r="N7" s="376"/>
      <c r="O7" s="379"/>
    </row>
    <row r="8" spans="1:15" ht="12" customHeight="1">
      <c r="A8" s="457"/>
      <c r="B8" s="457"/>
      <c r="C8" s="602"/>
      <c r="D8" s="284" t="s">
        <v>369</v>
      </c>
      <c r="E8" s="458"/>
      <c r="F8" s="284"/>
      <c r="G8" s="284" t="s">
        <v>279</v>
      </c>
      <c r="H8" s="458"/>
      <c r="I8" s="284" t="s">
        <v>281</v>
      </c>
      <c r="J8" s="284" t="s">
        <v>282</v>
      </c>
      <c r="K8" s="284"/>
      <c r="L8" s="284"/>
      <c r="M8" s="284"/>
      <c r="N8" s="459"/>
      <c r="O8" s="379"/>
    </row>
    <row r="9" spans="1:15" ht="12" customHeight="1">
      <c r="A9" s="682"/>
      <c r="B9" s="682"/>
      <c r="C9" s="596"/>
      <c r="D9" s="421" t="s">
        <v>370</v>
      </c>
      <c r="E9" s="421" t="s">
        <v>283</v>
      </c>
      <c r="F9" s="421"/>
      <c r="G9" s="421" t="s">
        <v>371</v>
      </c>
      <c r="H9" s="421" t="s">
        <v>280</v>
      </c>
      <c r="I9" s="421" t="s">
        <v>252</v>
      </c>
      <c r="J9" s="421" t="s">
        <v>372</v>
      </c>
      <c r="K9" s="421"/>
      <c r="L9" s="421" t="s">
        <v>284</v>
      </c>
      <c r="M9" s="421"/>
      <c r="N9" s="697"/>
      <c r="O9" s="421"/>
    </row>
    <row r="11" spans="1:15" ht="12" customHeight="1">
      <c r="A11" s="415">
        <v>1992</v>
      </c>
      <c r="B11" s="412" t="s">
        <v>419</v>
      </c>
      <c r="C11" s="598">
        <v>1128.597248</v>
      </c>
      <c r="D11" s="416">
        <v>415.15466700000002</v>
      </c>
      <c r="E11" s="416">
        <v>402.619103</v>
      </c>
      <c r="F11" s="416">
        <v>271.49006900000001</v>
      </c>
      <c r="G11" s="416">
        <v>38.963861000000001</v>
      </c>
      <c r="H11" s="416">
        <v>0.63401700000000005</v>
      </c>
      <c r="I11" s="416">
        <v>275.41206399999999</v>
      </c>
      <c r="J11" s="416">
        <v>242.32091</v>
      </c>
      <c r="K11" s="416">
        <v>20.145076</v>
      </c>
      <c r="L11" s="416">
        <v>135.3776</v>
      </c>
      <c r="M11" s="416">
        <v>7.5027850000000003</v>
      </c>
      <c r="N11" s="416"/>
      <c r="O11" s="58" t="s">
        <v>419</v>
      </c>
    </row>
    <row r="12" spans="1:15" ht="12" customHeight="1">
      <c r="A12" s="415"/>
      <c r="B12" s="412" t="s">
        <v>14</v>
      </c>
      <c r="C12" s="598">
        <v>215.57015100000001</v>
      </c>
      <c r="D12" s="416">
        <v>92.542489000000003</v>
      </c>
      <c r="E12" s="416">
        <v>90.485287999999997</v>
      </c>
      <c r="F12" s="416">
        <v>50.709345999999996</v>
      </c>
      <c r="G12" s="416">
        <v>15.658471</v>
      </c>
      <c r="H12" s="416">
        <v>6.8956000000000003E-2</v>
      </c>
      <c r="I12" s="416">
        <v>93.072385999999995</v>
      </c>
      <c r="J12" s="416">
        <v>22.490145999999999</v>
      </c>
      <c r="K12" s="416">
        <v>0.74236100000000005</v>
      </c>
      <c r="L12" s="416">
        <v>0.370446</v>
      </c>
      <c r="M12" s="416">
        <v>0.104521</v>
      </c>
      <c r="N12" s="416"/>
      <c r="O12" s="379" t="s">
        <v>285</v>
      </c>
    </row>
    <row r="13" spans="1:15" ht="12" customHeight="1">
      <c r="A13" s="415"/>
      <c r="B13" s="412" t="s">
        <v>15</v>
      </c>
      <c r="C13" s="598">
        <v>912.43922899999995</v>
      </c>
      <c r="D13" s="416">
        <v>322.45357899999999</v>
      </c>
      <c r="E13" s="416">
        <v>311.98923100000002</v>
      </c>
      <c r="F13" s="416">
        <v>220.69107700000001</v>
      </c>
      <c r="G13" s="416">
        <v>23.296417000000002</v>
      </c>
      <c r="H13" s="416">
        <v>0.55104600000000004</v>
      </c>
      <c r="I13" s="416">
        <v>182.03369000000001</v>
      </c>
      <c r="J13" s="416">
        <v>219.75483</v>
      </c>
      <c r="K13" s="416">
        <v>19.393546000000001</v>
      </c>
      <c r="L13" s="416">
        <v>135.00100800000001</v>
      </c>
      <c r="M13" s="416">
        <v>7.3982640000000002</v>
      </c>
      <c r="N13" s="416"/>
      <c r="O13" s="379" t="s">
        <v>286</v>
      </c>
    </row>
    <row r="14" spans="1:15" ht="12" customHeight="1">
      <c r="A14" s="415">
        <v>1993</v>
      </c>
      <c r="B14" s="412" t="s">
        <v>419</v>
      </c>
      <c r="C14" s="598">
        <v>1176.92992</v>
      </c>
      <c r="D14" s="416">
        <v>461.34999399999998</v>
      </c>
      <c r="E14" s="416">
        <v>448.75915099999997</v>
      </c>
      <c r="F14" s="416">
        <v>269.87322799999998</v>
      </c>
      <c r="G14" s="416">
        <v>71.370124000000004</v>
      </c>
      <c r="H14" s="416">
        <v>0.59244799999999997</v>
      </c>
      <c r="I14" s="416">
        <v>265.16491200000002</v>
      </c>
      <c r="J14" s="416">
        <v>266.45113500000002</v>
      </c>
      <c r="K14" s="416">
        <v>21.310267</v>
      </c>
      <c r="L14" s="416">
        <v>128.83335199999999</v>
      </c>
      <c r="M14" s="416">
        <v>4.0047860000000002</v>
      </c>
      <c r="N14" s="416"/>
      <c r="O14" s="58" t="s">
        <v>419</v>
      </c>
    </row>
    <row r="15" spans="1:15" ht="12" customHeight="1">
      <c r="A15" s="415"/>
      <c r="B15" s="412" t="s">
        <v>14</v>
      </c>
      <c r="C15" s="598">
        <v>227.570481</v>
      </c>
      <c r="D15" s="416">
        <v>123.125254</v>
      </c>
      <c r="E15" s="416">
        <v>121.173456</v>
      </c>
      <c r="F15" s="416">
        <v>59.938549999999999</v>
      </c>
      <c r="G15" s="416">
        <v>30.644629999999999</v>
      </c>
      <c r="H15" s="416">
        <v>7.6476000000000002E-2</v>
      </c>
      <c r="I15" s="416">
        <v>76.361467000000005</v>
      </c>
      <c r="J15" s="416">
        <v>19.355781</v>
      </c>
      <c r="K15" s="416">
        <v>2.0782020000000001</v>
      </c>
      <c r="L15" s="416">
        <v>0.65427400000000002</v>
      </c>
      <c r="M15" s="416">
        <v>0.13106599999999999</v>
      </c>
      <c r="N15" s="416"/>
      <c r="O15" s="379" t="s">
        <v>285</v>
      </c>
    </row>
    <row r="16" spans="1:15" ht="12" customHeight="1">
      <c r="A16" s="415"/>
      <c r="B16" s="412" t="s">
        <v>15</v>
      </c>
      <c r="C16" s="598">
        <v>949.11660300000005</v>
      </c>
      <c r="D16" s="416">
        <v>338.13420200000002</v>
      </c>
      <c r="E16" s="416">
        <v>327.50622600000003</v>
      </c>
      <c r="F16" s="416">
        <v>209.89610099999999</v>
      </c>
      <c r="G16" s="416">
        <v>40.700879</v>
      </c>
      <c r="H16" s="416">
        <v>0.51190999999999998</v>
      </c>
      <c r="I16" s="416">
        <v>188.70970199999999</v>
      </c>
      <c r="J16" s="416">
        <v>247.05478400000001</v>
      </c>
      <c r="K16" s="416">
        <v>19.230453000000001</v>
      </c>
      <c r="L16" s="416">
        <v>128.17390700000001</v>
      </c>
      <c r="M16" s="416">
        <v>3.8737200000000001</v>
      </c>
      <c r="N16" s="416"/>
      <c r="O16" s="379" t="s">
        <v>286</v>
      </c>
    </row>
    <row r="17" spans="1:15" ht="12" customHeight="1">
      <c r="A17" s="415">
        <v>1994</v>
      </c>
      <c r="B17" s="412" t="s">
        <v>419</v>
      </c>
      <c r="C17" s="598">
        <v>1196.3334400000001</v>
      </c>
      <c r="D17" s="416">
        <v>527.92832099999998</v>
      </c>
      <c r="E17" s="416">
        <v>514.91049399999997</v>
      </c>
      <c r="F17" s="416">
        <v>301.31913700000001</v>
      </c>
      <c r="G17" s="416">
        <v>90.235996</v>
      </c>
      <c r="H17" s="416">
        <v>1.9766589999999999</v>
      </c>
      <c r="I17" s="416">
        <v>235.02011200000001</v>
      </c>
      <c r="J17" s="416">
        <v>174.64728099999999</v>
      </c>
      <c r="K17" s="416">
        <v>35.871810000000004</v>
      </c>
      <c r="L17" s="416">
        <v>181.78904</v>
      </c>
      <c r="M17" s="416">
        <v>10.005682999999999</v>
      </c>
      <c r="N17" s="416"/>
      <c r="O17" s="58" t="s">
        <v>419</v>
      </c>
    </row>
    <row r="18" spans="1:15" ht="12" customHeight="1">
      <c r="A18" s="415"/>
      <c r="B18" s="412" t="s">
        <v>14</v>
      </c>
      <c r="C18" s="598">
        <v>241.64253600000001</v>
      </c>
      <c r="D18" s="416">
        <v>150.408896</v>
      </c>
      <c r="E18" s="416">
        <v>147.53372300000001</v>
      </c>
      <c r="F18" s="416">
        <v>72.208550000000002</v>
      </c>
      <c r="G18" s="416">
        <v>36.934190999999998</v>
      </c>
      <c r="H18" s="416">
        <v>0.15934999999999999</v>
      </c>
      <c r="I18" s="416">
        <v>52.879413999999997</v>
      </c>
      <c r="J18" s="416">
        <v>32.200339999999997</v>
      </c>
      <c r="K18" s="416">
        <v>3.1120139999999998</v>
      </c>
      <c r="L18" s="416">
        <v>0.444552</v>
      </c>
      <c r="M18" s="416">
        <v>0.17924999999999999</v>
      </c>
      <c r="N18" s="416"/>
      <c r="O18" s="379" t="s">
        <v>285</v>
      </c>
    </row>
    <row r="19" spans="1:15" ht="12" customHeight="1">
      <c r="A19" s="415"/>
      <c r="B19" s="412" t="s">
        <v>15</v>
      </c>
      <c r="C19" s="598">
        <v>954.61500899999999</v>
      </c>
      <c r="D19" s="416">
        <v>377.51561600000002</v>
      </c>
      <c r="E19" s="416">
        <v>367.37296199999997</v>
      </c>
      <c r="F19" s="416">
        <v>229.10813899999999</v>
      </c>
      <c r="G19" s="416">
        <v>53.301803</v>
      </c>
      <c r="H19" s="416">
        <v>1.8173090000000001</v>
      </c>
      <c r="I19" s="416">
        <v>182.10824600000001</v>
      </c>
      <c r="J19" s="416">
        <v>142.43669399999999</v>
      </c>
      <c r="K19" s="416">
        <v>32.759796000000001</v>
      </c>
      <c r="L19" s="416">
        <v>181.34448699999999</v>
      </c>
      <c r="M19" s="416">
        <v>9.8264329999999998</v>
      </c>
      <c r="N19" s="416"/>
      <c r="O19" s="379" t="s">
        <v>286</v>
      </c>
    </row>
    <row r="20" spans="1:15" ht="12" customHeight="1">
      <c r="A20" s="415">
        <v>1995</v>
      </c>
      <c r="B20" s="412" t="s">
        <v>419</v>
      </c>
      <c r="C20" s="598">
        <v>1396.248576</v>
      </c>
      <c r="D20" s="416">
        <v>541.18621900000005</v>
      </c>
      <c r="E20" s="416">
        <v>533.03631099999996</v>
      </c>
      <c r="F20" s="416">
        <v>297.53531500000003</v>
      </c>
      <c r="G20" s="416">
        <v>100.06081500000001</v>
      </c>
      <c r="H20" s="416">
        <v>1.7470619999999999</v>
      </c>
      <c r="I20" s="416">
        <v>312.59100799999999</v>
      </c>
      <c r="J20" s="416">
        <v>275.82968599999998</v>
      </c>
      <c r="K20" s="416">
        <v>35.027501999999998</v>
      </c>
      <c r="L20" s="416">
        <v>171.6748</v>
      </c>
      <c r="M20" s="416">
        <v>14.460378</v>
      </c>
      <c r="N20" s="416"/>
      <c r="O20" s="58" t="s">
        <v>419</v>
      </c>
    </row>
    <row r="21" spans="1:15" ht="12" customHeight="1">
      <c r="A21" s="415"/>
      <c r="B21" s="412" t="s">
        <v>14</v>
      </c>
      <c r="C21" s="598">
        <v>264.27819499999998</v>
      </c>
      <c r="D21" s="416">
        <v>162.42841100000001</v>
      </c>
      <c r="E21" s="416">
        <v>160.22471400000001</v>
      </c>
      <c r="F21" s="416">
        <v>73.490780999999998</v>
      </c>
      <c r="G21" s="416">
        <v>43.403593999999998</v>
      </c>
      <c r="H21" s="416">
        <v>3.8425000000000001E-2</v>
      </c>
      <c r="I21" s="416">
        <v>69.111986999999999</v>
      </c>
      <c r="J21" s="416">
        <v>19.601951</v>
      </c>
      <c r="K21" s="416">
        <v>2.931667</v>
      </c>
      <c r="L21" s="416">
        <v>0.606545</v>
      </c>
      <c r="M21" s="416">
        <v>0.23551900000000001</v>
      </c>
      <c r="N21" s="416"/>
      <c r="O21" s="379" t="s">
        <v>285</v>
      </c>
    </row>
    <row r="22" spans="1:15" ht="12" customHeight="1">
      <c r="A22" s="415"/>
      <c r="B22" s="412" t="s">
        <v>15</v>
      </c>
      <c r="C22" s="598">
        <v>1131.9600519999999</v>
      </c>
      <c r="D22" s="416">
        <v>378.75253700000002</v>
      </c>
      <c r="E22" s="416">
        <v>372.80697300000003</v>
      </c>
      <c r="F22" s="416">
        <v>224.039907</v>
      </c>
      <c r="G22" s="416">
        <v>56.657221999999997</v>
      </c>
      <c r="H22" s="416">
        <v>1.708637</v>
      </c>
      <c r="I22" s="416">
        <v>243.477813</v>
      </c>
      <c r="J22" s="416">
        <v>256.22455000000002</v>
      </c>
      <c r="K22" s="416">
        <v>32.095835000000001</v>
      </c>
      <c r="L22" s="416">
        <v>171.068242</v>
      </c>
      <c r="M22" s="416">
        <v>14.224859</v>
      </c>
      <c r="N22" s="416"/>
      <c r="O22" s="379" t="s">
        <v>286</v>
      </c>
    </row>
    <row r="23" spans="1:15" ht="12" customHeight="1">
      <c r="A23" s="415">
        <v>1996</v>
      </c>
      <c r="B23" s="412" t="s">
        <v>419</v>
      </c>
      <c r="C23" s="598">
        <v>1643.04</v>
      </c>
      <c r="D23" s="416">
        <v>609.40956400000005</v>
      </c>
      <c r="E23" s="416">
        <v>603.130178</v>
      </c>
      <c r="F23" s="416">
        <v>324.24113</v>
      </c>
      <c r="G23" s="416">
        <v>127.758622</v>
      </c>
      <c r="H23" s="416">
        <v>0.74162799999999995</v>
      </c>
      <c r="I23" s="416">
        <v>455.67100799999997</v>
      </c>
      <c r="J23" s="416">
        <v>257.83712500000001</v>
      </c>
      <c r="K23" s="416">
        <v>42.410367999999998</v>
      </c>
      <c r="L23" s="416">
        <v>199.09465599999999</v>
      </c>
      <c r="M23" s="416">
        <v>12.415736000000001</v>
      </c>
      <c r="N23" s="416"/>
      <c r="O23" s="58" t="s">
        <v>419</v>
      </c>
    </row>
    <row r="24" spans="1:15" ht="12" customHeight="1">
      <c r="A24" s="415"/>
      <c r="B24" s="412" t="s">
        <v>14</v>
      </c>
      <c r="C24" s="598">
        <v>314.11571600000002</v>
      </c>
      <c r="D24" s="416">
        <v>181.81764899999999</v>
      </c>
      <c r="E24" s="416">
        <v>180.23133899999999</v>
      </c>
      <c r="F24" s="416">
        <v>80.642978999999997</v>
      </c>
      <c r="G24" s="416">
        <v>49.775543999999996</v>
      </c>
      <c r="H24" s="416">
        <v>3.6387000000000003E-2</v>
      </c>
      <c r="I24" s="416">
        <v>97.399563999999998</v>
      </c>
      <c r="J24" s="416">
        <v>18.398771</v>
      </c>
      <c r="K24" s="416">
        <v>4.7752809999999997</v>
      </c>
      <c r="L24" s="416">
        <v>0.45965899999999998</v>
      </c>
      <c r="M24" s="416">
        <v>0.106877</v>
      </c>
      <c r="N24" s="416"/>
      <c r="O24" s="379" t="s">
        <v>285</v>
      </c>
    </row>
    <row r="25" spans="1:15" ht="12" customHeight="1">
      <c r="A25" s="415"/>
      <c r="B25" s="412" t="s">
        <v>15</v>
      </c>
      <c r="C25" s="598">
        <v>1328.9220760000001</v>
      </c>
      <c r="D25" s="416">
        <v>427.591364</v>
      </c>
      <c r="E25" s="416">
        <v>422.89828799999998</v>
      </c>
      <c r="F25" s="416">
        <v>243.59760299999999</v>
      </c>
      <c r="G25" s="416">
        <v>77.983076999999994</v>
      </c>
      <c r="H25" s="416">
        <v>0.70524100000000001</v>
      </c>
      <c r="I25" s="416">
        <v>358.27063399999997</v>
      </c>
      <c r="J25" s="416">
        <v>239.437749</v>
      </c>
      <c r="K25" s="416">
        <v>37.635086999999999</v>
      </c>
      <c r="L25" s="416">
        <v>198.63500500000001</v>
      </c>
      <c r="M25" s="416">
        <v>12.308859</v>
      </c>
      <c r="N25" s="416"/>
      <c r="O25" s="379" t="s">
        <v>286</v>
      </c>
    </row>
    <row r="26" spans="1:15" ht="12" customHeight="1">
      <c r="A26" s="415">
        <v>1997</v>
      </c>
      <c r="B26" s="412" t="s">
        <v>419</v>
      </c>
      <c r="C26" s="598">
        <v>1909.17824</v>
      </c>
      <c r="D26" s="416">
        <v>835.74944400000004</v>
      </c>
      <c r="E26" s="416">
        <v>825.35125600000003</v>
      </c>
      <c r="F26" s="416">
        <v>495.239035</v>
      </c>
      <c r="G26" s="416">
        <v>145.013283</v>
      </c>
      <c r="H26" s="416">
        <v>1.6470499999999999</v>
      </c>
      <c r="I26" s="416">
        <v>443.44611200000003</v>
      </c>
      <c r="J26" s="416">
        <v>282.29029500000001</v>
      </c>
      <c r="K26" s="416">
        <v>41.108496000000002</v>
      </c>
      <c r="L26" s="416">
        <v>236.13244800000001</v>
      </c>
      <c r="M26" s="416">
        <v>9.2888230000000007</v>
      </c>
      <c r="N26" s="416"/>
      <c r="O26" s="58" t="s">
        <v>419</v>
      </c>
    </row>
    <row r="27" spans="1:15" ht="12" customHeight="1">
      <c r="A27" s="415"/>
      <c r="B27" s="412" t="s">
        <v>14</v>
      </c>
      <c r="C27" s="598">
        <v>400.92275599999999</v>
      </c>
      <c r="D27" s="416">
        <v>286.28465399999999</v>
      </c>
      <c r="E27" s="416">
        <v>281.25933600000002</v>
      </c>
      <c r="F27" s="416">
        <v>173.71865600000001</v>
      </c>
      <c r="G27" s="416">
        <v>44.440199</v>
      </c>
      <c r="H27" s="416">
        <v>0.27596900000000002</v>
      </c>
      <c r="I27" s="416">
        <v>88.772529000000006</v>
      </c>
      <c r="J27" s="416">
        <v>14.212185</v>
      </c>
      <c r="K27" s="416">
        <v>5.2204709999999999</v>
      </c>
      <c r="L27" s="416">
        <v>0.246977</v>
      </c>
      <c r="M27" s="416">
        <v>0.12168900000000001</v>
      </c>
      <c r="N27" s="416"/>
      <c r="O27" s="379" t="s">
        <v>285</v>
      </c>
    </row>
    <row r="28" spans="1:15" ht="12" customHeight="1">
      <c r="A28" s="415"/>
      <c r="B28" s="412" t="s">
        <v>15</v>
      </c>
      <c r="C28" s="598">
        <v>1508.2554700000001</v>
      </c>
      <c r="D28" s="416">
        <v>549.464786</v>
      </c>
      <c r="E28" s="416">
        <v>544.09191599999997</v>
      </c>
      <c r="F28" s="416">
        <v>321.52038299999998</v>
      </c>
      <c r="G28" s="416">
        <v>100.573082</v>
      </c>
      <c r="H28" s="416">
        <v>1.371081</v>
      </c>
      <c r="I28" s="416">
        <v>354.67358999999999</v>
      </c>
      <c r="J28" s="416">
        <v>268.07811400000003</v>
      </c>
      <c r="K28" s="416">
        <v>35.888024999999999</v>
      </c>
      <c r="L28" s="416">
        <v>235.88546700000001</v>
      </c>
      <c r="M28" s="416">
        <v>9.1671340000000008</v>
      </c>
      <c r="N28" s="416"/>
      <c r="O28" s="379" t="s">
        <v>286</v>
      </c>
    </row>
    <row r="29" spans="1:15" ht="12" customHeight="1">
      <c r="A29" s="415">
        <v>1998</v>
      </c>
      <c r="B29" s="412" t="s">
        <v>419</v>
      </c>
      <c r="C29" s="598">
        <v>2350.1504</v>
      </c>
      <c r="D29" s="416">
        <v>867.17779700000006</v>
      </c>
      <c r="E29" s="416">
        <v>851.83463800000004</v>
      </c>
      <c r="F29" s="416">
        <v>498.564796</v>
      </c>
      <c r="G29" s="416">
        <v>147.946549</v>
      </c>
      <c r="H29" s="416">
        <v>1.360797</v>
      </c>
      <c r="I29" s="416">
        <v>550.66982399999995</v>
      </c>
      <c r="J29" s="416">
        <v>334.85840400000001</v>
      </c>
      <c r="K29" s="416">
        <v>52.506428</v>
      </c>
      <c r="L29" s="416">
        <v>462.93759999999997</v>
      </c>
      <c r="M29" s="416">
        <v>14.725088</v>
      </c>
      <c r="N29" s="416"/>
      <c r="O29" s="58" t="s">
        <v>419</v>
      </c>
    </row>
    <row r="30" spans="1:15" ht="12" customHeight="1">
      <c r="A30" s="415"/>
      <c r="B30" s="412" t="s">
        <v>14</v>
      </c>
      <c r="C30" s="598">
        <v>367.06220100000002</v>
      </c>
      <c r="D30" s="416">
        <v>240.130427</v>
      </c>
      <c r="E30" s="416">
        <v>235.52082799999999</v>
      </c>
      <c r="F30" s="416">
        <v>139.91847999999999</v>
      </c>
      <c r="G30" s="416">
        <v>24.224425</v>
      </c>
      <c r="H30" s="416">
        <v>7.2012000000000007E-2</v>
      </c>
      <c r="I30" s="416">
        <v>93.391079000000005</v>
      </c>
      <c r="J30" s="416">
        <v>16.887055</v>
      </c>
      <c r="K30" s="416">
        <v>4.3874500000000003</v>
      </c>
      <c r="L30" s="416">
        <v>2.074916</v>
      </c>
      <c r="M30" s="416">
        <v>0.25554700000000002</v>
      </c>
      <c r="N30" s="416"/>
      <c r="O30" s="379" t="s">
        <v>285</v>
      </c>
    </row>
    <row r="31" spans="1:15" ht="12" customHeight="1">
      <c r="A31" s="415"/>
      <c r="B31" s="412" t="s">
        <v>15</v>
      </c>
      <c r="C31" s="598">
        <v>1982.953456</v>
      </c>
      <c r="D31" s="416">
        <v>627.00327700000003</v>
      </c>
      <c r="E31" s="416">
        <v>616.26971700000001</v>
      </c>
      <c r="F31" s="416">
        <v>358.638936</v>
      </c>
      <c r="G31" s="416">
        <v>123.68540900000001</v>
      </c>
      <c r="H31" s="416">
        <v>1.2887850000000001</v>
      </c>
      <c r="I31" s="416">
        <v>457.25358999999997</v>
      </c>
      <c r="J31" s="416">
        <v>317.96562799999998</v>
      </c>
      <c r="K31" s="416">
        <v>48.111947999999998</v>
      </c>
      <c r="L31" s="416">
        <v>460.82837499999999</v>
      </c>
      <c r="M31" s="416">
        <v>14.464067</v>
      </c>
      <c r="N31" s="416"/>
      <c r="O31" s="379" t="s">
        <v>286</v>
      </c>
    </row>
    <row r="32" spans="1:15" ht="12" customHeight="1">
      <c r="A32" s="415">
        <v>1999</v>
      </c>
      <c r="B32" s="412" t="s">
        <v>419</v>
      </c>
      <c r="C32" s="598">
        <v>1835.4077420000001</v>
      </c>
      <c r="D32" s="416">
        <v>839.422596</v>
      </c>
      <c r="E32" s="416">
        <v>831.321685</v>
      </c>
      <c r="F32" s="416">
        <v>503.651432</v>
      </c>
      <c r="G32" s="416">
        <v>134.20717999999999</v>
      </c>
      <c r="H32" s="416">
        <v>0.78515699999999999</v>
      </c>
      <c r="I32" s="416">
        <v>438.31728199999998</v>
      </c>
      <c r="J32" s="416">
        <v>231.550006</v>
      </c>
      <c r="K32" s="416">
        <v>56.932853000000001</v>
      </c>
      <c r="L32" s="416">
        <v>156.958495</v>
      </c>
      <c r="M32" s="416">
        <v>29.590813000000001</v>
      </c>
      <c r="N32" s="416"/>
      <c r="O32" s="58" t="s">
        <v>419</v>
      </c>
    </row>
    <row r="33" spans="1:15" ht="12" customHeight="1">
      <c r="A33" s="415"/>
      <c r="B33" s="412" t="s">
        <v>14</v>
      </c>
      <c r="C33" s="598">
        <v>295.98760499999997</v>
      </c>
      <c r="D33" s="416">
        <v>208.699637</v>
      </c>
      <c r="E33" s="416">
        <v>207.27206899999999</v>
      </c>
      <c r="F33" s="416">
        <v>125.62627000000001</v>
      </c>
      <c r="G33" s="416">
        <v>19.455310999999998</v>
      </c>
      <c r="H33" s="416">
        <v>0.124624</v>
      </c>
      <c r="I33" s="416">
        <v>63.646543000000001</v>
      </c>
      <c r="J33" s="416">
        <v>13.32137</v>
      </c>
      <c r="K33" s="416">
        <v>3.9477530000000001</v>
      </c>
      <c r="L33" s="416">
        <v>0.10248</v>
      </c>
      <c r="M33" s="416">
        <v>0.18836600000000001</v>
      </c>
      <c r="N33" s="416"/>
      <c r="O33" s="379" t="s">
        <v>285</v>
      </c>
    </row>
    <row r="34" spans="1:15" ht="12" customHeight="1">
      <c r="A34" s="415"/>
      <c r="B34" s="412" t="s">
        <v>15</v>
      </c>
      <c r="C34" s="598">
        <v>1533.681926</v>
      </c>
      <c r="D34" s="416">
        <v>627.68380200000001</v>
      </c>
      <c r="E34" s="416">
        <v>621.012383</v>
      </c>
      <c r="F34" s="416">
        <v>376.199387</v>
      </c>
      <c r="G34" s="416">
        <v>114.411422</v>
      </c>
      <c r="H34" s="416">
        <v>0.66053300000000004</v>
      </c>
      <c r="I34" s="416">
        <v>373.48836699999998</v>
      </c>
      <c r="J34" s="416">
        <v>217.82182399999999</v>
      </c>
      <c r="K34" s="416">
        <v>52.873168</v>
      </c>
      <c r="L34" s="416">
        <v>156.63705100000001</v>
      </c>
      <c r="M34" s="416">
        <v>29.329474000000001</v>
      </c>
      <c r="N34" s="416"/>
      <c r="O34" s="379" t="s">
        <v>286</v>
      </c>
    </row>
    <row r="35" spans="1:15" ht="12" customHeight="1">
      <c r="A35" s="415">
        <v>2000</v>
      </c>
      <c r="B35" s="412" t="s">
        <v>419</v>
      </c>
      <c r="C35" s="598">
        <v>1848.7144960000001</v>
      </c>
      <c r="D35" s="416">
        <v>917.15692799999999</v>
      </c>
      <c r="E35" s="416">
        <v>911.59241299999996</v>
      </c>
      <c r="F35" s="416">
        <v>558.88533099999995</v>
      </c>
      <c r="G35" s="416">
        <v>143.786238</v>
      </c>
      <c r="H35" s="416">
        <v>0.66429199999999999</v>
      </c>
      <c r="I35" s="416">
        <v>406.01337599999999</v>
      </c>
      <c r="J35" s="416">
        <v>217.11163500000001</v>
      </c>
      <c r="K35" s="416">
        <v>69.155444000000003</v>
      </c>
      <c r="L35" s="416">
        <v>101.432592</v>
      </c>
      <c r="M35" s="416">
        <v>57.897863999999998</v>
      </c>
      <c r="N35" s="416"/>
      <c r="O35" s="58" t="s">
        <v>419</v>
      </c>
    </row>
    <row r="36" spans="1:15" ht="12" customHeight="1">
      <c r="A36" s="415"/>
      <c r="B36" s="412" t="s">
        <v>14</v>
      </c>
      <c r="C36" s="598">
        <v>388.879773</v>
      </c>
      <c r="D36" s="416">
        <v>309.65717799999999</v>
      </c>
      <c r="E36" s="416">
        <v>308.77948099999998</v>
      </c>
      <c r="F36" s="416">
        <v>218.39192299999999</v>
      </c>
      <c r="G36" s="416">
        <v>26.735001</v>
      </c>
      <c r="H36" s="416">
        <v>7.8636999999999999E-2</v>
      </c>
      <c r="I36" s="416">
        <v>47.316265000000001</v>
      </c>
      <c r="J36" s="416">
        <v>12.85371</v>
      </c>
      <c r="K36" s="416">
        <v>2.927054</v>
      </c>
      <c r="L36" s="416">
        <v>2.2813919999999999</v>
      </c>
      <c r="M36" s="416">
        <v>0.75351400000000002</v>
      </c>
      <c r="N36" s="416"/>
      <c r="O36" s="379" t="s">
        <v>285</v>
      </c>
    </row>
    <row r="37" spans="1:15" ht="12" customHeight="1">
      <c r="A37" s="415"/>
      <c r="B37" s="412" t="s">
        <v>15</v>
      </c>
      <c r="C37" s="598">
        <v>1457.1742360000001</v>
      </c>
      <c r="D37" s="416">
        <v>606.25048600000002</v>
      </c>
      <c r="E37" s="416">
        <v>601.56366800000001</v>
      </c>
      <c r="F37" s="416">
        <v>339.726696</v>
      </c>
      <c r="G37" s="416">
        <v>116.794901</v>
      </c>
      <c r="H37" s="416">
        <v>0.58565500000000004</v>
      </c>
      <c r="I37" s="416">
        <v>358.26080100000001</v>
      </c>
      <c r="J37" s="416">
        <v>203.876105</v>
      </c>
      <c r="K37" s="416">
        <v>66.179316</v>
      </c>
      <c r="L37" s="416">
        <v>98.795751999999993</v>
      </c>
      <c r="M37" s="416">
        <v>57.079824000000002</v>
      </c>
      <c r="N37" s="416"/>
      <c r="O37" s="379" t="s">
        <v>286</v>
      </c>
    </row>
    <row r="38" spans="1:15" ht="12" customHeight="1">
      <c r="A38" s="415">
        <v>2001</v>
      </c>
      <c r="B38" s="412" t="s">
        <v>419</v>
      </c>
      <c r="C38" s="598">
        <v>1707.5344640000001</v>
      </c>
      <c r="D38" s="416">
        <v>981.38071200000002</v>
      </c>
      <c r="E38" s="416">
        <v>973.17865800000004</v>
      </c>
      <c r="F38" s="416">
        <v>611.10669499999995</v>
      </c>
      <c r="G38" s="416">
        <v>161.71151800000001</v>
      </c>
      <c r="H38" s="416">
        <v>1.0710029999999999</v>
      </c>
      <c r="I38" s="416">
        <v>314.25734399999999</v>
      </c>
      <c r="J38" s="416">
        <v>162.33745400000001</v>
      </c>
      <c r="K38" s="416">
        <v>55.056807999999997</v>
      </c>
      <c r="L38" s="416">
        <v>58.346364000000001</v>
      </c>
      <c r="M38" s="416">
        <v>86.277463999999995</v>
      </c>
      <c r="N38" s="416"/>
      <c r="O38" s="58" t="s">
        <v>419</v>
      </c>
    </row>
    <row r="39" spans="1:15" ht="12" customHeight="1">
      <c r="A39" s="415"/>
      <c r="B39" s="412" t="s">
        <v>14</v>
      </c>
      <c r="C39" s="598">
        <v>417.56010300000003</v>
      </c>
      <c r="D39" s="416">
        <v>357.57791500000002</v>
      </c>
      <c r="E39" s="416">
        <v>354.00227000000001</v>
      </c>
      <c r="F39" s="416">
        <v>248.599806</v>
      </c>
      <c r="G39" s="416">
        <v>37.983870000000003</v>
      </c>
      <c r="H39" s="416">
        <v>7.2554999999999994E-2</v>
      </c>
      <c r="I39" s="416">
        <v>30.034355999999999</v>
      </c>
      <c r="J39" s="416">
        <v>14.208890999999999</v>
      </c>
      <c r="K39" s="416">
        <v>3.4236170000000001</v>
      </c>
      <c r="L39" s="416">
        <v>4.5803999999999997E-2</v>
      </c>
      <c r="M39" s="416">
        <v>0.65697499999999998</v>
      </c>
      <c r="N39" s="416"/>
      <c r="O39" s="379" t="s">
        <v>285</v>
      </c>
    </row>
    <row r="40" spans="1:15" ht="12" customHeight="1">
      <c r="A40" s="415"/>
      <c r="B40" s="412" t="s">
        <v>15</v>
      </c>
      <c r="C40" s="598">
        <v>1289.9734370000001</v>
      </c>
      <c r="D40" s="416">
        <v>623.80278799999996</v>
      </c>
      <c r="E40" s="416">
        <v>619.176379</v>
      </c>
      <c r="F40" s="416">
        <v>362.50688000000002</v>
      </c>
      <c r="G40" s="416">
        <v>123.727649</v>
      </c>
      <c r="H40" s="416">
        <v>0.998448</v>
      </c>
      <c r="I40" s="416">
        <v>284.22297900000001</v>
      </c>
      <c r="J40" s="416">
        <v>148.12856500000001</v>
      </c>
      <c r="K40" s="416">
        <v>51.633189999999999</v>
      </c>
      <c r="L40" s="416">
        <v>58.300559999999997</v>
      </c>
      <c r="M40" s="416">
        <v>85.619607000000002</v>
      </c>
      <c r="N40" s="416"/>
      <c r="O40" s="379" t="s">
        <v>286</v>
      </c>
    </row>
    <row r="41" spans="1:15" ht="12" customHeight="1">
      <c r="A41" s="415">
        <v>2002</v>
      </c>
      <c r="B41" s="412" t="s">
        <v>419</v>
      </c>
      <c r="C41" s="598">
        <v>1769.3387520000001</v>
      </c>
      <c r="D41" s="416">
        <v>1039.6841159999999</v>
      </c>
      <c r="E41" s="416">
        <v>1033.766308</v>
      </c>
      <c r="F41" s="416">
        <v>719.61090200000001</v>
      </c>
      <c r="G41" s="416">
        <v>144.20296999999999</v>
      </c>
      <c r="H41" s="416">
        <v>0.65395300000000001</v>
      </c>
      <c r="I41" s="416">
        <v>276.44576000000001</v>
      </c>
      <c r="J41" s="416">
        <v>149.90537399999999</v>
      </c>
      <c r="K41" s="416">
        <v>39.743003999999999</v>
      </c>
      <c r="L41" s="416">
        <v>98.163144000000003</v>
      </c>
      <c r="M41" s="416">
        <v>85.351463999999993</v>
      </c>
      <c r="N41" s="416"/>
      <c r="O41" s="58" t="s">
        <v>419</v>
      </c>
    </row>
    <row r="42" spans="1:15" ht="12" customHeight="1">
      <c r="A42" s="415"/>
      <c r="B42" s="412" t="s">
        <v>14</v>
      </c>
      <c r="C42" s="598">
        <v>361.55258099999998</v>
      </c>
      <c r="D42" s="416">
        <v>307.34444200000002</v>
      </c>
      <c r="E42" s="416">
        <v>303.79741899999999</v>
      </c>
      <c r="F42" s="416">
        <v>214.953474</v>
      </c>
      <c r="G42" s="416">
        <v>28.941628999999999</v>
      </c>
      <c r="H42" s="416">
        <v>5.4323999999999997E-2</v>
      </c>
      <c r="I42" s="416">
        <v>28.355937999999998</v>
      </c>
      <c r="J42" s="416">
        <v>9.7915810000000008</v>
      </c>
      <c r="K42" s="416">
        <v>4.2327009999999996</v>
      </c>
      <c r="L42" s="416">
        <v>1.157138</v>
      </c>
      <c r="M42" s="416">
        <v>0.715584</v>
      </c>
      <c r="N42" s="416"/>
      <c r="O42" s="379" t="s">
        <v>285</v>
      </c>
    </row>
    <row r="43" spans="1:15" ht="12" customHeight="1">
      <c r="A43" s="415"/>
      <c r="B43" s="412" t="s">
        <v>15</v>
      </c>
      <c r="C43" s="598">
        <v>1407.745058</v>
      </c>
      <c r="D43" s="416">
        <v>732.32559900000001</v>
      </c>
      <c r="E43" s="416">
        <v>729.95481400000006</v>
      </c>
      <c r="F43" s="416">
        <v>504.64737200000002</v>
      </c>
      <c r="G43" s="416">
        <v>115.26134</v>
      </c>
      <c r="H43" s="416">
        <v>0.59962899999999997</v>
      </c>
      <c r="I43" s="416">
        <v>248.08671000000001</v>
      </c>
      <c r="J43" s="416">
        <v>140.111119</v>
      </c>
      <c r="K43" s="416">
        <v>35.510303</v>
      </c>
      <c r="L43" s="416">
        <v>97.006006999999997</v>
      </c>
      <c r="M43" s="416">
        <v>84.625529</v>
      </c>
      <c r="N43" s="416"/>
      <c r="O43" s="379" t="s">
        <v>286</v>
      </c>
    </row>
    <row r="44" spans="1:15" ht="12" customHeight="1">
      <c r="A44" s="415">
        <v>2003</v>
      </c>
      <c r="B44" s="412" t="s">
        <v>419</v>
      </c>
      <c r="C44" s="598">
        <v>1684.4801279999999</v>
      </c>
      <c r="D44" s="416">
        <v>976.58848899999998</v>
      </c>
      <c r="E44" s="416">
        <v>970.86503000000005</v>
      </c>
      <c r="F44" s="416">
        <v>645.27298399999995</v>
      </c>
      <c r="G44" s="416">
        <v>159.86407399999999</v>
      </c>
      <c r="H44" s="416">
        <v>0.86079799999999995</v>
      </c>
      <c r="I44" s="416">
        <v>302.79295999999999</v>
      </c>
      <c r="J44" s="416">
        <v>145.347713</v>
      </c>
      <c r="K44" s="416">
        <v>35.776690000000002</v>
      </c>
      <c r="L44" s="416">
        <v>83.405360000000002</v>
      </c>
      <c r="M44" s="416">
        <v>84.567400000000006</v>
      </c>
      <c r="N44" s="416"/>
      <c r="O44" s="58" t="s">
        <v>419</v>
      </c>
    </row>
    <row r="45" spans="1:15" ht="12" customHeight="1">
      <c r="A45" s="415"/>
      <c r="B45" s="412" t="s">
        <v>14</v>
      </c>
      <c r="C45" s="598">
        <v>392.86640999999997</v>
      </c>
      <c r="D45" s="416">
        <v>317.08146599999998</v>
      </c>
      <c r="E45" s="416">
        <v>313.62870400000003</v>
      </c>
      <c r="F45" s="416">
        <v>220.32952800000001</v>
      </c>
      <c r="G45" s="416">
        <v>32.777616000000002</v>
      </c>
      <c r="H45" s="416">
        <v>8.8429999999999995E-2</v>
      </c>
      <c r="I45" s="416">
        <v>46.082731000000003</v>
      </c>
      <c r="J45" s="416">
        <v>16.336254</v>
      </c>
      <c r="K45" s="416">
        <v>2.422536</v>
      </c>
      <c r="L45" s="416">
        <v>0.51980000000000004</v>
      </c>
      <c r="M45" s="416">
        <v>0.70445199999999997</v>
      </c>
      <c r="N45" s="416"/>
      <c r="O45" s="379" t="s">
        <v>285</v>
      </c>
    </row>
    <row r="46" spans="1:15" ht="12" customHeight="1">
      <c r="A46" s="415"/>
      <c r="B46" s="412" t="s">
        <v>15</v>
      </c>
      <c r="C46" s="598">
        <v>1291.6137470000001</v>
      </c>
      <c r="D46" s="416">
        <v>659.50704700000006</v>
      </c>
      <c r="E46" s="416">
        <v>657.23635000000002</v>
      </c>
      <c r="F46" s="416">
        <v>424.94347699999997</v>
      </c>
      <c r="G46" s="416">
        <v>127.086461</v>
      </c>
      <c r="H46" s="416">
        <v>0.77236800000000005</v>
      </c>
      <c r="I46" s="416">
        <v>256.71024599999998</v>
      </c>
      <c r="J46" s="416">
        <v>129.011461</v>
      </c>
      <c r="K46" s="416">
        <v>33.354152999999997</v>
      </c>
      <c r="L46" s="416">
        <v>82.885560999999996</v>
      </c>
      <c r="M46" s="416">
        <v>83.862949</v>
      </c>
      <c r="N46" s="416"/>
      <c r="O46" s="379" t="s">
        <v>286</v>
      </c>
    </row>
    <row r="47" spans="1:15" ht="12" customHeight="1">
      <c r="A47" s="415">
        <v>2004</v>
      </c>
      <c r="B47" s="412" t="s">
        <v>419</v>
      </c>
      <c r="C47" s="598">
        <v>1887.055515</v>
      </c>
      <c r="D47" s="416">
        <v>1169.7201520000001</v>
      </c>
      <c r="E47" s="416">
        <v>1161.2112870000001</v>
      </c>
      <c r="F47" s="416">
        <v>805.07534599999997</v>
      </c>
      <c r="G47" s="416">
        <v>198.15107900000001</v>
      </c>
      <c r="H47" s="416">
        <v>1.222564</v>
      </c>
      <c r="I47" s="416">
        <v>260.38118100000003</v>
      </c>
      <c r="J47" s="416">
        <v>162.25427500000001</v>
      </c>
      <c r="K47" s="416">
        <v>35.632733999999999</v>
      </c>
      <c r="L47" s="416">
        <v>105.236279</v>
      </c>
      <c r="M47" s="416">
        <v>107.496514</v>
      </c>
      <c r="N47" s="416"/>
      <c r="O47" s="58" t="s">
        <v>419</v>
      </c>
    </row>
    <row r="48" spans="1:15" ht="12" customHeight="1">
      <c r="A48" s="415"/>
      <c r="B48" s="412" t="s">
        <v>14</v>
      </c>
      <c r="C48" s="598">
        <v>412.74667799999997</v>
      </c>
      <c r="D48" s="416">
        <v>334.86202100000003</v>
      </c>
      <c r="E48" s="416">
        <v>328.94793900000002</v>
      </c>
      <c r="F48" s="416">
        <v>233.80565799999999</v>
      </c>
      <c r="G48" s="416">
        <v>38.345792000000003</v>
      </c>
      <c r="H48" s="416">
        <v>0.26746300000000001</v>
      </c>
      <c r="I48" s="416">
        <v>59.661240999999997</v>
      </c>
      <c r="J48" s="416">
        <v>11.565433000000001</v>
      </c>
      <c r="K48" s="416">
        <v>3.162004</v>
      </c>
      <c r="L48" s="416">
        <v>8.4705000000000003E-2</v>
      </c>
      <c r="M48" s="416">
        <v>0.77340500000000001</v>
      </c>
      <c r="N48" s="416"/>
      <c r="O48" s="379" t="s">
        <v>285</v>
      </c>
    </row>
    <row r="49" spans="1:15" ht="12" customHeight="1">
      <c r="A49" s="415"/>
      <c r="B49" s="412" t="s">
        <v>15</v>
      </c>
      <c r="C49" s="598">
        <v>1473.0397290000001</v>
      </c>
      <c r="D49" s="416">
        <v>834.54389400000002</v>
      </c>
      <c r="E49" s="416">
        <v>831.99111700000003</v>
      </c>
      <c r="F49" s="416">
        <v>571.11844299999996</v>
      </c>
      <c r="G49" s="416">
        <v>159.75855899999999</v>
      </c>
      <c r="H49" s="416">
        <v>0.93862100000000004</v>
      </c>
      <c r="I49" s="416">
        <v>200.3494</v>
      </c>
      <c r="J49" s="416">
        <v>150.26587699999999</v>
      </c>
      <c r="K49" s="416">
        <v>32.465763000000003</v>
      </c>
      <c r="L49" s="416">
        <v>105.12218300000001</v>
      </c>
      <c r="M49" s="416">
        <v>106.71448100000001</v>
      </c>
      <c r="N49" s="416"/>
      <c r="O49" s="379" t="s">
        <v>286</v>
      </c>
    </row>
    <row r="50" spans="1:15" ht="12" customHeight="1">
      <c r="A50" s="415">
        <v>2005</v>
      </c>
      <c r="B50" s="412" t="s">
        <v>419</v>
      </c>
      <c r="C50" s="598">
        <v>2343.2925140000002</v>
      </c>
      <c r="D50" s="416">
        <v>1415.6552919999999</v>
      </c>
      <c r="E50" s="416">
        <v>1408.4859750000001</v>
      </c>
      <c r="F50" s="416">
        <v>932.93021699999997</v>
      </c>
      <c r="G50" s="416">
        <v>221.882204</v>
      </c>
      <c r="H50" s="416">
        <v>1.237922</v>
      </c>
      <c r="I50" s="416">
        <v>324.53621299999998</v>
      </c>
      <c r="J50" s="416">
        <v>224.03051400000001</v>
      </c>
      <c r="K50" s="416">
        <v>45.650236</v>
      </c>
      <c r="L50" s="416">
        <v>142.89607899999999</v>
      </c>
      <c r="M50" s="416">
        <v>136.02636699999999</v>
      </c>
      <c r="N50" s="416"/>
      <c r="O50" s="58" t="s">
        <v>419</v>
      </c>
    </row>
    <row r="51" spans="1:15" ht="12" customHeight="1">
      <c r="A51" s="415"/>
      <c r="B51" s="412" t="s">
        <v>14</v>
      </c>
      <c r="C51" s="598">
        <v>549.51627499999995</v>
      </c>
      <c r="D51" s="416">
        <v>463.31613499999997</v>
      </c>
      <c r="E51" s="416">
        <v>457.93776600000001</v>
      </c>
      <c r="F51" s="416">
        <v>293.68249600000001</v>
      </c>
      <c r="G51" s="416">
        <v>45.120919000000001</v>
      </c>
      <c r="H51" s="416">
        <v>0.36500500000000002</v>
      </c>
      <c r="I51" s="416">
        <v>64.775498999999996</v>
      </c>
      <c r="J51" s="416">
        <v>14.652303</v>
      </c>
      <c r="K51" s="416">
        <v>1.794276</v>
      </c>
      <c r="L51" s="416">
        <v>4.7502000000000003E-2</v>
      </c>
      <c r="M51" s="416">
        <v>2.0125700000000002</v>
      </c>
      <c r="N51" s="416"/>
      <c r="O51" s="379" t="s">
        <v>285</v>
      </c>
    </row>
    <row r="52" spans="1:15" ht="12" customHeight="1">
      <c r="A52" s="415"/>
      <c r="B52" s="412" t="s">
        <v>15</v>
      </c>
      <c r="C52" s="598">
        <v>1792.452757</v>
      </c>
      <c r="D52" s="416">
        <v>951.99608999999998</v>
      </c>
      <c r="E52" s="416">
        <v>950.288411</v>
      </c>
      <c r="F52" s="416">
        <v>639.14759500000002</v>
      </c>
      <c r="G52" s="416">
        <v>176.64122900000001</v>
      </c>
      <c r="H52" s="416">
        <v>0.80044099999999996</v>
      </c>
      <c r="I52" s="416">
        <v>259.25089100000002</v>
      </c>
      <c r="J52" s="416">
        <v>209.05574899999999</v>
      </c>
      <c r="K52" s="416">
        <v>43.809409000000002</v>
      </c>
      <c r="L52" s="416">
        <v>142.83263600000001</v>
      </c>
      <c r="M52" s="416">
        <v>134.01182299999999</v>
      </c>
      <c r="N52" s="416"/>
      <c r="O52" s="379" t="s">
        <v>286</v>
      </c>
    </row>
    <row r="53" spans="1:15" ht="12" customHeight="1">
      <c r="A53" s="415">
        <v>2006</v>
      </c>
      <c r="B53" s="412" t="s">
        <v>419</v>
      </c>
      <c r="C53" s="598">
        <v>2824.8392979999999</v>
      </c>
      <c r="D53" s="416">
        <v>1672.5971790000001</v>
      </c>
      <c r="E53" s="416">
        <v>1664.25746</v>
      </c>
      <c r="F53" s="416">
        <v>1053.626755</v>
      </c>
      <c r="G53" s="416">
        <v>263.047505</v>
      </c>
      <c r="H53" s="416">
        <v>1.2029449999999999</v>
      </c>
      <c r="I53" s="416">
        <v>342.29211900000001</v>
      </c>
      <c r="J53" s="416">
        <v>261.74193000000002</v>
      </c>
      <c r="K53" s="416">
        <v>60.228960999999998</v>
      </c>
      <c r="L53" s="416">
        <v>222.46009699999999</v>
      </c>
      <c r="M53" s="416">
        <v>192.05536799999999</v>
      </c>
      <c r="N53" s="416"/>
      <c r="O53" s="58" t="s">
        <v>419</v>
      </c>
    </row>
    <row r="54" spans="1:15" ht="12" customHeight="1">
      <c r="A54" s="415"/>
      <c r="B54" s="412" t="s">
        <v>14</v>
      </c>
      <c r="C54" s="598">
        <v>614.76331800000003</v>
      </c>
      <c r="D54" s="416">
        <v>527.038813</v>
      </c>
      <c r="E54" s="416">
        <v>520.57237799999996</v>
      </c>
      <c r="F54" s="416">
        <v>327.68712599999998</v>
      </c>
      <c r="G54" s="416">
        <v>55.166727000000002</v>
      </c>
      <c r="H54" s="416">
        <v>0.42311199999999999</v>
      </c>
      <c r="I54" s="416">
        <v>53.993912000000002</v>
      </c>
      <c r="J54" s="416">
        <v>19.576858999999999</v>
      </c>
      <c r="K54" s="416">
        <v>2.4232689999999999</v>
      </c>
      <c r="L54" s="416">
        <v>0.58503700000000003</v>
      </c>
      <c r="M54" s="416">
        <v>3.3019240000000001</v>
      </c>
      <c r="N54" s="416"/>
      <c r="O54" s="379" t="s">
        <v>285</v>
      </c>
    </row>
    <row r="55" spans="1:15" ht="12" customHeight="1">
      <c r="A55" s="415"/>
      <c r="B55" s="412" t="s">
        <v>15</v>
      </c>
      <c r="C55" s="598">
        <v>2205.0881669999999</v>
      </c>
      <c r="D55" s="416">
        <v>1144.7184540000001</v>
      </c>
      <c r="E55" s="416">
        <v>1142.929723</v>
      </c>
      <c r="F55" s="416">
        <v>725.53260299999999</v>
      </c>
      <c r="G55" s="416">
        <v>207.73943700000001</v>
      </c>
      <c r="H55" s="416">
        <v>0.72781099999999999</v>
      </c>
      <c r="I55" s="416">
        <v>286.52621099999999</v>
      </c>
      <c r="J55" s="416">
        <v>240.87912800000001</v>
      </c>
      <c r="K55" s="416">
        <v>57.687586000000003</v>
      </c>
      <c r="L55" s="416">
        <v>221.80498700000001</v>
      </c>
      <c r="M55" s="416">
        <v>188.695166</v>
      </c>
      <c r="N55" s="416"/>
      <c r="O55" s="379" t="s">
        <v>286</v>
      </c>
    </row>
    <row r="56" spans="1:15" ht="12" customHeight="1">
      <c r="A56" s="415">
        <v>2007</v>
      </c>
      <c r="B56" s="412" t="s">
        <v>419</v>
      </c>
      <c r="C56" s="598">
        <v>3521.9585280000001</v>
      </c>
      <c r="D56" s="416">
        <v>2027.5780319999999</v>
      </c>
      <c r="E56" s="416">
        <v>2020.736261</v>
      </c>
      <c r="F56" s="416">
        <v>1361.2434579999999</v>
      </c>
      <c r="G56" s="416">
        <v>319.19989299999997</v>
      </c>
      <c r="H56" s="416">
        <v>2.3386930000000001</v>
      </c>
      <c r="I56" s="416">
        <v>411.79579999999999</v>
      </c>
      <c r="J56" s="416">
        <v>319.99719599999997</v>
      </c>
      <c r="K56" s="416">
        <v>76.304322999999997</v>
      </c>
      <c r="L56" s="416">
        <v>330.50303500000001</v>
      </c>
      <c r="M56" s="416">
        <v>267.18973099999999</v>
      </c>
      <c r="N56" s="416"/>
      <c r="O56" s="58" t="s">
        <v>419</v>
      </c>
    </row>
    <row r="57" spans="1:15" ht="12" customHeight="1">
      <c r="A57" s="415"/>
      <c r="B57" s="412" t="s">
        <v>14</v>
      </c>
      <c r="C57" s="598">
        <v>735.68050900000003</v>
      </c>
      <c r="D57" s="416">
        <v>640.12835600000005</v>
      </c>
      <c r="E57" s="416">
        <v>637.38375099999996</v>
      </c>
      <c r="F57" s="416">
        <v>439.83976799999999</v>
      </c>
      <c r="G57" s="416">
        <v>59.273772000000001</v>
      </c>
      <c r="H57" s="416">
        <v>0.54328399999999999</v>
      </c>
      <c r="I57" s="416">
        <v>61.051811000000001</v>
      </c>
      <c r="J57" s="416">
        <v>23.752927</v>
      </c>
      <c r="K57" s="416">
        <v>3.438291</v>
      </c>
      <c r="L57" s="416">
        <v>3.7777999999999999E-2</v>
      </c>
      <c r="M57" s="416">
        <v>3.9369939999999999</v>
      </c>
      <c r="N57" s="416"/>
      <c r="O57" s="379" t="s">
        <v>285</v>
      </c>
    </row>
    <row r="58" spans="1:15" ht="12" customHeight="1">
      <c r="A58" s="415"/>
      <c r="B58" s="412" t="s">
        <v>15</v>
      </c>
      <c r="C58" s="598">
        <v>2779.1609910000002</v>
      </c>
      <c r="D58" s="416">
        <v>1386.3794559999999</v>
      </c>
      <c r="E58" s="416">
        <v>1382.351257</v>
      </c>
      <c r="F58" s="416">
        <v>920.84869200000003</v>
      </c>
      <c r="G58" s="416">
        <v>259.78841</v>
      </c>
      <c r="H58" s="416">
        <v>1.741598</v>
      </c>
      <c r="I58" s="416">
        <v>348.14171800000003</v>
      </c>
      <c r="J58" s="416">
        <v>293.520038</v>
      </c>
      <c r="K58" s="416">
        <v>72.778881999999996</v>
      </c>
      <c r="L58" s="416">
        <v>330.363044</v>
      </c>
      <c r="M58" s="416">
        <v>263.19862799999999</v>
      </c>
      <c r="N58" s="416"/>
      <c r="O58" s="379" t="s">
        <v>286</v>
      </c>
    </row>
    <row r="59" spans="1:15" ht="12" customHeight="1">
      <c r="A59" s="415">
        <v>2008</v>
      </c>
      <c r="B59" s="412" t="s">
        <v>419</v>
      </c>
      <c r="C59" s="598">
        <v>5005.9609300000002</v>
      </c>
      <c r="D59" s="416">
        <v>2918.6412030000001</v>
      </c>
      <c r="E59" s="416">
        <v>2911.2010439999999</v>
      </c>
      <c r="F59" s="416">
        <v>1708.4948810000001</v>
      </c>
      <c r="G59" s="416">
        <v>486.51743199999999</v>
      </c>
      <c r="H59" s="416">
        <v>3.687478</v>
      </c>
      <c r="I59" s="416">
        <v>525.42809099999999</v>
      </c>
      <c r="J59" s="416">
        <v>417.00159500000001</v>
      </c>
      <c r="K59" s="416">
        <v>110.51790800000001</v>
      </c>
      <c r="L59" s="416">
        <v>498.05757599999998</v>
      </c>
      <c r="M59" s="416">
        <v>415.44256200000001</v>
      </c>
      <c r="N59" s="416"/>
      <c r="O59" s="58" t="s">
        <v>419</v>
      </c>
    </row>
    <row r="60" spans="1:15" ht="12" customHeight="1">
      <c r="A60" s="415"/>
      <c r="B60" s="412" t="s">
        <v>14</v>
      </c>
      <c r="C60" s="598">
        <v>1144.3514070000001</v>
      </c>
      <c r="D60" s="416">
        <v>1009.6429910000001</v>
      </c>
      <c r="E60" s="416">
        <v>1007.287188</v>
      </c>
      <c r="F60" s="416">
        <v>484.09526199999999</v>
      </c>
      <c r="G60" s="416">
        <v>77.811425</v>
      </c>
      <c r="H60" s="416">
        <v>0.84688399999999997</v>
      </c>
      <c r="I60" s="416">
        <v>88.911923000000002</v>
      </c>
      <c r="J60" s="416">
        <v>30.200614000000002</v>
      </c>
      <c r="K60" s="416">
        <v>4.2864139999999997</v>
      </c>
      <c r="L60" s="416">
        <v>7.1265999999999996E-2</v>
      </c>
      <c r="M60" s="416">
        <v>7.5446609999999996</v>
      </c>
      <c r="N60" s="416"/>
      <c r="O60" s="379" t="s">
        <v>285</v>
      </c>
    </row>
    <row r="61" spans="1:15" ht="12" customHeight="1">
      <c r="A61" s="415"/>
      <c r="B61" s="412" t="s">
        <v>15</v>
      </c>
      <c r="C61" s="598">
        <v>3853.5637999999999</v>
      </c>
      <c r="D61" s="416">
        <v>1907.918103</v>
      </c>
      <c r="E61" s="416">
        <v>1902.9427760000001</v>
      </c>
      <c r="F61" s="416">
        <v>1223.9227739999999</v>
      </c>
      <c r="G61" s="416">
        <v>408.48919899999999</v>
      </c>
      <c r="H61" s="416">
        <v>2.762149</v>
      </c>
      <c r="I61" s="416">
        <v>433.56013100000001</v>
      </c>
      <c r="J61" s="416">
        <v>383.42636099999999</v>
      </c>
      <c r="K61" s="416">
        <v>106.180441</v>
      </c>
      <c r="L61" s="416">
        <v>497.93792999999999</v>
      </c>
      <c r="M61" s="416">
        <v>407.84537399999999</v>
      </c>
      <c r="N61" s="416"/>
      <c r="O61" s="379" t="s">
        <v>286</v>
      </c>
    </row>
    <row r="62" spans="1:15" ht="12" customHeight="1">
      <c r="A62" s="415">
        <v>2009</v>
      </c>
      <c r="B62" s="412" t="s">
        <v>419</v>
      </c>
      <c r="C62" s="598">
        <v>4408.9757790000003</v>
      </c>
      <c r="D62" s="416">
        <v>2522.4141979999999</v>
      </c>
      <c r="E62" s="416">
        <v>2513.8697120000002</v>
      </c>
      <c r="F62" s="416">
        <v>1435.7216510000001</v>
      </c>
      <c r="G62" s="416">
        <v>433.29578299999997</v>
      </c>
      <c r="H62" s="416">
        <v>3.2460719999999998</v>
      </c>
      <c r="I62" s="416">
        <v>588.25209600000005</v>
      </c>
      <c r="J62" s="416">
        <v>392.00788299999999</v>
      </c>
      <c r="K62" s="416">
        <v>97.941653000000002</v>
      </c>
      <c r="L62" s="416">
        <v>307.03966800000001</v>
      </c>
      <c r="M62" s="416">
        <v>371.22559000000001</v>
      </c>
      <c r="N62" s="416"/>
      <c r="O62" s="58" t="s">
        <v>419</v>
      </c>
    </row>
    <row r="63" spans="1:15" ht="12" customHeight="1">
      <c r="A63" s="415"/>
      <c r="B63" s="412" t="s">
        <v>14</v>
      </c>
      <c r="C63" s="598">
        <v>990.08467700000006</v>
      </c>
      <c r="D63" s="416">
        <v>856.3528</v>
      </c>
      <c r="E63" s="416">
        <v>851.44043699999997</v>
      </c>
      <c r="F63" s="416">
        <v>337.84885200000002</v>
      </c>
      <c r="G63" s="416">
        <v>74.813160999999994</v>
      </c>
      <c r="H63" s="416">
        <v>0.75839900000000005</v>
      </c>
      <c r="I63" s="416">
        <v>92.333974999999995</v>
      </c>
      <c r="J63" s="416">
        <v>25.324127000000001</v>
      </c>
      <c r="K63" s="416">
        <v>2.5672600000000001</v>
      </c>
      <c r="L63" s="416">
        <v>9.4375000000000001E-2</v>
      </c>
      <c r="M63" s="416">
        <v>7.9042669999999999</v>
      </c>
      <c r="N63" s="416"/>
      <c r="O63" s="379" t="s">
        <v>285</v>
      </c>
    </row>
    <row r="64" spans="1:15" ht="12" customHeight="1">
      <c r="A64" s="415"/>
      <c r="B64" s="412" t="s">
        <v>15</v>
      </c>
      <c r="C64" s="598">
        <v>3410.7866640000002</v>
      </c>
      <c r="D64" s="416">
        <v>1664.9223850000001</v>
      </c>
      <c r="E64" s="416">
        <v>1661.4101330000001</v>
      </c>
      <c r="F64" s="416">
        <v>1097.3366559999999</v>
      </c>
      <c r="G64" s="416">
        <v>358.24867699999999</v>
      </c>
      <c r="H64" s="416">
        <v>2.425052</v>
      </c>
      <c r="I64" s="416">
        <v>493.195471</v>
      </c>
      <c r="J64" s="416">
        <v>363.161518</v>
      </c>
      <c r="K64" s="416">
        <v>95.250883000000002</v>
      </c>
      <c r="L64" s="416">
        <v>306.86928599999999</v>
      </c>
      <c r="M64" s="416">
        <v>363.24595599999998</v>
      </c>
      <c r="N64" s="416"/>
      <c r="O64" s="379" t="s">
        <v>286</v>
      </c>
    </row>
    <row r="65" spans="1:15" ht="12" customHeight="1">
      <c r="A65" s="415">
        <v>2010</v>
      </c>
      <c r="B65" s="412" t="s">
        <v>419</v>
      </c>
      <c r="C65" s="598">
        <v>5366.4871679999997</v>
      </c>
      <c r="D65" s="416">
        <v>3009.1712809999999</v>
      </c>
      <c r="E65" s="416">
        <v>3001.0776970000002</v>
      </c>
      <c r="F65" s="416">
        <v>1751.732998</v>
      </c>
      <c r="G65" s="416">
        <v>520.20537899999999</v>
      </c>
      <c r="H65" s="416">
        <v>4.5207949999999997</v>
      </c>
      <c r="I65" s="416">
        <v>709.71584600000006</v>
      </c>
      <c r="J65" s="416">
        <v>490.66941800000001</v>
      </c>
      <c r="K65" s="416">
        <v>132.75096600000001</v>
      </c>
      <c r="L65" s="416">
        <v>312.85428899999999</v>
      </c>
      <c r="M65" s="416">
        <v>532.93780400000003</v>
      </c>
      <c r="N65" s="416"/>
      <c r="O65" s="58" t="s">
        <v>419</v>
      </c>
    </row>
    <row r="66" spans="1:15" ht="12" customHeight="1">
      <c r="A66" s="415"/>
      <c r="B66" s="412" t="s">
        <v>14</v>
      </c>
      <c r="C66" s="598">
        <v>1176.190462</v>
      </c>
      <c r="D66" s="416">
        <v>1041.5231679999999</v>
      </c>
      <c r="E66" s="416">
        <v>1038.319127</v>
      </c>
      <c r="F66" s="416">
        <v>442.67850800000002</v>
      </c>
      <c r="G66" s="416">
        <v>98.240955</v>
      </c>
      <c r="H66" s="416">
        <v>0.96973600000000004</v>
      </c>
      <c r="I66" s="416">
        <v>75.448171000000002</v>
      </c>
      <c r="J66" s="416">
        <v>33.160209999999999</v>
      </c>
      <c r="K66" s="416">
        <v>3.0139819999999999</v>
      </c>
      <c r="L66" s="416">
        <v>4.8744000000000003E-2</v>
      </c>
      <c r="M66" s="416">
        <v>12.863670000000001</v>
      </c>
      <c r="N66" s="416"/>
      <c r="O66" s="379" t="s">
        <v>285</v>
      </c>
    </row>
    <row r="67" spans="1:15" ht="12" customHeight="1">
      <c r="A67" s="415"/>
      <c r="B67" s="412" t="s">
        <v>15</v>
      </c>
      <c r="C67" s="598">
        <v>4181.5799340000003</v>
      </c>
      <c r="D67" s="416">
        <v>1966.6875889999999</v>
      </c>
      <c r="E67" s="416">
        <v>1961.937226</v>
      </c>
      <c r="F67" s="416">
        <v>1308.58116</v>
      </c>
      <c r="G67" s="416">
        <v>421.80282299999999</v>
      </c>
      <c r="H67" s="416">
        <v>3.4407649999999999</v>
      </c>
      <c r="I67" s="416">
        <v>631.27317700000003</v>
      </c>
      <c r="J67" s="416">
        <v>453.58399600000001</v>
      </c>
      <c r="K67" s="416">
        <v>129.646962</v>
      </c>
      <c r="L67" s="416">
        <v>312.66293999999999</v>
      </c>
      <c r="M67" s="416">
        <v>519.97981000000004</v>
      </c>
      <c r="N67" s="416"/>
      <c r="O67" s="379" t="s">
        <v>286</v>
      </c>
    </row>
    <row r="68" spans="1:15" ht="12" customHeight="1">
      <c r="A68" s="51"/>
      <c r="B68" s="48"/>
      <c r="C68" s="603"/>
      <c r="D68" s="53"/>
      <c r="E68" s="53"/>
      <c r="F68" s="53"/>
      <c r="G68" s="53"/>
      <c r="H68" s="54"/>
      <c r="I68" s="53"/>
      <c r="J68" s="53"/>
      <c r="K68" s="53"/>
      <c r="L68" s="53"/>
      <c r="M68" s="53"/>
      <c r="N68" s="48"/>
      <c r="O68" s="48"/>
    </row>
    <row r="69" spans="1:15" ht="18.75" customHeight="1">
      <c r="A69" s="498" t="s">
        <v>10</v>
      </c>
      <c r="C69" s="600"/>
      <c r="D69" s="55"/>
      <c r="E69" s="55"/>
      <c r="F69" s="55"/>
      <c r="G69" s="55"/>
      <c r="H69" s="56"/>
      <c r="I69" s="55"/>
      <c r="J69" s="55"/>
      <c r="K69" s="55"/>
      <c r="L69" s="55"/>
      <c r="M69" s="55"/>
    </row>
    <row r="70" spans="1:15" ht="12" customHeight="1">
      <c r="A70" s="498" t="s">
        <v>93</v>
      </c>
      <c r="C70" s="600"/>
      <c r="D70" s="55"/>
      <c r="E70" s="55"/>
      <c r="F70" s="55"/>
      <c r="G70" s="55"/>
      <c r="H70" s="56"/>
      <c r="I70" s="55"/>
      <c r="J70" s="55"/>
      <c r="K70" s="55"/>
      <c r="L70" s="55"/>
      <c r="M70" s="55"/>
    </row>
    <row r="71" spans="1:15" ht="12" customHeight="1">
      <c r="A71" s="498" t="s">
        <v>94</v>
      </c>
      <c r="C71" s="600"/>
      <c r="D71" s="55"/>
      <c r="E71" s="55"/>
      <c r="F71" s="55"/>
      <c r="G71" s="55"/>
      <c r="H71" s="56"/>
      <c r="I71" s="55"/>
      <c r="J71" s="55"/>
      <c r="K71" s="55"/>
      <c r="L71" s="55"/>
      <c r="M71" s="55"/>
    </row>
    <row r="72" spans="1:15" ht="12" customHeight="1">
      <c r="A72" s="412" t="s">
        <v>95</v>
      </c>
      <c r="C72" s="600"/>
      <c r="D72" s="55"/>
      <c r="E72" s="55"/>
      <c r="F72" s="55"/>
      <c r="G72" s="55"/>
      <c r="H72" s="56"/>
      <c r="I72" s="55"/>
      <c r="J72" s="55"/>
      <c r="K72" s="55"/>
      <c r="L72" s="55"/>
      <c r="M72" s="55"/>
    </row>
    <row r="73" spans="1:15" ht="12" customHeight="1">
      <c r="A73" s="412" t="s">
        <v>96</v>
      </c>
      <c r="C73" s="600"/>
      <c r="D73" s="55"/>
      <c r="E73" s="55"/>
      <c r="F73" s="55"/>
      <c r="G73" s="55"/>
      <c r="H73" s="56"/>
      <c r="I73" s="55"/>
      <c r="J73" s="55"/>
      <c r="K73" s="55"/>
      <c r="L73" s="55"/>
      <c r="M73" s="55"/>
    </row>
    <row r="74" spans="1:15" ht="12" customHeight="1">
      <c r="A74" s="14" t="s">
        <v>840</v>
      </c>
      <c r="C74" s="600"/>
      <c r="D74" s="55"/>
      <c r="E74" s="55"/>
      <c r="F74" s="55"/>
      <c r="G74" s="55"/>
      <c r="H74" s="56"/>
      <c r="I74" s="55"/>
      <c r="J74" s="55"/>
      <c r="K74" s="55"/>
      <c r="L74" s="55"/>
    </row>
    <row r="75" spans="1:15" ht="12" customHeight="1">
      <c r="A75" s="14" t="s">
        <v>375</v>
      </c>
      <c r="C75" s="600"/>
      <c r="D75" s="55"/>
      <c r="E75" s="55"/>
      <c r="F75" s="55"/>
      <c r="G75" s="55"/>
      <c r="H75" s="56"/>
      <c r="I75" s="55"/>
      <c r="J75" s="55"/>
      <c r="K75" s="55"/>
      <c r="L75" s="55"/>
    </row>
    <row r="76" spans="1:15" ht="12" customHeight="1">
      <c r="A76" s="14" t="s">
        <v>97</v>
      </c>
      <c r="C76" s="600"/>
      <c r="D76" s="55"/>
      <c r="E76" s="55"/>
      <c r="F76" s="55"/>
      <c r="G76" s="55"/>
      <c r="H76" s="56"/>
      <c r="I76" s="55"/>
      <c r="J76" s="55"/>
      <c r="K76" s="55"/>
      <c r="L76" s="55"/>
    </row>
    <row r="77" spans="1:15" ht="12" customHeight="1">
      <c r="A77" s="14"/>
      <c r="C77" s="600"/>
      <c r="D77" s="55"/>
      <c r="E77" s="55"/>
      <c r="F77" s="55"/>
      <c r="G77" s="55"/>
      <c r="H77" s="56"/>
      <c r="I77" s="55"/>
      <c r="J77" s="55"/>
      <c r="K77" s="55"/>
      <c r="L77" s="55"/>
    </row>
    <row r="78" spans="1:15" ht="12" customHeight="1">
      <c r="A78" s="58" t="s">
        <v>11</v>
      </c>
      <c r="C78" s="600"/>
      <c r="D78" s="55"/>
      <c r="E78" s="55"/>
      <c r="F78" s="55"/>
      <c r="G78" s="55"/>
      <c r="H78" s="56"/>
      <c r="I78" s="55"/>
      <c r="J78" s="55"/>
      <c r="K78" s="55"/>
      <c r="L78" s="55"/>
    </row>
    <row r="79" spans="1:15" ht="12" customHeight="1">
      <c r="A79" s="58" t="s">
        <v>98</v>
      </c>
      <c r="C79" s="600"/>
      <c r="D79" s="55"/>
      <c r="E79" s="55"/>
      <c r="F79" s="55"/>
      <c r="G79" s="55"/>
      <c r="H79" s="56"/>
      <c r="I79" s="55"/>
      <c r="J79" s="55"/>
      <c r="K79" s="55"/>
      <c r="L79" s="55"/>
    </row>
    <row r="80" spans="1:15" ht="12" customHeight="1">
      <c r="A80" s="58" t="s">
        <v>294</v>
      </c>
      <c r="C80" s="600"/>
      <c r="D80" s="55"/>
      <c r="E80" s="55"/>
      <c r="F80" s="55"/>
      <c r="G80" s="55"/>
      <c r="H80" s="56"/>
      <c r="I80" s="55"/>
      <c r="J80" s="55"/>
      <c r="K80" s="55"/>
      <c r="L80" s="55"/>
    </row>
    <row r="81" spans="1:12" ht="12" customHeight="1">
      <c r="A81" s="457" t="s">
        <v>99</v>
      </c>
      <c r="C81" s="600"/>
      <c r="D81" s="55"/>
      <c r="E81" s="55"/>
      <c r="F81" s="55"/>
      <c r="G81" s="55"/>
      <c r="H81" s="56"/>
      <c r="I81" s="55"/>
      <c r="J81" s="55"/>
      <c r="K81" s="55"/>
      <c r="L81" s="55"/>
    </row>
    <row r="82" spans="1:12" ht="12" customHeight="1">
      <c r="A82" s="457" t="s">
        <v>100</v>
      </c>
      <c r="C82" s="600"/>
      <c r="D82" s="55"/>
      <c r="E82" s="55"/>
      <c r="F82" s="55"/>
      <c r="G82" s="55"/>
      <c r="H82" s="56"/>
      <c r="I82" s="55"/>
      <c r="J82" s="55"/>
      <c r="K82" s="55"/>
      <c r="L82" s="55"/>
    </row>
    <row r="83" spans="1:12" ht="12" customHeight="1">
      <c r="A83" s="460" t="s">
        <v>841</v>
      </c>
      <c r="C83" s="600"/>
      <c r="D83" s="55"/>
      <c r="E83" s="55"/>
      <c r="F83" s="55"/>
      <c r="G83" s="55"/>
      <c r="H83" s="56"/>
      <c r="I83" s="55"/>
      <c r="J83" s="55"/>
      <c r="K83" s="55"/>
      <c r="L83" s="55"/>
    </row>
    <row r="84" spans="1:12" ht="12" customHeight="1">
      <c r="A84" s="460" t="s">
        <v>376</v>
      </c>
      <c r="C84" s="600"/>
      <c r="D84" s="55"/>
      <c r="E84" s="55"/>
      <c r="F84" s="55"/>
      <c r="G84" s="55"/>
      <c r="H84" s="56"/>
      <c r="I84" s="55"/>
      <c r="J84" s="55"/>
      <c r="K84" s="55"/>
      <c r="L84" s="55"/>
    </row>
    <row r="85" spans="1:12" ht="12" customHeight="1">
      <c r="A85" s="460" t="s">
        <v>377</v>
      </c>
      <c r="C85" s="600"/>
      <c r="D85" s="55"/>
      <c r="E85" s="55"/>
      <c r="F85" s="55"/>
      <c r="G85" s="55"/>
      <c r="H85" s="56"/>
      <c r="I85" s="55"/>
      <c r="J85" s="55"/>
      <c r="K85" s="55"/>
      <c r="L85" s="55"/>
    </row>
    <row r="86" spans="1:12" ht="12" customHeight="1">
      <c r="A86" s="55"/>
      <c r="C86" s="600"/>
      <c r="D86" s="55"/>
      <c r="E86" s="55"/>
      <c r="F86" s="55"/>
      <c r="G86" s="55"/>
      <c r="H86" s="56"/>
      <c r="I86" s="55"/>
      <c r="J86" s="55"/>
      <c r="K86" s="55"/>
      <c r="L86" s="55"/>
    </row>
    <row r="87" spans="1:12" ht="12" customHeight="1">
      <c r="A87" s="55"/>
      <c r="C87" s="600"/>
      <c r="D87" s="55"/>
      <c r="E87" s="55"/>
      <c r="F87" s="55"/>
      <c r="G87" s="55"/>
      <c r="H87" s="56"/>
      <c r="I87" s="55"/>
      <c r="J87" s="55"/>
      <c r="K87" s="55"/>
      <c r="L87" s="55"/>
    </row>
    <row r="88" spans="1:12" ht="12" customHeight="1">
      <c r="A88" s="55"/>
      <c r="C88" s="600"/>
      <c r="D88" s="55"/>
      <c r="E88" s="55"/>
      <c r="F88" s="55"/>
      <c r="G88" s="55"/>
      <c r="H88" s="56"/>
      <c r="I88" s="55"/>
      <c r="J88" s="55"/>
      <c r="K88" s="55"/>
      <c r="L88" s="55"/>
    </row>
    <row r="89" spans="1:12" ht="12" customHeight="1">
      <c r="A89" s="55"/>
      <c r="C89" s="600"/>
      <c r="D89" s="55"/>
      <c r="E89" s="55"/>
      <c r="F89" s="55"/>
      <c r="G89" s="55"/>
      <c r="H89" s="56"/>
      <c r="I89" s="55"/>
      <c r="J89" s="55"/>
      <c r="K89" s="55"/>
      <c r="L89" s="55"/>
    </row>
    <row r="90" spans="1:12" ht="12" customHeight="1">
      <c r="A90" s="55"/>
      <c r="C90" s="600"/>
      <c r="D90" s="55"/>
      <c r="E90" s="55"/>
      <c r="F90" s="55"/>
      <c r="G90" s="55"/>
      <c r="H90" s="56"/>
      <c r="I90" s="55"/>
      <c r="J90" s="55"/>
      <c r="K90" s="55"/>
      <c r="L90" s="55"/>
    </row>
    <row r="91" spans="1:12" ht="12" customHeight="1">
      <c r="A91" s="55"/>
      <c r="C91" s="600"/>
      <c r="D91" s="55"/>
      <c r="E91" s="55"/>
      <c r="F91" s="55"/>
      <c r="G91" s="55"/>
      <c r="H91" s="56"/>
      <c r="I91" s="55"/>
      <c r="J91" s="55"/>
      <c r="K91" s="55"/>
      <c r="L91" s="55"/>
    </row>
    <row r="92" spans="1:12" ht="12" customHeight="1">
      <c r="A92" s="55"/>
      <c r="C92" s="600"/>
      <c r="D92" s="55"/>
      <c r="E92" s="55"/>
      <c r="F92" s="55"/>
      <c r="G92" s="55"/>
      <c r="H92" s="56"/>
      <c r="I92" s="55"/>
      <c r="J92" s="55"/>
      <c r="K92" s="55"/>
      <c r="L92" s="55"/>
    </row>
    <row r="93" spans="1:12" ht="12" customHeight="1">
      <c r="A93" s="55"/>
      <c r="C93" s="600"/>
      <c r="D93" s="55"/>
      <c r="E93" s="55"/>
      <c r="F93" s="55"/>
      <c r="G93" s="55"/>
      <c r="H93" s="56"/>
      <c r="I93" s="55"/>
      <c r="J93" s="55"/>
      <c r="K93" s="55"/>
      <c r="L93" s="55"/>
    </row>
    <row r="94" spans="1:12" ht="12" customHeight="1">
      <c r="A94" s="55"/>
      <c r="C94" s="600"/>
      <c r="D94" s="55"/>
      <c r="E94" s="55"/>
      <c r="F94" s="55"/>
      <c r="G94" s="55"/>
      <c r="H94" s="56"/>
      <c r="I94" s="55"/>
      <c r="J94" s="55"/>
      <c r="K94" s="55"/>
      <c r="L94" s="55"/>
    </row>
    <row r="95" spans="1:12" ht="12" customHeight="1">
      <c r="A95" s="55"/>
      <c r="C95" s="600"/>
      <c r="D95" s="55"/>
      <c r="E95" s="55"/>
      <c r="F95" s="55"/>
      <c r="G95" s="55"/>
      <c r="H95" s="56"/>
      <c r="I95" s="55"/>
      <c r="J95" s="55"/>
      <c r="K95" s="55"/>
      <c r="L95" s="55"/>
    </row>
    <row r="96" spans="1:12" ht="12" customHeight="1">
      <c r="A96" s="55"/>
      <c r="C96" s="600"/>
      <c r="D96" s="55"/>
      <c r="E96" s="55"/>
      <c r="F96" s="55"/>
      <c r="G96" s="55"/>
      <c r="H96" s="56"/>
      <c r="I96" s="55"/>
      <c r="J96" s="55"/>
      <c r="K96" s="55"/>
      <c r="L96" s="55"/>
    </row>
    <row r="97" spans="1:12" ht="12" customHeight="1">
      <c r="A97" s="55"/>
      <c r="C97" s="600"/>
      <c r="D97" s="55"/>
      <c r="E97" s="55"/>
      <c r="F97" s="55"/>
      <c r="G97" s="55"/>
      <c r="H97" s="56"/>
      <c r="I97" s="55"/>
      <c r="J97" s="55"/>
      <c r="K97" s="55"/>
      <c r="L97" s="55"/>
    </row>
    <row r="98" spans="1:12" ht="12" customHeight="1">
      <c r="A98" s="55"/>
      <c r="C98" s="600"/>
      <c r="D98" s="55"/>
      <c r="E98" s="55"/>
      <c r="F98" s="55"/>
      <c r="G98" s="55"/>
      <c r="H98" s="56"/>
      <c r="I98" s="55"/>
      <c r="J98" s="55"/>
      <c r="K98" s="55"/>
      <c r="L98" s="55"/>
    </row>
    <row r="99" spans="1:12" ht="12" customHeight="1">
      <c r="A99" s="55"/>
      <c r="C99" s="600"/>
      <c r="D99" s="55"/>
      <c r="E99" s="55"/>
      <c r="F99" s="55"/>
      <c r="G99" s="55"/>
      <c r="H99" s="56"/>
      <c r="I99" s="55"/>
      <c r="J99" s="55"/>
      <c r="K99" s="55"/>
      <c r="L99" s="55"/>
    </row>
    <row r="100" spans="1:12" ht="12" customHeight="1">
      <c r="A100" s="55"/>
      <c r="C100" s="600"/>
      <c r="D100" s="55"/>
      <c r="E100" s="55"/>
      <c r="F100" s="55"/>
      <c r="G100" s="55"/>
      <c r="H100" s="56"/>
      <c r="I100" s="55"/>
      <c r="J100" s="55"/>
      <c r="K100" s="55"/>
      <c r="L100" s="55"/>
    </row>
    <row r="101" spans="1:12" ht="12" customHeight="1">
      <c r="A101" s="55"/>
      <c r="C101" s="600"/>
      <c r="D101" s="55"/>
      <c r="E101" s="55"/>
      <c r="F101" s="55"/>
      <c r="G101" s="55"/>
      <c r="H101" s="56"/>
      <c r="I101" s="55"/>
      <c r="J101" s="55"/>
      <c r="K101" s="55"/>
      <c r="L101" s="55"/>
    </row>
    <row r="102" spans="1:12" ht="12" customHeight="1">
      <c r="A102" s="55"/>
      <c r="C102" s="600"/>
      <c r="D102" s="55"/>
      <c r="E102" s="55"/>
      <c r="F102" s="55"/>
      <c r="G102" s="55"/>
      <c r="H102" s="56"/>
      <c r="I102" s="55"/>
      <c r="J102" s="55"/>
      <c r="K102" s="55"/>
      <c r="L102" s="55"/>
    </row>
    <row r="103" spans="1:12" ht="12" customHeight="1">
      <c r="A103" s="55"/>
      <c r="C103" s="600"/>
      <c r="D103" s="55"/>
      <c r="E103" s="55"/>
      <c r="F103" s="55"/>
      <c r="G103" s="55"/>
      <c r="H103" s="56"/>
      <c r="I103" s="55"/>
      <c r="J103" s="55"/>
      <c r="K103" s="55"/>
      <c r="L103" s="55"/>
    </row>
    <row r="104" spans="1:12" ht="12" customHeight="1">
      <c r="A104" s="55"/>
      <c r="C104" s="600"/>
      <c r="D104" s="55"/>
      <c r="E104" s="55"/>
      <c r="F104" s="55"/>
      <c r="G104" s="55"/>
      <c r="H104" s="56"/>
      <c r="I104" s="55"/>
      <c r="J104" s="55"/>
      <c r="K104" s="55"/>
      <c r="L104" s="55"/>
    </row>
    <row r="105" spans="1:12" ht="12" customHeight="1">
      <c r="A105" s="55"/>
      <c r="C105" s="600"/>
      <c r="D105" s="55"/>
      <c r="E105" s="55"/>
      <c r="F105" s="55"/>
      <c r="G105" s="55"/>
      <c r="H105" s="56"/>
      <c r="I105" s="55"/>
      <c r="J105" s="55"/>
      <c r="K105" s="55"/>
      <c r="L105" s="55"/>
    </row>
    <row r="106" spans="1:12" ht="12" customHeight="1">
      <c r="A106" s="55"/>
      <c r="C106" s="600"/>
      <c r="D106" s="55"/>
      <c r="E106" s="55"/>
      <c r="F106" s="55"/>
      <c r="G106" s="55"/>
      <c r="H106" s="56"/>
      <c r="I106" s="55"/>
      <c r="J106" s="55"/>
      <c r="K106" s="55"/>
      <c r="L106" s="55"/>
    </row>
    <row r="107" spans="1:12" ht="12" customHeight="1">
      <c r="A107" s="55"/>
      <c r="C107" s="600"/>
      <c r="D107" s="55"/>
      <c r="E107" s="55"/>
      <c r="F107" s="55"/>
      <c r="G107" s="55"/>
      <c r="H107" s="56"/>
      <c r="I107" s="55"/>
      <c r="J107" s="55"/>
      <c r="K107" s="55"/>
      <c r="L107" s="55"/>
    </row>
    <row r="108" spans="1:12" ht="12" customHeight="1">
      <c r="A108" s="55"/>
      <c r="C108" s="600"/>
      <c r="D108" s="55"/>
      <c r="E108" s="55"/>
      <c r="F108" s="55"/>
      <c r="G108" s="55"/>
      <c r="H108" s="56"/>
      <c r="I108" s="55"/>
      <c r="J108" s="55"/>
      <c r="K108" s="55"/>
      <c r="L108" s="55"/>
    </row>
    <row r="109" spans="1:12" ht="12" customHeight="1">
      <c r="A109" s="55"/>
      <c r="C109" s="600"/>
      <c r="D109" s="55"/>
      <c r="E109" s="55"/>
      <c r="F109" s="55"/>
      <c r="G109" s="55"/>
      <c r="H109" s="56"/>
      <c r="I109" s="55"/>
      <c r="J109" s="55"/>
      <c r="K109" s="55"/>
      <c r="L109" s="55"/>
    </row>
    <row r="110" spans="1:12" ht="12" customHeight="1">
      <c r="A110" s="55"/>
      <c r="C110" s="600"/>
      <c r="D110" s="55"/>
      <c r="E110" s="55"/>
      <c r="F110" s="55"/>
      <c r="G110" s="55"/>
      <c r="H110" s="56"/>
      <c r="I110" s="55"/>
      <c r="J110" s="55"/>
      <c r="K110" s="55"/>
      <c r="L110" s="55"/>
    </row>
    <row r="111" spans="1:12" ht="12" customHeight="1">
      <c r="A111" s="55"/>
      <c r="C111" s="600"/>
      <c r="D111" s="55"/>
      <c r="E111" s="55"/>
      <c r="F111" s="55"/>
      <c r="G111" s="55"/>
      <c r="H111" s="56"/>
      <c r="I111" s="55"/>
      <c r="J111" s="55"/>
      <c r="K111" s="55"/>
      <c r="L111" s="55"/>
    </row>
    <row r="112" spans="1:12" ht="12" customHeight="1">
      <c r="A112" s="55"/>
      <c r="C112" s="600"/>
      <c r="D112" s="55"/>
      <c r="E112" s="55"/>
      <c r="F112" s="55"/>
      <c r="G112" s="55"/>
      <c r="H112" s="56"/>
      <c r="I112" s="55"/>
      <c r="J112" s="55"/>
      <c r="K112" s="55"/>
      <c r="L112" s="55"/>
    </row>
    <row r="113" spans="1:12" ht="12" customHeight="1">
      <c r="A113" s="55"/>
      <c r="C113" s="600"/>
      <c r="D113" s="55"/>
      <c r="E113" s="55"/>
      <c r="F113" s="55"/>
      <c r="G113" s="55"/>
      <c r="H113" s="56"/>
      <c r="I113" s="55"/>
      <c r="J113" s="55"/>
      <c r="K113" s="55"/>
      <c r="L113" s="55"/>
    </row>
    <row r="114" spans="1:12" ht="12" customHeight="1">
      <c r="A114" s="55"/>
      <c r="C114" s="600"/>
      <c r="D114" s="55"/>
      <c r="E114" s="55"/>
      <c r="F114" s="55"/>
      <c r="G114" s="55"/>
      <c r="H114" s="56"/>
      <c r="I114" s="55"/>
      <c r="J114" s="55"/>
      <c r="K114" s="55"/>
      <c r="L114" s="55"/>
    </row>
    <row r="115" spans="1:12" ht="12" customHeight="1">
      <c r="A115" s="55"/>
      <c r="C115" s="600"/>
      <c r="D115" s="55"/>
      <c r="E115" s="55"/>
      <c r="F115" s="55"/>
      <c r="G115" s="55"/>
      <c r="H115" s="56"/>
      <c r="I115" s="55"/>
      <c r="J115" s="55"/>
      <c r="K115" s="55"/>
      <c r="L115" s="55"/>
    </row>
    <row r="116" spans="1:12" ht="12" customHeight="1">
      <c r="A116" s="55"/>
      <c r="C116" s="600"/>
      <c r="D116" s="55"/>
      <c r="E116" s="55"/>
      <c r="F116" s="55"/>
      <c r="G116" s="55"/>
      <c r="H116" s="56"/>
      <c r="I116" s="55"/>
      <c r="J116" s="55"/>
      <c r="K116" s="55"/>
      <c r="L116" s="55"/>
    </row>
    <row r="117" spans="1:12" ht="12" customHeight="1">
      <c r="A117" s="55"/>
      <c r="C117" s="600"/>
      <c r="D117" s="55"/>
      <c r="E117" s="55"/>
      <c r="F117" s="55"/>
      <c r="G117" s="55"/>
      <c r="H117" s="56"/>
      <c r="I117" s="55"/>
      <c r="J117" s="55"/>
      <c r="K117" s="55"/>
      <c r="L117" s="55"/>
    </row>
    <row r="118" spans="1:12" ht="12" customHeight="1">
      <c r="A118" s="55"/>
      <c r="C118" s="600"/>
      <c r="D118" s="55"/>
      <c r="E118" s="55"/>
      <c r="F118" s="55"/>
      <c r="G118" s="55"/>
      <c r="H118" s="56"/>
      <c r="I118" s="55"/>
      <c r="J118" s="55"/>
      <c r="K118" s="55"/>
      <c r="L118" s="55"/>
    </row>
    <row r="119" spans="1:12" ht="12" customHeight="1">
      <c r="A119" s="55"/>
      <c r="C119" s="600"/>
      <c r="D119" s="55"/>
      <c r="E119" s="55"/>
      <c r="F119" s="55"/>
      <c r="G119" s="55"/>
      <c r="H119" s="56"/>
      <c r="I119" s="55"/>
      <c r="J119" s="55"/>
      <c r="K119" s="55"/>
      <c r="L119" s="55"/>
    </row>
    <row r="120" spans="1:12" ht="12" customHeight="1">
      <c r="A120" s="55"/>
      <c r="C120" s="600"/>
      <c r="D120" s="55"/>
      <c r="E120" s="55"/>
      <c r="F120" s="55"/>
      <c r="G120" s="55"/>
      <c r="H120" s="56"/>
      <c r="I120" s="55"/>
      <c r="J120" s="55"/>
      <c r="K120" s="55"/>
      <c r="L120" s="55"/>
    </row>
    <row r="121" spans="1:12" ht="12" customHeight="1">
      <c r="A121" s="55"/>
      <c r="C121" s="600"/>
      <c r="D121" s="55"/>
      <c r="E121" s="55"/>
      <c r="F121" s="55"/>
      <c r="G121" s="55"/>
      <c r="H121" s="56"/>
      <c r="I121" s="55"/>
      <c r="J121" s="55"/>
      <c r="K121" s="55"/>
      <c r="L121" s="55"/>
    </row>
    <row r="122" spans="1:12" ht="12" customHeight="1">
      <c r="A122" s="55"/>
      <c r="C122" s="600"/>
      <c r="D122" s="55"/>
      <c r="E122" s="55"/>
      <c r="F122" s="55"/>
      <c r="G122" s="55"/>
      <c r="H122" s="56"/>
      <c r="I122" s="55"/>
      <c r="J122" s="55"/>
      <c r="K122" s="55"/>
      <c r="L122" s="55"/>
    </row>
    <row r="123" spans="1:12" ht="12" customHeight="1">
      <c r="A123" s="55"/>
      <c r="C123" s="600"/>
      <c r="D123" s="55"/>
      <c r="E123" s="55"/>
      <c r="F123" s="55"/>
      <c r="G123" s="55"/>
      <c r="H123" s="56"/>
      <c r="I123" s="55"/>
      <c r="J123" s="55"/>
      <c r="K123" s="55"/>
      <c r="L123" s="55"/>
    </row>
    <row r="124" spans="1:12" ht="12" customHeight="1">
      <c r="A124" s="55"/>
      <c r="C124" s="600"/>
      <c r="D124" s="55"/>
      <c r="E124" s="55"/>
      <c r="F124" s="55"/>
      <c r="G124" s="55"/>
      <c r="H124" s="56"/>
      <c r="I124" s="55"/>
      <c r="J124" s="55"/>
      <c r="K124" s="55"/>
      <c r="L124" s="55"/>
    </row>
    <row r="125" spans="1:12" ht="12" customHeight="1">
      <c r="A125" s="55"/>
      <c r="C125" s="600"/>
      <c r="D125" s="55"/>
      <c r="E125" s="55"/>
      <c r="F125" s="55"/>
      <c r="G125" s="55"/>
      <c r="H125" s="56"/>
      <c r="I125" s="55"/>
      <c r="J125" s="55"/>
      <c r="K125" s="55"/>
      <c r="L125" s="55"/>
    </row>
    <row r="126" spans="1:12" ht="12" customHeight="1">
      <c r="A126" s="55"/>
      <c r="C126" s="600"/>
      <c r="D126" s="55"/>
      <c r="E126" s="55"/>
      <c r="F126" s="55"/>
      <c r="G126" s="55"/>
      <c r="H126" s="56"/>
      <c r="I126" s="55"/>
      <c r="J126" s="55"/>
      <c r="K126" s="55"/>
      <c r="L126" s="55"/>
    </row>
    <row r="127" spans="1:12" ht="12" customHeight="1">
      <c r="A127" s="55"/>
      <c r="C127" s="600"/>
      <c r="D127" s="55"/>
      <c r="E127" s="55"/>
      <c r="F127" s="55"/>
      <c r="G127" s="55"/>
      <c r="H127" s="56"/>
      <c r="I127" s="55"/>
      <c r="J127" s="55"/>
      <c r="K127" s="55"/>
      <c r="L127" s="55"/>
    </row>
    <row r="128" spans="1:12" ht="12" customHeight="1">
      <c r="A128" s="55"/>
      <c r="C128" s="600"/>
      <c r="D128" s="55"/>
      <c r="E128" s="55"/>
      <c r="F128" s="55"/>
      <c r="G128" s="55"/>
      <c r="H128" s="56"/>
      <c r="I128" s="55"/>
      <c r="J128" s="55"/>
      <c r="K128" s="55"/>
      <c r="L128" s="55"/>
    </row>
    <row r="129" spans="1:12" ht="12" customHeight="1">
      <c r="A129" s="55"/>
      <c r="C129" s="600"/>
      <c r="D129" s="55"/>
      <c r="E129" s="55"/>
      <c r="F129" s="55"/>
      <c r="G129" s="55"/>
      <c r="H129" s="56"/>
      <c r="I129" s="55"/>
      <c r="J129" s="55"/>
      <c r="K129" s="55"/>
      <c r="L129" s="55"/>
    </row>
    <row r="130" spans="1:12" ht="12" customHeight="1">
      <c r="A130" s="55"/>
      <c r="C130" s="600"/>
      <c r="D130" s="55"/>
      <c r="E130" s="55"/>
      <c r="F130" s="55"/>
      <c r="G130" s="55"/>
      <c r="H130" s="56"/>
      <c r="I130" s="55"/>
      <c r="J130" s="55"/>
      <c r="K130" s="55"/>
      <c r="L130" s="55"/>
    </row>
    <row r="131" spans="1:12" ht="12" customHeight="1">
      <c r="A131" s="55"/>
      <c r="C131" s="600"/>
      <c r="D131" s="55"/>
      <c r="E131" s="55"/>
      <c r="F131" s="55"/>
      <c r="G131" s="55"/>
      <c r="H131" s="56"/>
      <c r="I131" s="55"/>
      <c r="J131" s="55"/>
      <c r="K131" s="55"/>
      <c r="L131" s="55"/>
    </row>
    <row r="132" spans="1:12" ht="12" customHeight="1">
      <c r="A132" s="55"/>
      <c r="C132" s="600"/>
      <c r="D132" s="55"/>
      <c r="E132" s="55"/>
      <c r="F132" s="55"/>
      <c r="G132" s="55"/>
      <c r="H132" s="56"/>
      <c r="I132" s="55"/>
      <c r="J132" s="55"/>
      <c r="K132" s="55"/>
      <c r="L132" s="55"/>
    </row>
    <row r="133" spans="1:12" ht="12" customHeight="1">
      <c r="A133" s="55"/>
      <c r="C133" s="600"/>
      <c r="D133" s="55"/>
      <c r="E133" s="55"/>
      <c r="F133" s="55"/>
      <c r="G133" s="55"/>
      <c r="H133" s="56"/>
      <c r="I133" s="55"/>
      <c r="J133" s="55"/>
      <c r="K133" s="55"/>
      <c r="L133" s="55"/>
    </row>
    <row r="134" spans="1:12" ht="12" customHeight="1">
      <c r="A134" s="55"/>
      <c r="C134" s="600"/>
      <c r="D134" s="55"/>
      <c r="E134" s="55"/>
      <c r="F134" s="55"/>
      <c r="G134" s="55"/>
      <c r="H134" s="56"/>
      <c r="I134" s="55"/>
      <c r="J134" s="55"/>
      <c r="K134" s="55"/>
      <c r="L134" s="55"/>
    </row>
    <row r="135" spans="1:12" ht="12" customHeight="1">
      <c r="A135" s="55"/>
      <c r="C135" s="600"/>
      <c r="D135" s="55"/>
      <c r="E135" s="55"/>
      <c r="F135" s="55"/>
      <c r="G135" s="55"/>
      <c r="H135" s="56"/>
      <c r="I135" s="55"/>
      <c r="J135" s="55"/>
      <c r="K135" s="55"/>
      <c r="L135" s="55"/>
    </row>
    <row r="136" spans="1:12" ht="12" customHeight="1">
      <c r="A136" s="55"/>
      <c r="C136" s="600"/>
      <c r="D136" s="55"/>
      <c r="E136" s="55"/>
      <c r="F136" s="55"/>
      <c r="G136" s="55"/>
      <c r="H136" s="56"/>
      <c r="I136" s="55"/>
      <c r="J136" s="55"/>
      <c r="K136" s="55"/>
      <c r="L136" s="55"/>
    </row>
    <row r="137" spans="1:12" ht="12" customHeight="1">
      <c r="A137" s="55"/>
      <c r="C137" s="600"/>
      <c r="D137" s="55"/>
      <c r="E137" s="55"/>
      <c r="F137" s="55"/>
      <c r="G137" s="55"/>
      <c r="H137" s="56"/>
      <c r="I137" s="55"/>
      <c r="J137" s="55"/>
      <c r="K137" s="55"/>
      <c r="L137" s="55"/>
    </row>
    <row r="138" spans="1:12" ht="12" customHeight="1">
      <c r="A138" s="55"/>
      <c r="C138" s="600"/>
      <c r="D138" s="55"/>
      <c r="E138" s="55"/>
      <c r="F138" s="55"/>
      <c r="G138" s="55"/>
      <c r="H138" s="56"/>
      <c r="I138" s="55"/>
      <c r="J138" s="55"/>
      <c r="K138" s="55"/>
      <c r="L138" s="55"/>
    </row>
    <row r="139" spans="1:12" ht="12" customHeight="1">
      <c r="A139" s="55"/>
      <c r="C139" s="600"/>
      <c r="D139" s="55"/>
      <c r="E139" s="55"/>
      <c r="F139" s="55"/>
      <c r="G139" s="55"/>
      <c r="H139" s="56"/>
      <c r="I139" s="55"/>
      <c r="J139" s="55"/>
      <c r="K139" s="55"/>
      <c r="L139" s="55"/>
    </row>
    <row r="140" spans="1:12" ht="12" customHeight="1">
      <c r="A140" s="55"/>
      <c r="C140" s="600"/>
      <c r="D140" s="55"/>
      <c r="E140" s="55"/>
      <c r="F140" s="55"/>
      <c r="G140" s="55"/>
      <c r="H140" s="56"/>
      <c r="I140" s="55"/>
      <c r="J140" s="55"/>
      <c r="K140" s="55"/>
      <c r="L140" s="55"/>
    </row>
    <row r="141" spans="1:12" ht="12" customHeight="1">
      <c r="A141" s="55"/>
      <c r="C141" s="600"/>
      <c r="D141" s="55"/>
      <c r="E141" s="55"/>
      <c r="F141" s="55"/>
      <c r="G141" s="55"/>
      <c r="H141" s="56"/>
      <c r="I141" s="55"/>
      <c r="J141" s="55"/>
      <c r="K141" s="55"/>
      <c r="L141" s="55"/>
    </row>
    <row r="142" spans="1:12" ht="12" customHeight="1">
      <c r="A142" s="55"/>
      <c r="C142" s="600"/>
      <c r="D142" s="55"/>
      <c r="E142" s="55"/>
      <c r="F142" s="55"/>
      <c r="G142" s="55"/>
      <c r="H142" s="56"/>
      <c r="I142" s="55"/>
      <c r="J142" s="55"/>
      <c r="K142" s="55"/>
      <c r="L142" s="55"/>
    </row>
    <row r="143" spans="1:12" ht="12" customHeight="1">
      <c r="A143" s="55"/>
      <c r="C143" s="600"/>
      <c r="D143" s="55"/>
      <c r="E143" s="55"/>
      <c r="F143" s="55"/>
      <c r="G143" s="55"/>
      <c r="H143" s="56"/>
      <c r="I143" s="55"/>
      <c r="J143" s="55"/>
      <c r="K143" s="55"/>
      <c r="L143" s="55"/>
    </row>
  </sheetData>
  <phoneticPr fontId="0" type="noConversion"/>
  <pageMargins left="0" right="0" top="0.4" bottom="0" header="0" footer="0"/>
  <pageSetup scale="75" orientation="portrait" r:id="rId1"/>
  <headerFooter alignWithMargins="0">
    <oddHeader>&amp;R&amp;F  &amp;A  &amp;D  &amp;T  &amp;P/&amp;N</oddHeader>
  </headerFooter>
</worksheet>
</file>

<file path=xl/worksheets/sheet15.xml><?xml version="1.0" encoding="utf-8"?>
<worksheet xmlns="http://schemas.openxmlformats.org/spreadsheetml/2006/main" xmlns:r="http://schemas.openxmlformats.org/officeDocument/2006/relationships">
  <sheetPr transitionEvaluation="1" codeName="Sheet12" enableFormatConditionsCalculation="0">
    <tabColor indexed="22"/>
    <pageSetUpPr fitToPage="1"/>
  </sheetPr>
  <dimension ref="A1:Z40"/>
  <sheetViews>
    <sheetView showGridLines="0" workbookViewId="0">
      <selection activeCell="A2" sqref="A2"/>
    </sheetView>
  </sheetViews>
  <sheetFormatPr defaultColWidth="6.83203125" defaultRowHeight="12" customHeight="1"/>
  <cols>
    <col min="1" max="1" width="29.1640625" style="619" customWidth="1"/>
    <col min="2" max="2" width="1.1640625" style="619" customWidth="1"/>
    <col min="3" max="23" width="6.83203125" style="620"/>
    <col min="24" max="24" width="2.83203125" style="619" bestFit="1" customWidth="1"/>
    <col min="25" max="25" width="19.83203125" style="619" customWidth="1"/>
    <col min="26" max="16384" width="6.83203125" style="619"/>
  </cols>
  <sheetData>
    <row r="1" spans="1:26" ht="12" customHeight="1">
      <c r="A1" s="618">
        <v>14</v>
      </c>
      <c r="Y1" s="621">
        <v>14</v>
      </c>
    </row>
    <row r="2" spans="1:26" ht="12" customHeight="1">
      <c r="A2" s="700" t="s">
        <v>894</v>
      </c>
      <c r="C2" s="622"/>
      <c r="D2" s="622"/>
      <c r="E2" s="622"/>
      <c r="F2" s="622"/>
      <c r="G2" s="622"/>
      <c r="H2" s="622"/>
      <c r="I2" s="622"/>
      <c r="J2" s="622"/>
      <c r="K2" s="622"/>
      <c r="L2" s="622"/>
      <c r="M2" s="622"/>
      <c r="N2" s="622"/>
      <c r="O2" s="622"/>
      <c r="P2" s="622"/>
      <c r="Q2" s="622"/>
      <c r="R2" s="622"/>
      <c r="S2" s="622"/>
      <c r="T2" s="622"/>
      <c r="U2" s="622"/>
      <c r="V2" s="622"/>
      <c r="W2" s="622"/>
      <c r="Y2" s="623" t="s">
        <v>174</v>
      </c>
    </row>
    <row r="3" spans="1:26" ht="12" customHeight="1">
      <c r="A3" s="624" t="s">
        <v>525</v>
      </c>
      <c r="C3" s="625"/>
      <c r="D3" s="625"/>
      <c r="E3" s="625"/>
      <c r="F3" s="625"/>
      <c r="G3" s="625"/>
      <c r="H3" s="625"/>
      <c r="I3" s="625"/>
      <c r="J3" s="625"/>
      <c r="K3" s="625"/>
      <c r="L3" s="625"/>
      <c r="M3" s="625"/>
      <c r="N3" s="625"/>
      <c r="O3" s="619"/>
      <c r="P3" s="622"/>
      <c r="Q3" s="619"/>
      <c r="R3" s="619"/>
      <c r="S3" s="619"/>
      <c r="T3" s="619"/>
      <c r="Y3" s="626" t="s">
        <v>551</v>
      </c>
    </row>
    <row r="4" spans="1:26" ht="12" customHeight="1">
      <c r="A4" s="627" t="s">
        <v>90</v>
      </c>
      <c r="C4" s="625"/>
      <c r="D4" s="625"/>
      <c r="E4" s="625"/>
      <c r="F4" s="625"/>
      <c r="G4" s="625"/>
      <c r="H4" s="625"/>
      <c r="I4" s="625"/>
      <c r="J4" s="625"/>
      <c r="K4" s="625"/>
      <c r="L4" s="625"/>
      <c r="M4" s="625"/>
      <c r="N4" s="625"/>
      <c r="O4" s="619"/>
      <c r="P4" s="622"/>
      <c r="Q4" s="619"/>
      <c r="R4" s="619"/>
      <c r="S4" s="619"/>
      <c r="T4" s="619"/>
      <c r="Y4" s="628" t="s">
        <v>346</v>
      </c>
    </row>
    <row r="5" spans="1:26" ht="12" customHeight="1">
      <c r="A5" s="629"/>
      <c r="B5" s="630"/>
      <c r="C5" s="631"/>
      <c r="D5" s="631"/>
      <c r="E5" s="631"/>
      <c r="F5" s="631"/>
      <c r="G5" s="631"/>
      <c r="H5" s="631"/>
      <c r="I5" s="631"/>
      <c r="J5" s="631"/>
      <c r="K5" s="631"/>
      <c r="L5" s="631"/>
      <c r="M5" s="631"/>
      <c r="N5" s="631"/>
      <c r="O5" s="631"/>
      <c r="P5" s="631"/>
      <c r="Q5" s="631"/>
      <c r="R5" s="631"/>
      <c r="S5" s="622"/>
      <c r="T5" s="622"/>
      <c r="U5" s="622"/>
      <c r="V5" s="622"/>
      <c r="W5" s="622"/>
      <c r="X5" s="630"/>
      <c r="Y5" s="629"/>
      <c r="Z5" s="630"/>
    </row>
    <row r="6" spans="1:26" s="632" customFormat="1" ht="12" customHeight="1">
      <c r="C6" s="633">
        <v>1990</v>
      </c>
      <c r="D6" s="634" t="s">
        <v>409</v>
      </c>
      <c r="E6" s="634" t="s">
        <v>410</v>
      </c>
      <c r="F6" s="634" t="s">
        <v>411</v>
      </c>
      <c r="G6" s="634" t="s">
        <v>412</v>
      </c>
      <c r="H6" s="634" t="s">
        <v>413</v>
      </c>
      <c r="I6" s="635">
        <v>1996</v>
      </c>
      <c r="J6" s="635">
        <v>1997</v>
      </c>
      <c r="K6" s="635">
        <v>1998</v>
      </c>
      <c r="L6" s="635">
        <v>1999</v>
      </c>
      <c r="M6" s="635">
        <v>2000</v>
      </c>
      <c r="N6" s="635">
        <v>2001</v>
      </c>
      <c r="O6" s="635">
        <v>2002</v>
      </c>
      <c r="P6" s="633">
        <v>2003</v>
      </c>
      <c r="Q6" s="633">
        <v>2004</v>
      </c>
      <c r="R6" s="633">
        <v>2005</v>
      </c>
      <c r="S6" s="636">
        <v>2006</v>
      </c>
      <c r="T6" s="636">
        <v>2007</v>
      </c>
      <c r="U6" s="636">
        <v>2008</v>
      </c>
      <c r="V6" s="636">
        <v>2009</v>
      </c>
      <c r="W6" s="636">
        <v>2010</v>
      </c>
      <c r="X6" s="637" t="s">
        <v>434</v>
      </c>
      <c r="Y6" s="638"/>
    </row>
    <row r="7" spans="1:26" ht="12" customHeight="1">
      <c r="S7" s="622"/>
      <c r="T7" s="622"/>
      <c r="U7" s="622"/>
      <c r="V7" s="622"/>
      <c r="W7" s="622"/>
      <c r="Y7" s="639"/>
    </row>
    <row r="8" spans="1:26" s="644" customFormat="1" ht="14.1" customHeight="1">
      <c r="A8" s="640" t="s">
        <v>858</v>
      </c>
      <c r="B8" s="640"/>
      <c r="C8" s="648" t="s">
        <v>305</v>
      </c>
      <c r="D8" s="648" t="s">
        <v>305</v>
      </c>
      <c r="E8" s="648" t="s">
        <v>305</v>
      </c>
      <c r="F8" s="648" t="s">
        <v>305</v>
      </c>
      <c r="G8" s="648" t="s">
        <v>305</v>
      </c>
      <c r="H8" s="648" t="s">
        <v>305</v>
      </c>
      <c r="I8" s="648" t="s">
        <v>305</v>
      </c>
      <c r="J8" s="648" t="s">
        <v>305</v>
      </c>
      <c r="K8" s="648" t="s">
        <v>305</v>
      </c>
      <c r="L8" s="648">
        <v>6982.5023549100006</v>
      </c>
      <c r="M8" s="648">
        <v>6740.3818039100006</v>
      </c>
      <c r="N8" s="648">
        <v>6861.3218039100002</v>
      </c>
      <c r="O8" s="648">
        <v>6970.0094039100004</v>
      </c>
      <c r="P8" s="648">
        <v>7734</v>
      </c>
      <c r="Q8" s="648">
        <v>7561.5</v>
      </c>
      <c r="R8" s="648">
        <v>7665.7000000000007</v>
      </c>
      <c r="S8" s="648">
        <v>6277.8266525500003</v>
      </c>
      <c r="T8" s="648">
        <v>5403.2266525499999</v>
      </c>
      <c r="U8" s="648">
        <v>5929.8266525500003</v>
      </c>
      <c r="V8" s="648">
        <v>5801.2266525499999</v>
      </c>
      <c r="W8" s="648">
        <v>5835.9</v>
      </c>
      <c r="X8" s="641"/>
      <c r="Y8" s="642" t="s">
        <v>859</v>
      </c>
      <c r="Z8" s="643"/>
    </row>
    <row r="9" spans="1:26" s="644" customFormat="1" ht="14.1" customHeight="1">
      <c r="A9" s="640" t="s">
        <v>860</v>
      </c>
      <c r="B9" s="646"/>
      <c r="C9" s="647">
        <v>3778.9</v>
      </c>
      <c r="D9" s="647">
        <v>3628</v>
      </c>
      <c r="E9" s="647">
        <v>3784.5</v>
      </c>
      <c r="F9" s="647">
        <v>4003.3060000000005</v>
      </c>
      <c r="G9" s="647">
        <v>4478.9799999999996</v>
      </c>
      <c r="H9" s="647">
        <v>4790.8</v>
      </c>
      <c r="I9" s="647">
        <v>4643.2</v>
      </c>
      <c r="J9" s="647">
        <v>4531.5410000000002</v>
      </c>
      <c r="K9" s="647">
        <v>4659.3</v>
      </c>
      <c r="L9" s="647">
        <v>4573.5023549100006</v>
      </c>
      <c r="M9" s="647">
        <v>4460.2818039100002</v>
      </c>
      <c r="N9" s="647">
        <v>4496.8218039100002</v>
      </c>
      <c r="O9" s="647">
        <v>4424.6094039100008</v>
      </c>
      <c r="P9" s="647">
        <v>5167.1000000000004</v>
      </c>
      <c r="Q9" s="647">
        <v>5045.2</v>
      </c>
      <c r="R9" s="647">
        <v>4946.9000000000005</v>
      </c>
      <c r="S9" s="647">
        <v>3275.4266525500002</v>
      </c>
      <c r="T9" s="647">
        <v>2269.0266525500001</v>
      </c>
      <c r="U9" s="648">
        <v>2506.2266525499999</v>
      </c>
      <c r="V9" s="648">
        <v>2709.5266525500001</v>
      </c>
      <c r="W9" s="648">
        <v>3020.5</v>
      </c>
      <c r="X9" s="647"/>
      <c r="Y9" s="642" t="s">
        <v>861</v>
      </c>
      <c r="Z9" s="650"/>
    </row>
    <row r="10" spans="1:26" s="632" customFormat="1" ht="14.1" customHeight="1">
      <c r="A10" s="645" t="s">
        <v>862</v>
      </c>
      <c r="B10" s="645"/>
      <c r="C10" s="651" t="s">
        <v>305</v>
      </c>
      <c r="D10" s="651" t="s">
        <v>305</v>
      </c>
      <c r="E10" s="651" t="s">
        <v>305</v>
      </c>
      <c r="F10" s="651" t="s">
        <v>305</v>
      </c>
      <c r="G10" s="651" t="s">
        <v>305</v>
      </c>
      <c r="H10" s="651" t="s">
        <v>305</v>
      </c>
      <c r="I10" s="651" t="s">
        <v>305</v>
      </c>
      <c r="J10" s="651" t="s">
        <v>305</v>
      </c>
      <c r="K10" s="651" t="s">
        <v>305</v>
      </c>
      <c r="L10" s="651">
        <v>2409</v>
      </c>
      <c r="M10" s="651">
        <v>2280.1</v>
      </c>
      <c r="N10" s="651">
        <v>2364.5</v>
      </c>
      <c r="O10" s="651">
        <v>2545.4</v>
      </c>
      <c r="P10" s="651">
        <v>2566.9</v>
      </c>
      <c r="Q10" s="651">
        <v>2516.3000000000002</v>
      </c>
      <c r="R10" s="648">
        <v>2718.8</v>
      </c>
      <c r="S10" s="648">
        <v>3002.4</v>
      </c>
      <c r="T10" s="648">
        <v>3134.2</v>
      </c>
      <c r="U10" s="648">
        <v>3423.6</v>
      </c>
      <c r="V10" s="648">
        <v>3091.7</v>
      </c>
      <c r="W10" s="648">
        <v>2815.4</v>
      </c>
      <c r="X10" s="648"/>
      <c r="Y10" s="649" t="s">
        <v>863</v>
      </c>
      <c r="Z10" s="638"/>
    </row>
    <row r="11" spans="1:26" s="632" customFormat="1" ht="14.1" customHeight="1">
      <c r="A11" s="645" t="s">
        <v>433</v>
      </c>
      <c r="B11" s="645"/>
      <c r="C11" s="652"/>
      <c r="D11" s="652"/>
      <c r="E11" s="652"/>
      <c r="F11" s="652"/>
      <c r="G11" s="652"/>
      <c r="H11" s="652"/>
      <c r="I11" s="652"/>
      <c r="J11" s="652"/>
      <c r="K11" s="652"/>
      <c r="L11" s="652"/>
      <c r="M11" s="652"/>
      <c r="N11" s="652"/>
      <c r="O11" s="652"/>
      <c r="P11" s="652"/>
      <c r="Q11" s="651"/>
      <c r="R11" s="647"/>
      <c r="S11" s="647"/>
      <c r="T11" s="647"/>
      <c r="U11" s="648"/>
      <c r="V11" s="648"/>
      <c r="W11" s="648"/>
      <c r="X11" s="647"/>
      <c r="Y11" s="649" t="s">
        <v>433</v>
      </c>
      <c r="Z11" s="638"/>
    </row>
    <row r="12" spans="1:26" s="632" customFormat="1" ht="14.1" customHeight="1">
      <c r="A12" s="640" t="s">
        <v>864</v>
      </c>
      <c r="B12" s="645"/>
      <c r="C12" s="652"/>
      <c r="D12" s="652"/>
      <c r="E12" s="652"/>
      <c r="F12" s="652"/>
      <c r="G12" s="652"/>
      <c r="H12" s="652"/>
      <c r="I12" s="652"/>
      <c r="J12" s="652"/>
      <c r="K12" s="652"/>
      <c r="L12" s="652"/>
      <c r="M12" s="652"/>
      <c r="N12" s="652"/>
      <c r="O12" s="652"/>
      <c r="P12" s="652"/>
      <c r="Q12" s="651"/>
      <c r="R12" s="647"/>
      <c r="S12" s="647"/>
      <c r="T12" s="647"/>
      <c r="U12" s="648"/>
      <c r="V12" s="648"/>
      <c r="W12" s="648"/>
      <c r="X12" s="647"/>
      <c r="Y12" s="642" t="s">
        <v>865</v>
      </c>
      <c r="Z12" s="638"/>
    </row>
    <row r="13" spans="1:26" s="632" customFormat="1" ht="14.1" customHeight="1">
      <c r="A13" s="663" t="s">
        <v>866</v>
      </c>
      <c r="B13" s="645"/>
      <c r="C13" s="652"/>
      <c r="D13" s="652"/>
      <c r="E13" s="652"/>
      <c r="F13" s="652"/>
      <c r="G13" s="652"/>
      <c r="H13" s="652"/>
      <c r="I13" s="652"/>
      <c r="J13" s="652"/>
      <c r="K13" s="652"/>
      <c r="L13" s="652"/>
      <c r="M13" s="652"/>
      <c r="N13" s="652"/>
      <c r="O13" s="652"/>
      <c r="P13" s="652"/>
      <c r="Q13" s="651"/>
      <c r="R13" s="647"/>
      <c r="S13" s="647"/>
      <c r="T13" s="647"/>
      <c r="U13" s="648"/>
      <c r="V13" s="648"/>
      <c r="W13" s="648"/>
      <c r="X13" s="647"/>
      <c r="Y13" s="642" t="s">
        <v>867</v>
      </c>
      <c r="Z13" s="638"/>
    </row>
    <row r="14" spans="1:26" s="632" customFormat="1" ht="14.1" customHeight="1">
      <c r="A14" s="661" t="s">
        <v>868</v>
      </c>
      <c r="B14" s="645"/>
      <c r="C14" s="647">
        <v>3778.9</v>
      </c>
      <c r="D14" s="647">
        <v>3628</v>
      </c>
      <c r="E14" s="647">
        <v>3784.5</v>
      </c>
      <c r="F14" s="647">
        <v>4003.3060000000005</v>
      </c>
      <c r="G14" s="647">
        <v>4478.9799999999996</v>
      </c>
      <c r="H14" s="647">
        <v>4790.8</v>
      </c>
      <c r="I14" s="647">
        <v>4643.2</v>
      </c>
      <c r="J14" s="647">
        <v>4531.5410000000002</v>
      </c>
      <c r="K14" s="647">
        <v>4659.3</v>
      </c>
      <c r="L14" s="647">
        <v>4573.5023549100006</v>
      </c>
      <c r="M14" s="647">
        <v>4460.2818039100002</v>
      </c>
      <c r="N14" s="647">
        <v>4496.8218039100002</v>
      </c>
      <c r="O14" s="647">
        <v>4399.6094039100008</v>
      </c>
      <c r="P14" s="647">
        <v>5142.1000000000004</v>
      </c>
      <c r="Q14" s="647">
        <v>5045.2</v>
      </c>
      <c r="R14" s="647">
        <v>4941.6000000000004</v>
      </c>
      <c r="S14" s="647">
        <v>3248.3</v>
      </c>
      <c r="T14" s="647">
        <v>2208.5</v>
      </c>
      <c r="U14" s="648">
        <v>2443.6999999999998</v>
      </c>
      <c r="V14" s="648">
        <v>2600.9</v>
      </c>
      <c r="W14" s="648">
        <v>2882.6</v>
      </c>
      <c r="X14" s="647"/>
      <c r="Y14" s="649" t="s">
        <v>869</v>
      </c>
      <c r="Z14" s="638"/>
    </row>
    <row r="15" spans="1:26" s="632" customFormat="1" ht="14.1" customHeight="1">
      <c r="A15" s="661" t="s">
        <v>870</v>
      </c>
      <c r="B15" s="645"/>
      <c r="C15" s="651" t="s">
        <v>305</v>
      </c>
      <c r="D15" s="651" t="s">
        <v>305</v>
      </c>
      <c r="E15" s="651" t="s">
        <v>305</v>
      </c>
      <c r="F15" s="651" t="s">
        <v>305</v>
      </c>
      <c r="G15" s="651" t="s">
        <v>305</v>
      </c>
      <c r="H15" s="651" t="s">
        <v>305</v>
      </c>
      <c r="I15" s="651" t="s">
        <v>305</v>
      </c>
      <c r="J15" s="651" t="s">
        <v>305</v>
      </c>
      <c r="K15" s="651" t="s">
        <v>305</v>
      </c>
      <c r="L15" s="651" t="s">
        <v>305</v>
      </c>
      <c r="M15" s="651" t="s">
        <v>305</v>
      </c>
      <c r="N15" s="651" t="s">
        <v>305</v>
      </c>
      <c r="O15" s="651">
        <v>25</v>
      </c>
      <c r="P15" s="651">
        <v>25</v>
      </c>
      <c r="Q15" s="651" t="s">
        <v>305</v>
      </c>
      <c r="R15" s="647">
        <v>5.3</v>
      </c>
      <c r="S15" s="647">
        <v>27.126652549999999</v>
      </c>
      <c r="T15" s="647">
        <v>60.526652549999994</v>
      </c>
      <c r="U15" s="648">
        <v>62.526652550000023</v>
      </c>
      <c r="V15" s="648">
        <v>108.62665255000005</v>
      </c>
      <c r="W15" s="648">
        <v>137.9</v>
      </c>
      <c r="X15" s="647"/>
      <c r="Y15" s="649" t="s">
        <v>871</v>
      </c>
      <c r="Z15" s="638"/>
    </row>
    <row r="16" spans="1:26" ht="14.1" customHeight="1">
      <c r="A16" s="663" t="s">
        <v>872</v>
      </c>
      <c r="B16" s="645"/>
      <c r="C16" s="652"/>
      <c r="D16" s="652"/>
      <c r="E16" s="652"/>
      <c r="F16" s="652"/>
      <c r="G16" s="652"/>
      <c r="H16" s="652"/>
      <c r="I16" s="652"/>
      <c r="J16" s="652"/>
      <c r="K16" s="652"/>
      <c r="L16" s="652"/>
      <c r="M16" s="652"/>
      <c r="N16" s="652"/>
      <c r="O16" s="652"/>
      <c r="P16" s="651"/>
      <c r="Q16" s="647"/>
      <c r="R16" s="647"/>
      <c r="S16" s="647"/>
      <c r="T16" s="647"/>
      <c r="U16" s="648"/>
      <c r="V16" s="648"/>
      <c r="W16" s="648"/>
      <c r="X16" s="647"/>
      <c r="Y16" s="642" t="s">
        <v>873</v>
      </c>
      <c r="Z16" s="638"/>
    </row>
    <row r="17" spans="1:26" ht="14.1" customHeight="1">
      <c r="A17" s="661" t="s">
        <v>874</v>
      </c>
      <c r="B17" s="645"/>
      <c r="C17" s="647">
        <v>3768.1265586999998</v>
      </c>
      <c r="D17" s="647">
        <v>3609.0673366999999</v>
      </c>
      <c r="E17" s="647">
        <v>3796.0007897</v>
      </c>
      <c r="F17" s="647">
        <v>3959.0260816999998</v>
      </c>
      <c r="G17" s="647">
        <v>4442.0603076999996</v>
      </c>
      <c r="H17" s="647">
        <v>4762.8</v>
      </c>
      <c r="I17" s="647">
        <v>4623.1105040000011</v>
      </c>
      <c r="J17" s="647">
        <v>4513.8313466300006</v>
      </c>
      <c r="K17" s="647">
        <v>4630.9013549099991</v>
      </c>
      <c r="L17" s="647">
        <v>4557.2023549100004</v>
      </c>
      <c r="M17" s="647">
        <v>4449.0818039100004</v>
      </c>
      <c r="N17" s="647">
        <v>4488.4218039099997</v>
      </c>
      <c r="O17" s="647">
        <v>4394.1094039100008</v>
      </c>
      <c r="P17" s="647">
        <v>5139.3</v>
      </c>
      <c r="Q17" s="647">
        <v>5044.8</v>
      </c>
      <c r="R17" s="647">
        <v>4946.7000000000007</v>
      </c>
      <c r="S17" s="647">
        <v>3275.12665255</v>
      </c>
      <c r="T17" s="647">
        <v>2269.3266525499998</v>
      </c>
      <c r="U17" s="648">
        <v>2506.2266525499999</v>
      </c>
      <c r="V17" s="648">
        <v>2709.62665255</v>
      </c>
      <c r="W17" s="648">
        <v>3020.5</v>
      </c>
      <c r="X17" s="647"/>
      <c r="Y17" s="649" t="s">
        <v>875</v>
      </c>
      <c r="Z17" s="638"/>
    </row>
    <row r="18" spans="1:26" ht="14.1" customHeight="1">
      <c r="A18" s="662" t="s">
        <v>876</v>
      </c>
      <c r="B18" s="645"/>
      <c r="C18" s="647">
        <v>1961.8599446999997</v>
      </c>
      <c r="D18" s="647">
        <v>2083.9789406999998</v>
      </c>
      <c r="E18" s="647">
        <v>2206.8157747</v>
      </c>
      <c r="F18" s="647">
        <v>2323.3357306999997</v>
      </c>
      <c r="G18" s="647">
        <v>2643.2273286999994</v>
      </c>
      <c r="H18" s="647">
        <v>2943.88</v>
      </c>
      <c r="I18" s="647">
        <v>3002.1480640000009</v>
      </c>
      <c r="J18" s="647">
        <v>3010.7415858700006</v>
      </c>
      <c r="K18" s="647">
        <v>3023.6307103699996</v>
      </c>
      <c r="L18" s="647">
        <v>3073.44071037</v>
      </c>
      <c r="M18" s="647">
        <v>3077.3307103699999</v>
      </c>
      <c r="N18" s="647">
        <v>3261.0807103699995</v>
      </c>
      <c r="O18" s="647">
        <v>3637.2007103700007</v>
      </c>
      <c r="P18" s="647">
        <v>4318.5</v>
      </c>
      <c r="Q18" s="647">
        <v>4662</v>
      </c>
      <c r="R18" s="647">
        <v>4519.9000000000005</v>
      </c>
      <c r="S18" s="647">
        <v>2834.4</v>
      </c>
      <c r="T18" s="647">
        <v>1709.3</v>
      </c>
      <c r="U18" s="648">
        <v>1819.9</v>
      </c>
      <c r="V18" s="648">
        <v>1993.3000000000002</v>
      </c>
      <c r="W18" s="648">
        <v>2287.9</v>
      </c>
      <c r="X18" s="647"/>
      <c r="Y18" s="649" t="s">
        <v>877</v>
      </c>
      <c r="Z18" s="638"/>
    </row>
    <row r="19" spans="1:26" ht="14.1" customHeight="1">
      <c r="A19" s="661" t="s">
        <v>878</v>
      </c>
      <c r="B19" s="645"/>
      <c r="C19" s="647">
        <v>1806.2666140000001</v>
      </c>
      <c r="D19" s="647">
        <v>1525.0883960000001</v>
      </c>
      <c r="E19" s="647">
        <v>1589.185015</v>
      </c>
      <c r="F19" s="647">
        <v>1635.6903510000004</v>
      </c>
      <c r="G19" s="647">
        <v>1798.832979</v>
      </c>
      <c r="H19" s="647">
        <v>1818.92</v>
      </c>
      <c r="I19" s="647">
        <v>1620.96244</v>
      </c>
      <c r="J19" s="647">
        <v>1503.0897607599998</v>
      </c>
      <c r="K19" s="647">
        <v>1607.2706445399997</v>
      </c>
      <c r="L19" s="647">
        <v>1483.7616445400001</v>
      </c>
      <c r="M19" s="647">
        <v>1371.7510935400003</v>
      </c>
      <c r="N19" s="647">
        <v>1227.3410935400004</v>
      </c>
      <c r="O19" s="647">
        <v>756.9086935400004</v>
      </c>
      <c r="P19" s="647">
        <v>820.8</v>
      </c>
      <c r="Q19" s="647">
        <v>382.8</v>
      </c>
      <c r="R19" s="647">
        <v>426.8</v>
      </c>
      <c r="S19" s="647">
        <v>440.72665255000004</v>
      </c>
      <c r="T19" s="647">
        <v>560.02665254999999</v>
      </c>
      <c r="U19" s="648">
        <v>686.32665254999995</v>
      </c>
      <c r="V19" s="648">
        <v>716.32665254999995</v>
      </c>
      <c r="W19" s="648">
        <v>732.59999999999991</v>
      </c>
      <c r="X19" s="647"/>
      <c r="Y19" s="649" t="s">
        <v>879</v>
      </c>
      <c r="Z19" s="638"/>
    </row>
    <row r="20" spans="1:26" ht="14.1" customHeight="1">
      <c r="A20" s="661" t="s">
        <v>880</v>
      </c>
      <c r="B20" s="645"/>
      <c r="C20" s="651" t="s">
        <v>305</v>
      </c>
      <c r="D20" s="651" t="s">
        <v>305</v>
      </c>
      <c r="E20" s="651" t="s">
        <v>305</v>
      </c>
      <c r="F20" s="651" t="s">
        <v>305</v>
      </c>
      <c r="G20" s="651" t="s">
        <v>305</v>
      </c>
      <c r="H20" s="651" t="s">
        <v>305</v>
      </c>
      <c r="I20" s="651" t="s">
        <v>305</v>
      </c>
      <c r="J20" s="651" t="s">
        <v>305</v>
      </c>
      <c r="K20" s="651" t="s">
        <v>305</v>
      </c>
      <c r="L20" s="651" t="s">
        <v>305</v>
      </c>
      <c r="M20" s="651" t="s">
        <v>305</v>
      </c>
      <c r="N20" s="651" t="s">
        <v>305</v>
      </c>
      <c r="O20" s="651" t="s">
        <v>305</v>
      </c>
      <c r="P20" s="651" t="s">
        <v>305</v>
      </c>
      <c r="Q20" s="648" t="s">
        <v>305</v>
      </c>
      <c r="R20" s="648" t="s">
        <v>305</v>
      </c>
      <c r="S20" s="648" t="s">
        <v>305</v>
      </c>
      <c r="T20" s="648" t="s">
        <v>305</v>
      </c>
      <c r="U20" s="648" t="s">
        <v>305</v>
      </c>
      <c r="V20" s="648" t="s">
        <v>305</v>
      </c>
      <c r="W20" s="648" t="s">
        <v>305</v>
      </c>
      <c r="X20" s="648"/>
      <c r="Y20" s="649" t="s">
        <v>881</v>
      </c>
      <c r="Z20" s="638"/>
    </row>
    <row r="21" spans="1:26" ht="14.1" customHeight="1">
      <c r="A21" s="661" t="s">
        <v>882</v>
      </c>
      <c r="B21" s="645"/>
      <c r="C21" s="647">
        <v>267.5</v>
      </c>
      <c r="D21" s="647">
        <v>263.5</v>
      </c>
      <c r="E21" s="647">
        <v>237.5</v>
      </c>
      <c r="F21" s="647">
        <v>44.3</v>
      </c>
      <c r="G21" s="647">
        <v>37</v>
      </c>
      <c r="H21" s="647">
        <v>32.1</v>
      </c>
      <c r="I21" s="647">
        <v>20.100000000000001</v>
      </c>
      <c r="J21" s="647">
        <v>17.8</v>
      </c>
      <c r="K21" s="647">
        <v>28.5</v>
      </c>
      <c r="L21" s="647">
        <v>16.3</v>
      </c>
      <c r="M21" s="647">
        <v>11.2</v>
      </c>
      <c r="N21" s="647">
        <v>8.4</v>
      </c>
      <c r="O21" s="647">
        <v>5.5</v>
      </c>
      <c r="P21" s="647">
        <v>2.8</v>
      </c>
      <c r="Q21" s="653">
        <v>0.4</v>
      </c>
      <c r="R21" s="653">
        <v>0.2</v>
      </c>
      <c r="S21" s="653" t="s">
        <v>305</v>
      </c>
      <c r="T21" s="653" t="s">
        <v>305</v>
      </c>
      <c r="U21" s="653" t="s">
        <v>305</v>
      </c>
      <c r="V21" s="653" t="s">
        <v>305</v>
      </c>
      <c r="W21" s="653" t="s">
        <v>305</v>
      </c>
      <c r="X21" s="653"/>
      <c r="Y21" s="654" t="s">
        <v>883</v>
      </c>
      <c r="Z21" s="638"/>
    </row>
    <row r="22" spans="1:26" ht="14.1" customHeight="1">
      <c r="A22" s="661" t="s">
        <v>884</v>
      </c>
      <c r="B22" s="645"/>
      <c r="C22" s="651" t="s">
        <v>305</v>
      </c>
      <c r="D22" s="651" t="s">
        <v>305</v>
      </c>
      <c r="E22" s="651" t="s">
        <v>305</v>
      </c>
      <c r="F22" s="651" t="s">
        <v>305</v>
      </c>
      <c r="G22" s="651" t="s">
        <v>305</v>
      </c>
      <c r="H22" s="651" t="s">
        <v>305</v>
      </c>
      <c r="I22" s="651" t="s">
        <v>305</v>
      </c>
      <c r="J22" s="651" t="s">
        <v>305</v>
      </c>
      <c r="K22" s="651" t="s">
        <v>305</v>
      </c>
      <c r="L22" s="651" t="s">
        <v>305</v>
      </c>
      <c r="M22" s="651" t="s">
        <v>305</v>
      </c>
      <c r="N22" s="651" t="s">
        <v>305</v>
      </c>
      <c r="O22" s="651" t="s">
        <v>305</v>
      </c>
      <c r="P22" s="651" t="s">
        <v>305</v>
      </c>
      <c r="Q22" s="648" t="s">
        <v>305</v>
      </c>
      <c r="R22" s="648" t="s">
        <v>305</v>
      </c>
      <c r="S22" s="648" t="s">
        <v>305</v>
      </c>
      <c r="T22" s="648" t="s">
        <v>305</v>
      </c>
      <c r="U22" s="648" t="s">
        <v>305</v>
      </c>
      <c r="V22" s="648" t="s">
        <v>305</v>
      </c>
      <c r="W22" s="648" t="s">
        <v>305</v>
      </c>
      <c r="X22" s="648"/>
      <c r="Y22" s="649" t="s">
        <v>885</v>
      </c>
      <c r="Z22" s="638"/>
    </row>
    <row r="23" spans="1:26" ht="14.1" customHeight="1">
      <c r="A23" s="661"/>
      <c r="B23" s="645"/>
      <c r="C23" s="651"/>
      <c r="D23" s="651"/>
      <c r="E23" s="651"/>
      <c r="F23" s="651"/>
      <c r="G23" s="651"/>
      <c r="H23" s="651"/>
      <c r="I23" s="651"/>
      <c r="J23" s="651"/>
      <c r="K23" s="651"/>
      <c r="L23" s="651"/>
      <c r="M23" s="651"/>
      <c r="N23" s="651"/>
      <c r="O23" s="651"/>
      <c r="P23" s="651"/>
      <c r="Q23" s="648"/>
      <c r="R23" s="648"/>
      <c r="S23" s="648"/>
      <c r="T23" s="648"/>
      <c r="U23" s="648"/>
      <c r="V23" s="648"/>
      <c r="W23" s="648"/>
      <c r="X23" s="648"/>
      <c r="Y23" s="649"/>
      <c r="Z23" s="638"/>
    </row>
    <row r="24" spans="1:26" ht="14.1" customHeight="1">
      <c r="A24" s="663" t="s">
        <v>886</v>
      </c>
      <c r="B24" s="645"/>
      <c r="C24" s="647">
        <v>335.2</v>
      </c>
      <c r="D24" s="647">
        <v>299.89999999999998</v>
      </c>
      <c r="E24" s="647">
        <v>384.7</v>
      </c>
      <c r="F24" s="647">
        <v>319.2</v>
      </c>
      <c r="G24" s="647">
        <v>408.01</v>
      </c>
      <c r="H24" s="647">
        <v>455.41700000000003</v>
      </c>
      <c r="I24" s="647">
        <v>394.517</v>
      </c>
      <c r="J24" s="647">
        <v>393.69599999999997</v>
      </c>
      <c r="K24" s="647">
        <v>365.98699999999997</v>
      </c>
      <c r="L24" s="647">
        <v>302.77699999999999</v>
      </c>
      <c r="M24" s="647">
        <v>305.63100000000003</v>
      </c>
      <c r="N24" s="647">
        <v>400.315</v>
      </c>
      <c r="O24" s="647">
        <v>527.40800000000002</v>
      </c>
      <c r="P24" s="647">
        <v>701.43400000000008</v>
      </c>
      <c r="Q24" s="647">
        <v>548.6</v>
      </c>
      <c r="R24" s="647">
        <v>442.1</v>
      </c>
      <c r="S24" s="647">
        <v>248.5</v>
      </c>
      <c r="T24" s="647">
        <v>297.7</v>
      </c>
      <c r="U24" s="648">
        <v>784.7</v>
      </c>
      <c r="V24" s="648">
        <v>737.09999999999991</v>
      </c>
      <c r="W24" s="648">
        <v>738.20000000000016</v>
      </c>
      <c r="X24" s="647"/>
      <c r="Y24" s="642" t="s">
        <v>887</v>
      </c>
      <c r="Z24" s="638"/>
    </row>
    <row r="25" spans="1:26" ht="14.1" customHeight="1">
      <c r="A25" s="661" t="s">
        <v>888</v>
      </c>
      <c r="B25" s="645"/>
      <c r="C25" s="648" t="s">
        <v>305</v>
      </c>
      <c r="D25" s="648" t="s">
        <v>305</v>
      </c>
      <c r="E25" s="648" t="s">
        <v>305</v>
      </c>
      <c r="F25" s="647">
        <v>245.70400000000001</v>
      </c>
      <c r="G25" s="647">
        <v>292.60000000000002</v>
      </c>
      <c r="H25" s="647">
        <v>315.3</v>
      </c>
      <c r="I25" s="647">
        <v>352.74799999999999</v>
      </c>
      <c r="J25" s="647">
        <v>443.2</v>
      </c>
      <c r="K25" s="647">
        <v>415.4</v>
      </c>
      <c r="L25" s="647">
        <v>334.1</v>
      </c>
      <c r="M25" s="647">
        <v>348.8</v>
      </c>
      <c r="N25" s="647">
        <v>342.05</v>
      </c>
      <c r="O25" s="647">
        <v>409.08000000000004</v>
      </c>
      <c r="P25" s="647">
        <v>428.04300000000001</v>
      </c>
      <c r="Q25" s="647">
        <v>276.8</v>
      </c>
      <c r="R25" s="647">
        <v>367.6</v>
      </c>
      <c r="S25" s="647">
        <v>325.3</v>
      </c>
      <c r="T25" s="647">
        <v>328.38</v>
      </c>
      <c r="U25" s="648">
        <v>637.29999999999995</v>
      </c>
      <c r="V25" s="648">
        <v>156.39999999999998</v>
      </c>
      <c r="W25" s="648">
        <v>583.4</v>
      </c>
      <c r="X25" s="647"/>
      <c r="Y25" s="649" t="s">
        <v>889</v>
      </c>
      <c r="Z25" s="638"/>
    </row>
    <row r="26" spans="1:26" ht="14.1" customHeight="1">
      <c r="A26" s="661" t="s">
        <v>890</v>
      </c>
      <c r="B26" s="645"/>
      <c r="C26" s="651" t="s">
        <v>305</v>
      </c>
      <c r="D26" s="651" t="s">
        <v>305</v>
      </c>
      <c r="E26" s="651" t="s">
        <v>305</v>
      </c>
      <c r="F26" s="647">
        <v>124.5</v>
      </c>
      <c r="G26" s="647">
        <v>153.80000000000001</v>
      </c>
      <c r="H26" s="647">
        <v>166</v>
      </c>
      <c r="I26" s="647">
        <v>188.5</v>
      </c>
      <c r="J26" s="647">
        <v>282.2</v>
      </c>
      <c r="K26" s="647">
        <v>269.5</v>
      </c>
      <c r="L26" s="647">
        <v>201.9</v>
      </c>
      <c r="M26" s="647">
        <v>212.5</v>
      </c>
      <c r="N26" s="647">
        <v>214.99</v>
      </c>
      <c r="O26" s="647">
        <v>287.47000000000003</v>
      </c>
      <c r="P26" s="647">
        <v>297.72000000000003</v>
      </c>
      <c r="Q26" s="647">
        <v>203.8</v>
      </c>
      <c r="R26" s="647">
        <v>263.3</v>
      </c>
      <c r="S26" s="647">
        <v>212.5</v>
      </c>
      <c r="T26" s="647">
        <v>225.4</v>
      </c>
      <c r="U26" s="648">
        <v>529.9</v>
      </c>
      <c r="V26" s="648">
        <v>85.8</v>
      </c>
      <c r="W26" s="648">
        <v>517.4</v>
      </c>
      <c r="X26" s="647"/>
      <c r="Y26" s="649" t="s">
        <v>891</v>
      </c>
      <c r="Z26" s="638"/>
    </row>
    <row r="27" spans="1:26" ht="14.1" customHeight="1">
      <c r="A27" s="661" t="s">
        <v>892</v>
      </c>
      <c r="B27" s="645"/>
      <c r="C27" s="651" t="s">
        <v>305</v>
      </c>
      <c r="D27" s="651" t="s">
        <v>305</v>
      </c>
      <c r="E27" s="651" t="s">
        <v>305</v>
      </c>
      <c r="F27" s="647">
        <v>121.20399999999999</v>
      </c>
      <c r="G27" s="647">
        <v>138.80000000000001</v>
      </c>
      <c r="H27" s="647">
        <v>149.30000000000001</v>
      </c>
      <c r="I27" s="647">
        <v>164.24799999999999</v>
      </c>
      <c r="J27" s="647">
        <v>161</v>
      </c>
      <c r="K27" s="647">
        <v>145.9</v>
      </c>
      <c r="L27" s="647">
        <v>132.19999999999999</v>
      </c>
      <c r="M27" s="647">
        <v>136.30000000000001</v>
      </c>
      <c r="N27" s="647">
        <v>127.06</v>
      </c>
      <c r="O27" s="647">
        <v>121.61</v>
      </c>
      <c r="P27" s="647">
        <v>130.32300000000001</v>
      </c>
      <c r="Q27" s="647">
        <v>73</v>
      </c>
      <c r="R27" s="647">
        <v>104.3</v>
      </c>
      <c r="S27" s="647">
        <v>112.8</v>
      </c>
      <c r="T27" s="647">
        <v>102.98</v>
      </c>
      <c r="U27" s="648">
        <v>107.4</v>
      </c>
      <c r="V27" s="648">
        <v>70.599999999999994</v>
      </c>
      <c r="W27" s="648">
        <v>65.999999999999986</v>
      </c>
      <c r="X27" s="647"/>
      <c r="Y27" s="649" t="s">
        <v>893</v>
      </c>
      <c r="Z27" s="638"/>
    </row>
    <row r="28" spans="1:26" ht="12" customHeight="1">
      <c r="A28" s="630"/>
      <c r="B28" s="630"/>
      <c r="C28" s="664"/>
      <c r="D28" s="664"/>
      <c r="E28" s="664"/>
      <c r="F28" s="664"/>
      <c r="G28" s="664"/>
      <c r="H28" s="664"/>
      <c r="I28" s="664"/>
      <c r="J28" s="664"/>
      <c r="K28" s="664"/>
      <c r="L28" s="665"/>
      <c r="M28" s="665"/>
      <c r="N28" s="665"/>
      <c r="O28" s="665"/>
      <c r="P28" s="665"/>
      <c r="Q28" s="665"/>
      <c r="R28" s="665"/>
      <c r="S28" s="665"/>
      <c r="T28" s="665"/>
      <c r="U28" s="666"/>
      <c r="V28" s="666"/>
      <c r="W28" s="666"/>
      <c r="X28" s="630"/>
      <c r="Y28" s="630"/>
    </row>
    <row r="29" spans="1:26" ht="12" customHeight="1">
      <c r="C29" s="655"/>
      <c r="D29" s="655"/>
      <c r="E29" s="655"/>
      <c r="F29" s="655"/>
      <c r="G29" s="655"/>
      <c r="H29" s="655"/>
      <c r="I29" s="655"/>
      <c r="J29" s="655"/>
      <c r="K29" s="655"/>
      <c r="L29" s="655"/>
      <c r="M29" s="655"/>
      <c r="N29" s="655"/>
      <c r="O29" s="655"/>
      <c r="P29" s="656"/>
      <c r="Q29" s="657"/>
      <c r="R29" s="657"/>
      <c r="S29" s="657"/>
      <c r="T29" s="657"/>
      <c r="U29" s="658"/>
      <c r="V29" s="658"/>
      <c r="W29" s="658"/>
    </row>
    <row r="30" spans="1:26" ht="12" customHeight="1">
      <c r="A30" s="619" t="s">
        <v>442</v>
      </c>
      <c r="B30" s="657"/>
      <c r="C30" s="657"/>
      <c r="D30" s="657"/>
      <c r="E30" s="657"/>
      <c r="F30" s="657"/>
      <c r="G30" s="657"/>
      <c r="H30" s="657"/>
      <c r="I30" s="657"/>
      <c r="J30" s="657"/>
      <c r="K30" s="657"/>
      <c r="L30" s="657"/>
      <c r="M30" s="657"/>
      <c r="N30" s="657"/>
      <c r="O30" s="657"/>
      <c r="P30" s="657"/>
      <c r="Q30" s="657"/>
      <c r="R30" s="657"/>
      <c r="S30" s="657"/>
      <c r="T30" s="657"/>
      <c r="U30" s="658"/>
      <c r="V30" s="658"/>
      <c r="W30" s="658"/>
    </row>
    <row r="31" spans="1:26" ht="12" customHeight="1">
      <c r="A31" s="619" t="s">
        <v>418</v>
      </c>
      <c r="B31" s="657"/>
      <c r="C31" s="657"/>
      <c r="D31" s="657"/>
      <c r="E31" s="657"/>
      <c r="F31" s="657"/>
      <c r="G31" s="657"/>
      <c r="H31" s="657"/>
      <c r="I31" s="657"/>
      <c r="J31" s="657"/>
      <c r="K31" s="657"/>
      <c r="L31" s="657"/>
      <c r="M31" s="657"/>
      <c r="N31" s="657"/>
      <c r="O31" s="657"/>
      <c r="P31" s="657"/>
      <c r="Q31" s="657"/>
      <c r="R31" s="657"/>
      <c r="S31" s="657"/>
      <c r="T31" s="657"/>
      <c r="U31" s="658"/>
      <c r="V31" s="658"/>
      <c r="W31" s="658"/>
    </row>
    <row r="32" spans="1:26" ht="12" customHeight="1">
      <c r="A32" s="619" t="s">
        <v>125</v>
      </c>
      <c r="B32" s="657"/>
      <c r="C32" s="657"/>
      <c r="D32" s="657"/>
      <c r="E32" s="657"/>
      <c r="F32" s="657"/>
      <c r="G32" s="657"/>
      <c r="H32" s="657"/>
      <c r="I32" s="657"/>
      <c r="J32" s="657"/>
      <c r="K32" s="657"/>
      <c r="L32" s="657"/>
      <c r="M32" s="657"/>
      <c r="N32" s="657"/>
      <c r="O32" s="657"/>
      <c r="P32" s="657"/>
      <c r="Q32" s="657"/>
      <c r="R32" s="657"/>
      <c r="S32" s="657"/>
      <c r="T32" s="657"/>
      <c r="U32" s="658"/>
      <c r="V32" s="658"/>
      <c r="W32" s="658"/>
    </row>
    <row r="33" spans="1:23" ht="12" customHeight="1">
      <c r="A33" s="632" t="s">
        <v>733</v>
      </c>
      <c r="B33" s="657"/>
      <c r="C33" s="657"/>
      <c r="D33" s="657"/>
      <c r="E33" s="657"/>
      <c r="F33" s="657"/>
      <c r="G33" s="657"/>
      <c r="H33" s="657"/>
      <c r="I33" s="657"/>
      <c r="J33" s="657"/>
      <c r="K33" s="657"/>
      <c r="L33" s="657"/>
      <c r="M33" s="657"/>
      <c r="N33" s="657"/>
      <c r="O33" s="657"/>
      <c r="P33" s="657"/>
      <c r="Q33" s="657"/>
      <c r="R33" s="657"/>
      <c r="S33" s="657"/>
      <c r="T33" s="657"/>
      <c r="U33" s="658"/>
      <c r="V33" s="658"/>
      <c r="W33" s="658"/>
    </row>
    <row r="34" spans="1:23" ht="12" customHeight="1">
      <c r="A34" s="632" t="s">
        <v>127</v>
      </c>
      <c r="B34" s="657"/>
      <c r="C34" s="657"/>
      <c r="D34" s="657"/>
      <c r="E34" s="657"/>
      <c r="F34" s="657"/>
      <c r="G34" s="657"/>
      <c r="H34" s="657"/>
      <c r="I34" s="657"/>
      <c r="J34" s="657"/>
      <c r="K34" s="657"/>
      <c r="L34" s="657"/>
      <c r="M34" s="657"/>
      <c r="N34" s="657"/>
      <c r="O34" s="657"/>
      <c r="P34" s="657"/>
      <c r="Q34" s="657"/>
      <c r="R34" s="657"/>
      <c r="S34" s="657"/>
      <c r="T34" s="657"/>
      <c r="U34" s="658"/>
      <c r="V34" s="658"/>
      <c r="W34" s="658"/>
    </row>
    <row r="36" spans="1:23" ht="12" customHeight="1">
      <c r="A36" s="659" t="s">
        <v>430</v>
      </c>
    </row>
    <row r="37" spans="1:23" ht="12" customHeight="1">
      <c r="A37" s="660" t="s">
        <v>581</v>
      </c>
    </row>
    <row r="38" spans="1:23" ht="12" customHeight="1">
      <c r="A38" s="639" t="s">
        <v>168</v>
      </c>
    </row>
    <row r="39" spans="1:23" ht="12" customHeight="1">
      <c r="A39" s="638" t="s">
        <v>734</v>
      </c>
    </row>
    <row r="40" spans="1:23" ht="12" customHeight="1">
      <c r="A40" s="638" t="s">
        <v>126</v>
      </c>
    </row>
  </sheetData>
  <phoneticPr fontId="0" type="noConversion"/>
  <pageMargins left="0.17" right="0" top="0.92" bottom="0" header="0" footer="0"/>
  <pageSetup scale="80" orientation="landscape" r:id="rId1"/>
  <headerFooter alignWithMargins="0">
    <oddHeader>&amp;R&amp;F  &amp;A  &amp;D  &amp;T  &amp;P/&amp;N</oddHeader>
  </headerFooter>
</worksheet>
</file>

<file path=xl/worksheets/sheet16.xml><?xml version="1.0" encoding="utf-8"?>
<worksheet xmlns="http://schemas.openxmlformats.org/spreadsheetml/2006/main" xmlns:r="http://schemas.openxmlformats.org/officeDocument/2006/relationships">
  <sheetPr transitionEvaluation="1" codeName="Sheet13" enableFormatConditionsCalculation="0">
    <tabColor indexed="22"/>
    <pageSetUpPr fitToPage="1"/>
  </sheetPr>
  <dimension ref="A1:X101"/>
  <sheetViews>
    <sheetView showGridLines="0" workbookViewId="0">
      <selection activeCell="A2" sqref="A2"/>
    </sheetView>
  </sheetViews>
  <sheetFormatPr defaultColWidth="11.33203125" defaultRowHeight="12" customHeight="1"/>
  <cols>
    <col min="1" max="1" width="28.1640625" style="463" customWidth="1"/>
    <col min="2" max="2" width="1.6640625" style="463" customWidth="1"/>
    <col min="3" max="4" width="6.6640625" style="463" bestFit="1" customWidth="1"/>
    <col min="5" max="5" width="7.6640625" style="463" bestFit="1" customWidth="1"/>
    <col min="6" max="13" width="6.6640625" style="463" bestFit="1" customWidth="1"/>
    <col min="14" max="18" width="6.6640625" style="464" bestFit="1" customWidth="1"/>
    <col min="19" max="20" width="7.6640625" style="464" bestFit="1" customWidth="1"/>
    <col min="21" max="21" width="7.6640625" style="463" bestFit="1" customWidth="1"/>
    <col min="22" max="22" width="2.1640625" style="463" customWidth="1"/>
    <col min="23" max="23" width="49.5" style="463" customWidth="1"/>
    <col min="24" max="16384" width="11.33203125" style="463"/>
  </cols>
  <sheetData>
    <row r="1" spans="1:24" ht="12" customHeight="1">
      <c r="A1" s="179">
        <v>15</v>
      </c>
      <c r="W1" s="465">
        <v>15</v>
      </c>
    </row>
    <row r="2" spans="1:24" ht="12" customHeight="1">
      <c r="A2" s="700" t="s">
        <v>894</v>
      </c>
      <c r="C2" s="466"/>
      <c r="D2" s="466"/>
      <c r="E2" s="466"/>
      <c r="F2" s="466"/>
      <c r="G2" s="466"/>
      <c r="H2" s="466"/>
      <c r="I2" s="466"/>
      <c r="J2" s="466"/>
      <c r="K2" s="466"/>
      <c r="L2" s="466"/>
      <c r="M2" s="466"/>
      <c r="N2" s="467"/>
      <c r="O2" s="467"/>
      <c r="P2" s="467"/>
      <c r="Q2" s="467"/>
      <c r="R2" s="467"/>
      <c r="S2" s="467"/>
      <c r="T2" s="467"/>
      <c r="W2" s="525" t="s">
        <v>70</v>
      </c>
    </row>
    <row r="3" spans="1:24" ht="12" customHeight="1">
      <c r="A3" s="468" t="s">
        <v>440</v>
      </c>
      <c r="C3" s="466"/>
      <c r="D3" s="466"/>
      <c r="E3" s="466"/>
      <c r="F3" s="466"/>
      <c r="G3" s="466"/>
      <c r="H3" s="466"/>
      <c r="I3" s="466"/>
      <c r="J3" s="466"/>
      <c r="K3" s="466"/>
      <c r="L3" s="466"/>
      <c r="N3" s="467"/>
      <c r="O3" s="467"/>
      <c r="P3" s="467"/>
      <c r="Q3" s="467"/>
      <c r="R3" s="467"/>
      <c r="S3" s="467"/>
      <c r="T3" s="467"/>
      <c r="W3" s="469" t="s">
        <v>287</v>
      </c>
    </row>
    <row r="4" spans="1:24" s="26" customFormat="1" ht="12" customHeight="1">
      <c r="A4" s="317" t="s">
        <v>12</v>
      </c>
      <c r="C4" s="1"/>
      <c r="D4" s="1"/>
      <c r="E4" s="1"/>
      <c r="F4" s="1"/>
      <c r="G4" s="1"/>
      <c r="H4" s="1"/>
      <c r="I4" s="1"/>
      <c r="J4" s="1"/>
      <c r="K4" s="1"/>
      <c r="L4" s="1"/>
      <c r="N4" s="2"/>
      <c r="O4" s="2"/>
      <c r="P4" s="2"/>
      <c r="Q4" s="2"/>
      <c r="R4" s="2"/>
      <c r="S4" s="2"/>
      <c r="T4" s="2"/>
      <c r="W4" s="25" t="s">
        <v>857</v>
      </c>
    </row>
    <row r="5" spans="1:24" s="26" customFormat="1" ht="12" customHeight="1">
      <c r="A5" s="27"/>
      <c r="B5" s="28"/>
      <c r="C5" s="4"/>
      <c r="D5" s="4"/>
      <c r="E5" s="4"/>
      <c r="F5" s="4"/>
      <c r="G5" s="4"/>
      <c r="H5" s="4"/>
      <c r="I5" s="4"/>
      <c r="J5" s="4"/>
      <c r="K5" s="4"/>
      <c r="L5" s="4"/>
      <c r="M5" s="28"/>
      <c r="N5" s="5"/>
      <c r="O5" s="5"/>
      <c r="P5" s="5"/>
      <c r="Q5" s="5"/>
      <c r="R5" s="5"/>
      <c r="S5" s="5"/>
      <c r="T5" s="5"/>
      <c r="U5" s="28"/>
      <c r="V5" s="28"/>
      <c r="W5" s="27"/>
    </row>
    <row r="6" spans="1:24" s="29" customFormat="1" ht="12" customHeight="1">
      <c r="C6" s="7" t="s">
        <v>410</v>
      </c>
      <c r="D6" s="7" t="s">
        <v>411</v>
      </c>
      <c r="E6" s="7" t="s">
        <v>446</v>
      </c>
      <c r="F6" s="7" t="s">
        <v>413</v>
      </c>
      <c r="G6" s="8">
        <v>1996</v>
      </c>
      <c r="H6" s="8">
        <v>1997</v>
      </c>
      <c r="I6" s="8">
        <v>1998</v>
      </c>
      <c r="J6" s="8">
        <v>1999</v>
      </c>
      <c r="K6" s="8">
        <v>2000</v>
      </c>
      <c r="L6" s="8">
        <v>2001</v>
      </c>
      <c r="M6" s="8">
        <v>2002</v>
      </c>
      <c r="N6" s="9">
        <v>2003</v>
      </c>
      <c r="O6" s="9">
        <v>2004</v>
      </c>
      <c r="P6" s="9">
        <v>2005</v>
      </c>
      <c r="Q6" s="9">
        <v>2006</v>
      </c>
      <c r="R6" s="9">
        <v>2007</v>
      </c>
      <c r="S6" s="9">
        <v>2008</v>
      </c>
      <c r="T6" s="9">
        <v>2009</v>
      </c>
      <c r="U6" s="669">
        <v>2010</v>
      </c>
      <c r="V6" s="236"/>
    </row>
    <row r="7" spans="1:24" s="26" customFormat="1" ht="12" customHeight="1">
      <c r="A7" s="30"/>
      <c r="C7" s="31"/>
      <c r="D7" s="31"/>
      <c r="E7" s="32"/>
      <c r="F7" s="31"/>
      <c r="G7" s="31"/>
      <c r="H7" s="31"/>
      <c r="I7" s="31"/>
      <c r="J7" s="31"/>
      <c r="K7" s="31"/>
      <c r="L7" s="33"/>
      <c r="M7" s="34"/>
      <c r="N7" s="35"/>
      <c r="O7" s="35"/>
      <c r="P7" s="35"/>
      <c r="Q7" s="35"/>
      <c r="R7" s="35"/>
      <c r="S7" s="35"/>
      <c r="T7" s="35"/>
      <c r="W7" s="30"/>
    </row>
    <row r="8" spans="1:24" s="233" customFormat="1" ht="12" customHeight="1">
      <c r="A8" s="152" t="s">
        <v>441</v>
      </c>
      <c r="C8" s="235">
        <v>20772.311000000002</v>
      </c>
      <c r="D8" s="235">
        <v>26632.631000000001</v>
      </c>
      <c r="E8" s="235">
        <v>32292.087</v>
      </c>
      <c r="F8" s="235">
        <v>34203.560068000006</v>
      </c>
      <c r="G8" s="235">
        <v>41693.137567359998</v>
      </c>
      <c r="H8" s="235">
        <v>46087.5281006976</v>
      </c>
      <c r="I8" s="235">
        <v>52870.475445743599</v>
      </c>
      <c r="J8" s="235">
        <v>47329.46520798211</v>
      </c>
      <c r="K8" s="235">
        <v>50079.983248001998</v>
      </c>
      <c r="L8" s="235">
        <v>54528.736410026002</v>
      </c>
      <c r="M8" s="235">
        <v>55330.039820808001</v>
      </c>
      <c r="N8" s="235">
        <v>59228.265822788198</v>
      </c>
      <c r="O8" s="235">
        <v>60259.338927516146</v>
      </c>
      <c r="P8" s="235">
        <v>67322.78853157477</v>
      </c>
      <c r="Q8" s="235">
        <v>80327.365847324996</v>
      </c>
      <c r="R8" s="235">
        <v>95438.629468235769</v>
      </c>
      <c r="S8" s="235">
        <v>110621.30339895053</v>
      </c>
      <c r="T8" s="235">
        <v>127175.12690250004</v>
      </c>
      <c r="U8" s="667">
        <v>145498.48092358222</v>
      </c>
      <c r="W8" s="294" t="s">
        <v>288</v>
      </c>
    </row>
    <row r="9" spans="1:24" s="26" customFormat="1" ht="12" customHeight="1">
      <c r="A9" s="14"/>
      <c r="C9" s="37"/>
      <c r="D9" s="37"/>
      <c r="E9" s="37"/>
      <c r="F9" s="37"/>
      <c r="G9" s="37"/>
      <c r="H9" s="37"/>
      <c r="I9" s="37"/>
      <c r="J9" s="37"/>
      <c r="K9" s="37"/>
      <c r="L9" s="37"/>
      <c r="M9" s="37"/>
      <c r="N9" s="37"/>
      <c r="O9" s="37"/>
      <c r="P9" s="37"/>
      <c r="Q9" s="37"/>
      <c r="R9" s="37"/>
      <c r="S9" s="37"/>
      <c r="T9" s="527"/>
      <c r="U9" s="527"/>
      <c r="W9" s="291"/>
    </row>
    <row r="10" spans="1:24" s="26" customFormat="1" ht="12" customHeight="1">
      <c r="A10" s="255" t="s">
        <v>534</v>
      </c>
      <c r="C10" s="37">
        <v>849.75</v>
      </c>
      <c r="D10" s="37">
        <v>924.755</v>
      </c>
      <c r="E10" s="37">
        <v>1151.7629999999999</v>
      </c>
      <c r="F10" s="37">
        <v>1722.547</v>
      </c>
      <c r="G10" s="37">
        <v>3382.018</v>
      </c>
      <c r="H10" s="37">
        <v>3725.2528819999993</v>
      </c>
      <c r="I10" s="37">
        <v>5152.643</v>
      </c>
      <c r="J10" s="37">
        <v>6867.262659</v>
      </c>
      <c r="K10" s="37">
        <v>8936.8600300000016</v>
      </c>
      <c r="L10" s="37">
        <v>11995.961305999999</v>
      </c>
      <c r="M10" s="37">
        <v>10671.570586000002</v>
      </c>
      <c r="N10" s="37">
        <v>12253.745901</v>
      </c>
      <c r="O10" s="37">
        <v>13537.982981000001</v>
      </c>
      <c r="P10" s="37">
        <v>20301.972639452859</v>
      </c>
      <c r="Q10" s="37">
        <v>32347.842555158753</v>
      </c>
      <c r="R10" s="37">
        <v>46071.295712369742</v>
      </c>
      <c r="S10" s="37">
        <v>60218.106216957924</v>
      </c>
      <c r="T10" s="37">
        <v>70219.745046995449</v>
      </c>
      <c r="U10" s="527">
        <v>77493.250143603451</v>
      </c>
      <c r="W10" s="526" t="s">
        <v>71</v>
      </c>
      <c r="X10" s="287"/>
    </row>
    <row r="11" spans="1:24" s="26" customFormat="1" ht="12" customHeight="1">
      <c r="A11" s="253"/>
      <c r="C11" s="37"/>
      <c r="D11" s="37"/>
      <c r="E11" s="37"/>
      <c r="F11" s="37"/>
      <c r="G11" s="37"/>
      <c r="H11" s="37"/>
      <c r="I11" s="37"/>
      <c r="J11" s="37"/>
      <c r="K11" s="37"/>
      <c r="L11" s="527"/>
      <c r="M11" s="37"/>
      <c r="N11" s="37"/>
      <c r="O11" s="37"/>
      <c r="P11" s="37"/>
      <c r="Q11" s="37"/>
      <c r="R11" s="37"/>
      <c r="S11" s="37"/>
      <c r="T11" s="37"/>
      <c r="U11" s="527"/>
      <c r="W11" s="291"/>
      <c r="X11" s="287"/>
    </row>
    <row r="12" spans="1:24" s="26" customFormat="1" ht="12" customHeight="1">
      <c r="A12" s="253" t="s">
        <v>535</v>
      </c>
      <c r="C12" s="37">
        <v>13352.677</v>
      </c>
      <c r="D12" s="37">
        <v>17377.964</v>
      </c>
      <c r="E12" s="37">
        <v>20709.406000000003</v>
      </c>
      <c r="F12" s="37">
        <v>21763.407999999999</v>
      </c>
      <c r="G12" s="37">
        <v>25571.469989000001</v>
      </c>
      <c r="H12" s="37">
        <v>29524.811255519999</v>
      </c>
      <c r="I12" s="37">
        <v>35060.459400008003</v>
      </c>
      <c r="J12" s="37">
        <v>35976.804889906001</v>
      </c>
      <c r="K12" s="37">
        <v>36374.913026948001</v>
      </c>
      <c r="L12" s="37">
        <v>36253.876638258</v>
      </c>
      <c r="M12" s="37">
        <v>37741.897369584003</v>
      </c>
      <c r="N12" s="37">
        <v>39446.958914155999</v>
      </c>
      <c r="O12" s="37">
        <v>40393.549833295256</v>
      </c>
      <c r="P12" s="37">
        <v>41126.804863118465</v>
      </c>
      <c r="Q12" s="37">
        <v>40417.383801502481</v>
      </c>
      <c r="R12" s="37">
        <v>43212.509260075974</v>
      </c>
      <c r="S12" s="37">
        <v>47579.186104579814</v>
      </c>
      <c r="T12" s="37">
        <v>52916.923365628754</v>
      </c>
      <c r="U12" s="527">
        <v>61223.250768644662</v>
      </c>
      <c r="W12" s="292" t="s">
        <v>72</v>
      </c>
      <c r="X12" s="287"/>
    </row>
    <row r="13" spans="1:24" s="38" customFormat="1" ht="12" customHeight="1">
      <c r="A13" s="255" t="s">
        <v>531</v>
      </c>
      <c r="C13" s="37">
        <v>4878.83</v>
      </c>
      <c r="D13" s="37">
        <v>5566.9380000000001</v>
      </c>
      <c r="E13" s="37">
        <v>6054.4120000000003</v>
      </c>
      <c r="F13" s="37">
        <v>5116.3389999999999</v>
      </c>
      <c r="G13" s="37">
        <v>5647.2009889999999</v>
      </c>
      <c r="H13" s="37">
        <v>5273.799255519999</v>
      </c>
      <c r="I13" s="37">
        <v>5147.166400008</v>
      </c>
      <c r="J13" s="37">
        <v>5175.1228899060006</v>
      </c>
      <c r="K13" s="37">
        <v>5974.8360269479999</v>
      </c>
      <c r="L13" s="37">
        <v>7632.1496382579999</v>
      </c>
      <c r="M13" s="37">
        <v>8784.7813695839995</v>
      </c>
      <c r="N13" s="37">
        <v>9829.9809141559999</v>
      </c>
      <c r="O13" s="37">
        <v>11071.133098412</v>
      </c>
      <c r="P13" s="37">
        <v>10877.813923749221</v>
      </c>
      <c r="Q13" s="37">
        <v>8455.6304331621104</v>
      </c>
      <c r="R13" s="37">
        <v>8235.9285997551997</v>
      </c>
      <c r="S13" s="37">
        <v>10050.224114186765</v>
      </c>
      <c r="T13" s="37">
        <v>11703.32346752565</v>
      </c>
      <c r="U13" s="41">
        <v>12015.305397776317</v>
      </c>
      <c r="W13" s="295" t="s">
        <v>579</v>
      </c>
      <c r="X13" s="288"/>
    </row>
    <row r="14" spans="1:24" s="29" customFormat="1" ht="12" customHeight="1">
      <c r="A14" s="337" t="s">
        <v>536</v>
      </c>
      <c r="C14" s="33">
        <v>4125.6360000000004</v>
      </c>
      <c r="D14" s="33">
        <v>4733.3329999999996</v>
      </c>
      <c r="E14" s="33">
        <v>5145.9359999999997</v>
      </c>
      <c r="F14" s="33">
        <v>5003.1629999999996</v>
      </c>
      <c r="G14" s="33">
        <v>5528.285989</v>
      </c>
      <c r="H14" s="33">
        <v>5273.799255519999</v>
      </c>
      <c r="I14" s="40">
        <v>5147.166400008</v>
      </c>
      <c r="J14" s="40">
        <v>5175.1228899060006</v>
      </c>
      <c r="K14" s="40">
        <v>5974.8360269479999</v>
      </c>
      <c r="L14" s="40">
        <v>7632.1496382579999</v>
      </c>
      <c r="M14" s="40">
        <v>8784.7813695839995</v>
      </c>
      <c r="N14" s="41">
        <v>9829.9809141559999</v>
      </c>
      <c r="O14" s="41">
        <v>11071.133098412</v>
      </c>
      <c r="P14" s="41">
        <v>10877.813923749221</v>
      </c>
      <c r="Q14" s="37">
        <v>8455.6304331621104</v>
      </c>
      <c r="R14" s="37">
        <v>8235.9285997551997</v>
      </c>
      <c r="S14" s="37">
        <v>10050.224114186765</v>
      </c>
      <c r="T14" s="37">
        <v>11703.32346752565</v>
      </c>
      <c r="U14" s="668">
        <v>12015.305397776317</v>
      </c>
      <c r="W14" s="348" t="s">
        <v>339</v>
      </c>
      <c r="X14" s="289"/>
    </row>
    <row r="15" spans="1:24" s="26" customFormat="1" ht="12" customHeight="1">
      <c r="A15" s="337" t="s">
        <v>537</v>
      </c>
      <c r="B15" s="29"/>
      <c r="C15" s="33">
        <v>753.19399999999996</v>
      </c>
      <c r="D15" s="33">
        <v>833.60500000000002</v>
      </c>
      <c r="E15" s="33">
        <v>908.476</v>
      </c>
      <c r="F15" s="33">
        <v>113.176</v>
      </c>
      <c r="G15" s="33">
        <v>118.91500000000001</v>
      </c>
      <c r="H15" s="33"/>
      <c r="I15" s="40"/>
      <c r="J15" s="40"/>
      <c r="K15" s="40"/>
      <c r="L15" s="40"/>
      <c r="M15" s="40"/>
      <c r="N15" s="41"/>
      <c r="O15" s="41"/>
      <c r="P15" s="41"/>
      <c r="Q15" s="41"/>
      <c r="R15" s="41"/>
      <c r="S15" s="41"/>
      <c r="T15" s="41"/>
      <c r="U15" s="527"/>
      <c r="W15" s="348" t="s">
        <v>340</v>
      </c>
      <c r="X15" s="290"/>
    </row>
    <row r="16" spans="1:24" s="26" customFormat="1" ht="12" customHeight="1">
      <c r="A16" s="256" t="s">
        <v>532</v>
      </c>
      <c r="C16" s="36">
        <v>8473.8469999999998</v>
      </c>
      <c r="D16" s="36">
        <v>11811.026</v>
      </c>
      <c r="E16" s="36">
        <v>14654.994000000001</v>
      </c>
      <c r="F16" s="36">
        <v>16647.069</v>
      </c>
      <c r="G16" s="36">
        <v>19924.269</v>
      </c>
      <c r="H16" s="36">
        <v>24251.011999999999</v>
      </c>
      <c r="I16" s="36">
        <v>29913.293000000001</v>
      </c>
      <c r="J16" s="36">
        <v>30801.682000000001</v>
      </c>
      <c r="K16" s="36">
        <v>30400.077000000001</v>
      </c>
      <c r="L16" s="36">
        <v>28621.726999999999</v>
      </c>
      <c r="M16" s="36">
        <v>28957.116000000002</v>
      </c>
      <c r="N16" s="35">
        <v>29616.977999999999</v>
      </c>
      <c r="O16" s="35">
        <v>29322.416734883253</v>
      </c>
      <c r="P16" s="35">
        <v>30248.990939369247</v>
      </c>
      <c r="Q16" s="35">
        <v>31961.753368340371</v>
      </c>
      <c r="R16" s="35">
        <v>34976.580660320775</v>
      </c>
      <c r="S16" s="35">
        <v>37528.961990393051</v>
      </c>
      <c r="T16" s="35">
        <v>41213.599898103108</v>
      </c>
      <c r="U16" s="527">
        <v>49207.945370868343</v>
      </c>
      <c r="W16" s="295" t="s">
        <v>580</v>
      </c>
      <c r="X16" s="290"/>
    </row>
    <row r="17" spans="1:24" s="26" customFormat="1" ht="12" customHeight="1">
      <c r="A17" s="254"/>
      <c r="C17" s="36"/>
      <c r="D17" s="36"/>
      <c r="E17" s="36"/>
      <c r="F17" s="36"/>
      <c r="G17" s="36"/>
      <c r="H17" s="36"/>
      <c r="I17" s="36"/>
      <c r="J17" s="36"/>
      <c r="K17" s="36"/>
      <c r="L17" s="36"/>
      <c r="M17" s="36"/>
      <c r="N17" s="35"/>
      <c r="O17" s="35"/>
      <c r="P17" s="35"/>
      <c r="Q17" s="35"/>
      <c r="R17" s="35"/>
      <c r="S17" s="35"/>
      <c r="T17" s="35"/>
      <c r="U17" s="527"/>
      <c r="X17" s="289"/>
    </row>
    <row r="18" spans="1:24" s="26" customFormat="1" ht="12" customHeight="1">
      <c r="A18" s="254" t="s">
        <v>538</v>
      </c>
      <c r="C18" s="36">
        <v>6569.884</v>
      </c>
      <c r="D18" s="36">
        <v>8329.9120000000003</v>
      </c>
      <c r="E18" s="36">
        <v>10430.918</v>
      </c>
      <c r="F18" s="36">
        <v>10717.605068000001</v>
      </c>
      <c r="G18" s="36">
        <v>12739.649578359998</v>
      </c>
      <c r="H18" s="36">
        <v>12837.463963177603</v>
      </c>
      <c r="I18" s="36">
        <v>12657.3730457356</v>
      </c>
      <c r="J18" s="36">
        <v>4485.3976590761049</v>
      </c>
      <c r="K18" s="36">
        <v>4768.2101910540005</v>
      </c>
      <c r="L18" s="36">
        <v>6278.8984657680003</v>
      </c>
      <c r="M18" s="36">
        <v>6916.5718652240002</v>
      </c>
      <c r="N18" s="35">
        <v>7527.5610076322009</v>
      </c>
      <c r="O18" s="35">
        <v>6327.8061132208913</v>
      </c>
      <c r="P18" s="35">
        <v>5894.0110290034427</v>
      </c>
      <c r="Q18" s="35">
        <v>7562.1394906637724</v>
      </c>
      <c r="R18" s="35">
        <v>6154.8244957900697</v>
      </c>
      <c r="S18" s="35">
        <v>2824.0110774128016</v>
      </c>
      <c r="T18" s="35">
        <v>4038.4584898758408</v>
      </c>
      <c r="U18" s="527">
        <v>6781.9800113341134</v>
      </c>
      <c r="W18" s="349" t="s">
        <v>258</v>
      </c>
      <c r="X18" s="290"/>
    </row>
    <row r="19" spans="1:24" s="26" customFormat="1" ht="12" customHeight="1">
      <c r="A19" s="14"/>
      <c r="C19" s="35"/>
      <c r="D19" s="35"/>
      <c r="E19" s="35"/>
      <c r="F19" s="35"/>
      <c r="G19" s="35"/>
      <c r="H19" s="35"/>
      <c r="I19" s="35"/>
      <c r="J19" s="35"/>
      <c r="K19" s="35"/>
      <c r="L19" s="35"/>
      <c r="M19" s="35"/>
      <c r="N19" s="35"/>
      <c r="O19" s="35"/>
      <c r="P19" s="35"/>
      <c r="Q19" s="35"/>
      <c r="R19" s="35"/>
      <c r="S19" s="35"/>
      <c r="T19" s="35"/>
      <c r="U19" s="527"/>
      <c r="X19" s="290"/>
    </row>
    <row r="20" spans="1:24" s="233" customFormat="1" ht="12" customHeight="1">
      <c r="A20" s="152" t="s">
        <v>539</v>
      </c>
      <c r="C20" s="234">
        <v>20772.311000000002</v>
      </c>
      <c r="D20" s="234">
        <v>26632.631000000001</v>
      </c>
      <c r="E20" s="234">
        <v>32292.087</v>
      </c>
      <c r="F20" s="234">
        <v>34203.561182200006</v>
      </c>
      <c r="G20" s="234">
        <v>41693.137570409395</v>
      </c>
      <c r="H20" s="234">
        <v>46087.528089697997</v>
      </c>
      <c r="I20" s="234">
        <v>52870.475445739605</v>
      </c>
      <c r="J20" s="234">
        <v>47329.46497365438</v>
      </c>
      <c r="K20" s="234">
        <v>50079.982477134996</v>
      </c>
      <c r="L20" s="234">
        <v>54528.736297800002</v>
      </c>
      <c r="M20" s="234">
        <v>54582.038807040008</v>
      </c>
      <c r="N20" s="234">
        <v>59228.2654164302</v>
      </c>
      <c r="O20" s="234">
        <v>60259.339000671869</v>
      </c>
      <c r="P20" s="234">
        <v>67322.788962111517</v>
      </c>
      <c r="Q20" s="235">
        <v>80327.365978159738</v>
      </c>
      <c r="R20" s="235">
        <v>95438.630193294419</v>
      </c>
      <c r="S20" s="235">
        <v>110621.30298543151</v>
      </c>
      <c r="T20" s="235">
        <v>127175.12682668329</v>
      </c>
      <c r="U20" s="667">
        <v>145498.48091350539</v>
      </c>
      <c r="W20" s="350" t="s">
        <v>289</v>
      </c>
    </row>
    <row r="21" spans="1:24" s="26" customFormat="1" ht="12" customHeight="1">
      <c r="A21" s="14"/>
      <c r="C21" s="35"/>
      <c r="D21" s="35"/>
      <c r="E21" s="35"/>
      <c r="F21" s="35"/>
      <c r="G21" s="35"/>
      <c r="H21" s="35"/>
      <c r="I21" s="35"/>
      <c r="J21" s="35"/>
      <c r="K21" s="35"/>
      <c r="L21" s="35"/>
      <c r="M21" s="35"/>
      <c r="N21" s="35"/>
      <c r="O21" s="35"/>
      <c r="P21" s="35"/>
      <c r="Q21" s="35"/>
      <c r="R21" s="35"/>
      <c r="S21" s="35"/>
      <c r="T21" s="35"/>
      <c r="U21" s="527"/>
      <c r="W21" s="291"/>
    </row>
    <row r="22" spans="1:24" s="26" customFormat="1" ht="12" customHeight="1">
      <c r="A22" s="253" t="s">
        <v>540</v>
      </c>
      <c r="C22" s="35">
        <v>1236.3720000000001</v>
      </c>
      <c r="D22" s="35">
        <v>1416.6130000000001</v>
      </c>
      <c r="E22" s="35">
        <v>1890.2139999999999</v>
      </c>
      <c r="F22" s="35">
        <v>2333.3290219999999</v>
      </c>
      <c r="G22" s="35">
        <v>2580.2640540100001</v>
      </c>
      <c r="H22" s="35">
        <v>3061.3829216499998</v>
      </c>
      <c r="I22" s="35">
        <v>3275.64</v>
      </c>
      <c r="J22" s="35">
        <v>3152.8498629999999</v>
      </c>
      <c r="K22" s="35">
        <v>3287.0910570000001</v>
      </c>
      <c r="L22" s="35">
        <v>3708.631265</v>
      </c>
      <c r="M22" s="35">
        <v>3908.1509639999999</v>
      </c>
      <c r="N22" s="35">
        <v>4531.7318020000002</v>
      </c>
      <c r="O22" s="35">
        <v>5257.8375199999991</v>
      </c>
      <c r="P22" s="35">
        <v>7390.0360204000008</v>
      </c>
      <c r="Q22" s="35">
        <v>10562.769542079999</v>
      </c>
      <c r="R22" s="35">
        <v>16704.705370429998</v>
      </c>
      <c r="S22" s="35">
        <v>20587.91710554</v>
      </c>
      <c r="T22" s="35">
        <v>24554.681793340005</v>
      </c>
      <c r="U22" s="527">
        <v>31821.678657596996</v>
      </c>
      <c r="W22" s="470" t="s">
        <v>290</v>
      </c>
    </row>
    <row r="23" spans="1:24" s="26" customFormat="1" ht="12" customHeight="1">
      <c r="A23" s="255" t="s">
        <v>541</v>
      </c>
      <c r="C23" s="35">
        <v>886.99099999999999</v>
      </c>
      <c r="D23" s="35">
        <v>1033.5999999999999</v>
      </c>
      <c r="E23" s="35">
        <v>1405.99</v>
      </c>
      <c r="F23" s="35">
        <v>1693.9860000000001</v>
      </c>
      <c r="G23" s="35">
        <v>1795.704</v>
      </c>
      <c r="H23" s="35">
        <v>2050.2443229999999</v>
      </c>
      <c r="I23" s="35">
        <v>2183.1619999999998</v>
      </c>
      <c r="J23" s="35">
        <v>2157.8138629999999</v>
      </c>
      <c r="K23" s="35">
        <v>2175.276057</v>
      </c>
      <c r="L23" s="35">
        <v>2396.3582650000003</v>
      </c>
      <c r="M23" s="35">
        <v>2677.867964</v>
      </c>
      <c r="N23" s="35">
        <v>3193.035124</v>
      </c>
      <c r="O23" s="35">
        <v>3865.3814359999997</v>
      </c>
      <c r="P23" s="35">
        <v>5594.2010735100002</v>
      </c>
      <c r="Q23" s="35">
        <v>8012.0308340299989</v>
      </c>
      <c r="R23" s="35">
        <v>13117.459198669998</v>
      </c>
      <c r="S23" s="35">
        <v>15807.424188340001</v>
      </c>
      <c r="T23" s="35">
        <v>17079.537462860004</v>
      </c>
      <c r="U23" s="527">
        <v>22484.783986719998</v>
      </c>
      <c r="W23" s="471" t="s">
        <v>341</v>
      </c>
    </row>
    <row r="24" spans="1:24" s="26" customFormat="1" ht="12" customHeight="1">
      <c r="A24" s="255" t="s">
        <v>542</v>
      </c>
      <c r="C24" s="35">
        <v>349.38099999999997</v>
      </c>
      <c r="D24" s="35">
        <v>383.01299999999998</v>
      </c>
      <c r="E24" s="35">
        <v>484.22399999999999</v>
      </c>
      <c r="F24" s="35">
        <v>639.34302200000002</v>
      </c>
      <c r="G24" s="35">
        <v>784.56005400999993</v>
      </c>
      <c r="H24" s="35">
        <v>1011.1385986500001</v>
      </c>
      <c r="I24" s="35">
        <v>1092.4780000000001</v>
      </c>
      <c r="J24" s="35">
        <v>995.03599999999994</v>
      </c>
      <c r="K24" s="35">
        <v>1111.8150000000001</v>
      </c>
      <c r="L24" s="35">
        <v>1312.2729999999999</v>
      </c>
      <c r="M24" s="35">
        <v>1230.2829999999999</v>
      </c>
      <c r="N24" s="35">
        <v>1338.696678</v>
      </c>
      <c r="O24" s="35">
        <v>1392.4560839999999</v>
      </c>
      <c r="P24" s="35">
        <v>1795.8349468900001</v>
      </c>
      <c r="Q24" s="35">
        <v>2550.7387080500007</v>
      </c>
      <c r="R24" s="35">
        <v>3587.2461717600004</v>
      </c>
      <c r="S24" s="35">
        <v>4780.4929172000002</v>
      </c>
      <c r="T24" s="35">
        <v>7475.1443304800014</v>
      </c>
      <c r="U24" s="527">
        <v>9336.8946708769981</v>
      </c>
      <c r="W24" s="472" t="s">
        <v>291</v>
      </c>
    </row>
    <row r="25" spans="1:24" s="26" customFormat="1" ht="12" customHeight="1">
      <c r="A25" s="253" t="s">
        <v>543</v>
      </c>
      <c r="C25" s="35">
        <v>1345.3270000000002</v>
      </c>
      <c r="D25" s="35">
        <v>1533.9179999999999</v>
      </c>
      <c r="E25" s="35">
        <v>2092.056</v>
      </c>
      <c r="F25" s="35">
        <v>2518.0900220000003</v>
      </c>
      <c r="G25" s="35">
        <v>2907.6510540099998</v>
      </c>
      <c r="H25" s="35">
        <v>3483.8679216499995</v>
      </c>
      <c r="I25" s="35">
        <v>3727.788</v>
      </c>
      <c r="J25" s="35">
        <v>3608.5938629999996</v>
      </c>
      <c r="K25" s="35">
        <v>3748.9110570000003</v>
      </c>
      <c r="L25" s="35">
        <v>4249.4362649999994</v>
      </c>
      <c r="M25" s="35">
        <v>4346.4289639999997</v>
      </c>
      <c r="N25" s="35">
        <v>5120.0636200000008</v>
      </c>
      <c r="O25" s="35">
        <v>6465.4261879999985</v>
      </c>
      <c r="P25" s="35">
        <v>9391.4301285100009</v>
      </c>
      <c r="Q25" s="35">
        <v>14349.84704164</v>
      </c>
      <c r="R25" s="35">
        <v>24617.439290899998</v>
      </c>
      <c r="S25" s="35">
        <v>31556.434747290001</v>
      </c>
      <c r="T25" s="35">
        <v>41733.058032450004</v>
      </c>
      <c r="U25" s="527">
        <v>55774.717225043991</v>
      </c>
      <c r="W25" s="470" t="s">
        <v>296</v>
      </c>
    </row>
    <row r="26" spans="1:24" s="26" customFormat="1" ht="12" customHeight="1">
      <c r="A26" s="258" t="s">
        <v>544</v>
      </c>
      <c r="C26" s="35">
        <v>83.352999999999994</v>
      </c>
      <c r="D26" s="35">
        <v>92.590999999999994</v>
      </c>
      <c r="E26" s="35">
        <v>124.646</v>
      </c>
      <c r="F26" s="35">
        <v>122.164</v>
      </c>
      <c r="G26" s="35">
        <v>210.80699999999999</v>
      </c>
      <c r="H26" s="35">
        <v>293.95699999999999</v>
      </c>
      <c r="I26" s="35">
        <v>313.21300000000002</v>
      </c>
      <c r="J26" s="35">
        <v>326.94299999999998</v>
      </c>
      <c r="K26" s="35">
        <v>330.21699999999998</v>
      </c>
      <c r="L26" s="35">
        <v>442.46199999999999</v>
      </c>
      <c r="M26" s="35">
        <v>383.202</v>
      </c>
      <c r="N26" s="35">
        <v>518.90762599999994</v>
      </c>
      <c r="O26" s="35">
        <v>997.46939099999997</v>
      </c>
      <c r="P26" s="35">
        <v>1681.1216763400002</v>
      </c>
      <c r="Q26" s="35">
        <v>3106.9044399999998</v>
      </c>
      <c r="R26" s="35">
        <v>6056.1974649899994</v>
      </c>
      <c r="S26" s="35">
        <v>8023.5595594300003</v>
      </c>
      <c r="T26" s="35">
        <v>10317.43769311</v>
      </c>
      <c r="U26" s="527">
        <v>13394.686474486998</v>
      </c>
      <c r="W26" s="358" t="s">
        <v>342</v>
      </c>
    </row>
    <row r="27" spans="1:24" s="26" customFormat="1" ht="12" customHeight="1">
      <c r="A27" s="258" t="s">
        <v>545</v>
      </c>
      <c r="C27" s="35">
        <v>25.602</v>
      </c>
      <c r="D27" s="35">
        <v>24.713999999999999</v>
      </c>
      <c r="E27" s="35">
        <v>77.195999999999998</v>
      </c>
      <c r="F27" s="35">
        <v>62.597000000000001</v>
      </c>
      <c r="G27" s="35">
        <v>116.58</v>
      </c>
      <c r="H27" s="35">
        <v>128.52799999999999</v>
      </c>
      <c r="I27" s="35">
        <v>138.935</v>
      </c>
      <c r="J27" s="35">
        <v>128.80099999999999</v>
      </c>
      <c r="K27" s="35">
        <v>131.60300000000001</v>
      </c>
      <c r="L27" s="35">
        <v>98.343000000000004</v>
      </c>
      <c r="M27" s="35">
        <v>55.076000000000001</v>
      </c>
      <c r="N27" s="35">
        <v>69.424192000000005</v>
      </c>
      <c r="O27" s="35">
        <v>210.11927700000001</v>
      </c>
      <c r="P27" s="35">
        <v>320.27243177000003</v>
      </c>
      <c r="Q27" s="35">
        <v>680.17305955999996</v>
      </c>
      <c r="R27" s="35">
        <v>1856.5364554800001</v>
      </c>
      <c r="S27" s="35">
        <v>2944.9580823199999</v>
      </c>
      <c r="T27" s="35">
        <v>6860.9385460000003</v>
      </c>
      <c r="U27" s="527">
        <v>10558.352092959998</v>
      </c>
      <c r="W27" s="298" t="s">
        <v>269</v>
      </c>
    </row>
    <row r="28" spans="1:24" s="26" customFormat="1" ht="12" customHeight="1">
      <c r="A28" s="257" t="s">
        <v>546</v>
      </c>
      <c r="C28" s="35">
        <v>7202.2979999999998</v>
      </c>
      <c r="D28" s="35">
        <v>9798.9079999999994</v>
      </c>
      <c r="E28" s="35">
        <v>11447.877</v>
      </c>
      <c r="F28" s="35">
        <v>13493.204022</v>
      </c>
      <c r="G28" s="35">
        <v>17914.794054009999</v>
      </c>
      <c r="H28" s="35">
        <v>21564.24992165</v>
      </c>
      <c r="I28" s="35">
        <v>24531.096000000001</v>
      </c>
      <c r="J28" s="35">
        <v>25141.585862999997</v>
      </c>
      <c r="K28" s="35">
        <v>26765.034057000001</v>
      </c>
      <c r="L28" s="35">
        <v>28444.097265</v>
      </c>
      <c r="M28" s="35">
        <v>27975.731963999999</v>
      </c>
      <c r="N28" s="35">
        <v>29540.830493999998</v>
      </c>
      <c r="O28" s="35">
        <v>29480.348109999995</v>
      </c>
      <c r="P28" s="35">
        <v>33156.506240460003</v>
      </c>
      <c r="Q28" s="35">
        <v>38857.184190580003</v>
      </c>
      <c r="R28" s="35">
        <v>49260.204937989998</v>
      </c>
      <c r="S28" s="35">
        <v>56070.466615960002</v>
      </c>
      <c r="T28" s="35">
        <v>71472.78520643001</v>
      </c>
      <c r="U28" s="527">
        <v>82061.255054418987</v>
      </c>
      <c r="W28" s="470" t="s">
        <v>297</v>
      </c>
    </row>
    <row r="29" spans="1:24" s="26" customFormat="1" ht="12" customHeight="1">
      <c r="A29" s="258" t="s">
        <v>547</v>
      </c>
      <c r="C29" s="35">
        <v>5856.9709999999995</v>
      </c>
      <c r="D29" s="35">
        <v>8264.99</v>
      </c>
      <c r="E29" s="35">
        <v>9355.8209999999999</v>
      </c>
      <c r="F29" s="35">
        <v>10975.114</v>
      </c>
      <c r="G29" s="35">
        <v>15007.143</v>
      </c>
      <c r="H29" s="35">
        <v>18080.382000000001</v>
      </c>
      <c r="I29" s="35">
        <v>20803.308000000001</v>
      </c>
      <c r="J29" s="35">
        <v>21532.991999999998</v>
      </c>
      <c r="K29" s="35">
        <v>23016.123</v>
      </c>
      <c r="L29" s="35">
        <v>24194.661</v>
      </c>
      <c r="M29" s="35">
        <v>23629.303</v>
      </c>
      <c r="N29" s="35">
        <v>24420.766873999997</v>
      </c>
      <c r="O29" s="35">
        <v>23014.921921999998</v>
      </c>
      <c r="P29" s="35">
        <v>23765.076111949998</v>
      </c>
      <c r="Q29" s="35">
        <v>24507.337148940001</v>
      </c>
      <c r="R29" s="35">
        <v>24642.765647090004</v>
      </c>
      <c r="S29" s="35">
        <v>24514.031868670001</v>
      </c>
      <c r="T29" s="35">
        <v>29739.727173979998</v>
      </c>
      <c r="U29" s="527">
        <v>26286.537829375</v>
      </c>
      <c r="W29" s="298" t="s">
        <v>343</v>
      </c>
    </row>
    <row r="30" spans="1:24" s="26" customFormat="1" ht="12" customHeight="1">
      <c r="A30" s="257" t="s">
        <v>548</v>
      </c>
      <c r="C30" s="35">
        <v>13570.013000000001</v>
      </c>
      <c r="D30" s="35">
        <v>16833.723000000002</v>
      </c>
      <c r="E30" s="35">
        <v>20844.21</v>
      </c>
      <c r="F30" s="35">
        <v>20710.357160200005</v>
      </c>
      <c r="G30" s="35">
        <v>23778.3435163994</v>
      </c>
      <c r="H30" s="35">
        <v>24523.278168047997</v>
      </c>
      <c r="I30" s="35">
        <v>28339.3794457396</v>
      </c>
      <c r="J30" s="35">
        <v>22187.879110654383</v>
      </c>
      <c r="K30" s="35">
        <v>23314.948420134999</v>
      </c>
      <c r="L30" s="35">
        <v>26084.639032799998</v>
      </c>
      <c r="M30" s="35">
        <v>26606.306843040005</v>
      </c>
      <c r="N30" s="35">
        <v>29687.434922430202</v>
      </c>
      <c r="O30" s="35">
        <v>30778.990890671874</v>
      </c>
      <c r="P30" s="35">
        <v>34166.282721651522</v>
      </c>
      <c r="Q30" s="35">
        <v>41470.181787579735</v>
      </c>
      <c r="R30" s="35">
        <v>46178.425255304421</v>
      </c>
      <c r="S30" s="35">
        <v>54550.836369471501</v>
      </c>
      <c r="T30" s="527">
        <v>55702.341620253283</v>
      </c>
      <c r="U30" s="527">
        <v>63437.225859086408</v>
      </c>
      <c r="W30" s="375" t="s">
        <v>344</v>
      </c>
    </row>
    <row r="31" spans="1:24" s="26" customFormat="1" ht="12" customHeight="1">
      <c r="A31" s="28"/>
      <c r="B31" s="28"/>
      <c r="C31" s="42"/>
      <c r="D31" s="42"/>
      <c r="E31" s="42"/>
      <c r="F31" s="42"/>
      <c r="G31" s="42"/>
      <c r="H31" s="42"/>
      <c r="I31" s="42"/>
      <c r="J31" s="42"/>
      <c r="K31" s="42"/>
      <c r="L31" s="42"/>
      <c r="M31" s="42"/>
      <c r="N31" s="42"/>
      <c r="O31" s="42"/>
      <c r="P31" s="42"/>
      <c r="Q31" s="42"/>
      <c r="R31" s="42"/>
      <c r="S31" s="42"/>
      <c r="T31" s="42"/>
      <c r="U31" s="28"/>
      <c r="V31" s="28"/>
      <c r="W31" s="293"/>
    </row>
    <row r="32" spans="1:24" s="26" customFormat="1" ht="12" customHeight="1">
      <c r="N32" s="43"/>
      <c r="O32" s="43"/>
      <c r="P32" s="43"/>
      <c r="Q32" s="43"/>
      <c r="R32" s="43"/>
      <c r="S32" s="43"/>
      <c r="T32" s="43"/>
      <c r="W32" s="291"/>
    </row>
    <row r="33" spans="1:20" s="26" customFormat="1" ht="12" customHeight="1">
      <c r="A33" s="26" t="s">
        <v>442</v>
      </c>
      <c r="N33" s="43"/>
      <c r="O33" s="43"/>
      <c r="P33" s="43"/>
      <c r="Q33" s="43"/>
      <c r="R33" s="43"/>
      <c r="S33" s="43"/>
      <c r="T33" s="43"/>
    </row>
    <row r="34" spans="1:20" s="26" customFormat="1" ht="12" customHeight="1">
      <c r="A34" s="26" t="s">
        <v>443</v>
      </c>
      <c r="N34" s="43"/>
      <c r="O34" s="43"/>
      <c r="P34" s="43"/>
      <c r="Q34" s="43"/>
      <c r="R34" s="43"/>
      <c r="S34" s="43"/>
      <c r="T34" s="43"/>
    </row>
    <row r="35" spans="1:20" s="26" customFormat="1" ht="12" customHeight="1">
      <c r="A35" s="26" t="s">
        <v>444</v>
      </c>
      <c r="N35" s="43"/>
      <c r="O35" s="43"/>
      <c r="P35" s="43"/>
      <c r="Q35" s="43"/>
      <c r="R35" s="43"/>
      <c r="S35" s="43"/>
      <c r="T35" s="43"/>
    </row>
    <row r="36" spans="1:20" s="26" customFormat="1" ht="12" customHeight="1">
      <c r="N36" s="43"/>
      <c r="O36" s="43"/>
      <c r="P36" s="43"/>
      <c r="Q36" s="43"/>
      <c r="R36" s="43"/>
      <c r="S36" s="43"/>
      <c r="T36" s="43"/>
    </row>
    <row r="37" spans="1:20" s="26" customFormat="1" ht="12" customHeight="1">
      <c r="A37" s="473" t="s">
        <v>32</v>
      </c>
      <c r="N37" s="43"/>
      <c r="O37" s="43"/>
      <c r="P37" s="43"/>
      <c r="Q37" s="43"/>
      <c r="R37" s="43"/>
      <c r="S37" s="43"/>
      <c r="T37" s="43"/>
    </row>
    <row r="38" spans="1:20" s="26" customFormat="1" ht="12" customHeight="1">
      <c r="A38" s="338" t="s">
        <v>295</v>
      </c>
      <c r="N38" s="43"/>
      <c r="O38" s="43"/>
      <c r="P38" s="43"/>
      <c r="Q38" s="43"/>
      <c r="R38" s="43"/>
      <c r="S38" s="43"/>
      <c r="T38" s="43"/>
    </row>
    <row r="39" spans="1:20" s="26" customFormat="1" ht="12" customHeight="1">
      <c r="A39" s="338" t="s">
        <v>345</v>
      </c>
      <c r="N39" s="43"/>
      <c r="O39" s="43"/>
      <c r="P39" s="43"/>
      <c r="Q39" s="43"/>
      <c r="R39" s="43"/>
      <c r="S39" s="43"/>
      <c r="T39" s="43"/>
    </row>
    <row r="40" spans="1:20" s="26" customFormat="1" ht="12" customHeight="1">
      <c r="A40" s="338"/>
      <c r="N40" s="43"/>
      <c r="O40" s="43"/>
      <c r="P40" s="43"/>
      <c r="Q40" s="43"/>
      <c r="R40" s="43"/>
      <c r="S40" s="43"/>
      <c r="T40" s="43"/>
    </row>
    <row r="41" spans="1:20" s="26" customFormat="1" ht="12" customHeight="1">
      <c r="N41" s="35"/>
      <c r="O41" s="35"/>
      <c r="P41" s="35"/>
      <c r="Q41" s="35"/>
      <c r="R41" s="35"/>
      <c r="S41" s="35"/>
      <c r="T41" s="35"/>
    </row>
    <row r="42" spans="1:20" s="26" customFormat="1" ht="12" customHeight="1">
      <c r="N42" s="43"/>
      <c r="O42" s="43"/>
      <c r="P42" s="43"/>
      <c r="Q42" s="43"/>
      <c r="R42" s="35"/>
      <c r="S42" s="35"/>
      <c r="T42" s="35"/>
    </row>
    <row r="43" spans="1:20" s="26" customFormat="1" ht="12" customHeight="1">
      <c r="N43" s="43"/>
      <c r="O43" s="43"/>
      <c r="P43" s="43"/>
      <c r="Q43" s="43"/>
      <c r="R43" s="43"/>
      <c r="S43" s="43"/>
      <c r="T43" s="43"/>
    </row>
    <row r="44" spans="1:20" s="26" customFormat="1" ht="12" customHeight="1">
      <c r="N44" s="43"/>
      <c r="O44" s="43"/>
      <c r="P44" s="43"/>
      <c r="Q44" s="43"/>
      <c r="R44" s="43"/>
      <c r="S44" s="43"/>
      <c r="T44" s="43"/>
    </row>
    <row r="45" spans="1:20" s="26" customFormat="1" ht="12" customHeight="1">
      <c r="N45" s="35"/>
      <c r="O45" s="35"/>
      <c r="P45" s="35"/>
      <c r="Q45" s="35"/>
      <c r="R45" s="35"/>
      <c r="S45" s="35"/>
      <c r="T45" s="35"/>
    </row>
    <row r="46" spans="1:20" s="26" customFormat="1" ht="12" customHeight="1">
      <c r="N46" s="43"/>
      <c r="O46" s="43"/>
      <c r="P46" s="43"/>
      <c r="Q46" s="43"/>
      <c r="R46" s="43"/>
      <c r="S46" s="43"/>
      <c r="T46" s="43"/>
    </row>
    <row r="47" spans="1:20" s="26" customFormat="1" ht="12" customHeight="1">
      <c r="N47" s="43"/>
      <c r="O47" s="43"/>
      <c r="P47" s="43"/>
      <c r="Q47" s="43"/>
      <c r="R47" s="43"/>
      <c r="S47" s="43"/>
      <c r="T47" s="43"/>
    </row>
    <row r="48" spans="1:20" s="26" customFormat="1" ht="12" customHeight="1">
      <c r="N48" s="43"/>
      <c r="O48" s="43"/>
      <c r="P48" s="43"/>
      <c r="Q48" s="43"/>
      <c r="R48" s="43"/>
      <c r="S48" s="43"/>
      <c r="T48" s="43"/>
    </row>
    <row r="49" spans="14:20" s="26" customFormat="1" ht="12" customHeight="1">
      <c r="N49" s="43"/>
      <c r="O49" s="43"/>
      <c r="P49" s="43"/>
      <c r="Q49" s="43"/>
      <c r="R49" s="43"/>
      <c r="S49" s="43"/>
      <c r="T49" s="43"/>
    </row>
    <row r="50" spans="14:20" s="26" customFormat="1" ht="12" customHeight="1">
      <c r="N50" s="43"/>
      <c r="O50" s="43"/>
      <c r="P50" s="43"/>
      <c r="Q50" s="43"/>
      <c r="R50" s="43"/>
      <c r="S50" s="43"/>
      <c r="T50" s="43"/>
    </row>
    <row r="51" spans="14:20" s="26" customFormat="1" ht="12" customHeight="1">
      <c r="N51" s="43"/>
      <c r="O51" s="43"/>
      <c r="P51" s="43"/>
      <c r="Q51" s="43"/>
      <c r="R51" s="43"/>
      <c r="S51" s="43"/>
      <c r="T51" s="43"/>
    </row>
    <row r="52" spans="14:20" s="26" customFormat="1" ht="12" customHeight="1">
      <c r="N52" s="43"/>
      <c r="O52" s="43"/>
      <c r="P52" s="43"/>
      <c r="Q52" s="43"/>
      <c r="R52" s="43"/>
      <c r="S52" s="43"/>
      <c r="T52" s="43"/>
    </row>
    <row r="53" spans="14:20" s="26" customFormat="1" ht="12" customHeight="1">
      <c r="N53" s="43"/>
      <c r="O53" s="43"/>
      <c r="P53" s="43"/>
      <c r="Q53" s="43"/>
      <c r="R53" s="43"/>
      <c r="S53" s="43"/>
      <c r="T53" s="43"/>
    </row>
    <row r="54" spans="14:20" s="26" customFormat="1" ht="12" customHeight="1">
      <c r="N54" s="43"/>
      <c r="O54" s="43"/>
      <c r="P54" s="43"/>
      <c r="Q54" s="43"/>
      <c r="R54" s="43"/>
      <c r="S54" s="43"/>
      <c r="T54" s="43"/>
    </row>
    <row r="55" spans="14:20" s="26" customFormat="1" ht="12" customHeight="1">
      <c r="N55" s="43"/>
      <c r="O55" s="43"/>
      <c r="P55" s="43"/>
      <c r="Q55" s="43"/>
      <c r="R55" s="43"/>
      <c r="S55" s="43"/>
      <c r="T55" s="43"/>
    </row>
    <row r="56" spans="14:20" s="26" customFormat="1" ht="12" customHeight="1">
      <c r="N56" s="43"/>
      <c r="O56" s="43"/>
      <c r="P56" s="43"/>
      <c r="Q56" s="43"/>
      <c r="R56" s="43"/>
      <c r="S56" s="43"/>
      <c r="T56" s="43"/>
    </row>
    <row r="57" spans="14:20" s="26" customFormat="1" ht="12" customHeight="1">
      <c r="N57" s="43"/>
      <c r="O57" s="43"/>
      <c r="P57" s="43"/>
      <c r="Q57" s="43"/>
      <c r="R57" s="43"/>
      <c r="S57" s="43"/>
      <c r="T57" s="43"/>
    </row>
    <row r="58" spans="14:20" s="26" customFormat="1" ht="12" customHeight="1">
      <c r="N58" s="43"/>
      <c r="O58" s="43"/>
      <c r="P58" s="43"/>
      <c r="Q58" s="43"/>
      <c r="R58" s="43"/>
      <c r="S58" s="43"/>
      <c r="T58" s="43"/>
    </row>
    <row r="59" spans="14:20" s="26" customFormat="1" ht="12" customHeight="1">
      <c r="N59" s="43"/>
      <c r="O59" s="43"/>
      <c r="P59" s="43"/>
      <c r="Q59" s="43"/>
      <c r="R59" s="43"/>
      <c r="S59" s="43"/>
      <c r="T59" s="43"/>
    </row>
    <row r="60" spans="14:20" s="26" customFormat="1" ht="12" customHeight="1">
      <c r="N60" s="43"/>
      <c r="O60" s="43"/>
      <c r="P60" s="43"/>
      <c r="Q60" s="43"/>
      <c r="R60" s="43"/>
      <c r="S60" s="43"/>
      <c r="T60" s="43"/>
    </row>
    <row r="61" spans="14:20" s="26" customFormat="1" ht="12" customHeight="1">
      <c r="N61" s="43"/>
      <c r="O61" s="43"/>
      <c r="P61" s="43"/>
      <c r="Q61" s="43"/>
      <c r="R61" s="43"/>
      <c r="S61" s="43"/>
      <c r="T61" s="43"/>
    </row>
    <row r="62" spans="14:20" s="26" customFormat="1" ht="12" customHeight="1">
      <c r="N62" s="43"/>
      <c r="O62" s="43"/>
      <c r="P62" s="43"/>
      <c r="Q62" s="43"/>
      <c r="R62" s="43"/>
      <c r="S62" s="43"/>
      <c r="T62" s="43"/>
    </row>
    <row r="63" spans="14:20" s="26" customFormat="1" ht="12" customHeight="1">
      <c r="N63" s="43"/>
      <c r="O63" s="43"/>
      <c r="P63" s="43"/>
      <c r="Q63" s="43"/>
      <c r="R63" s="43"/>
      <c r="S63" s="43"/>
      <c r="T63" s="43"/>
    </row>
    <row r="64" spans="14:20" s="26" customFormat="1" ht="12" customHeight="1">
      <c r="N64" s="43"/>
      <c r="O64" s="43"/>
      <c r="P64" s="43"/>
      <c r="Q64" s="43"/>
      <c r="R64" s="43"/>
      <c r="S64" s="43"/>
      <c r="T64" s="43"/>
    </row>
    <row r="65" spans="14:20" s="26" customFormat="1" ht="12" customHeight="1">
      <c r="N65" s="43"/>
      <c r="O65" s="43"/>
      <c r="P65" s="43"/>
      <c r="Q65" s="43"/>
      <c r="R65" s="43"/>
      <c r="S65" s="43"/>
      <c r="T65" s="43"/>
    </row>
    <row r="66" spans="14:20" s="26" customFormat="1" ht="12" customHeight="1">
      <c r="N66" s="43"/>
      <c r="O66" s="43"/>
      <c r="P66" s="43"/>
      <c r="Q66" s="43"/>
      <c r="R66" s="43"/>
      <c r="S66" s="43"/>
      <c r="T66" s="43"/>
    </row>
    <row r="67" spans="14:20" s="26" customFormat="1" ht="12" customHeight="1">
      <c r="N67" s="43"/>
      <c r="O67" s="43"/>
      <c r="P67" s="43"/>
      <c r="Q67" s="43"/>
      <c r="R67" s="43"/>
      <c r="S67" s="43"/>
      <c r="T67" s="43"/>
    </row>
    <row r="68" spans="14:20" s="26" customFormat="1" ht="12" customHeight="1">
      <c r="N68" s="43"/>
      <c r="O68" s="43"/>
      <c r="P68" s="43"/>
      <c r="Q68" s="43"/>
      <c r="R68" s="43"/>
      <c r="S68" s="43"/>
      <c r="T68" s="43"/>
    </row>
    <row r="69" spans="14:20" s="26" customFormat="1" ht="12" customHeight="1">
      <c r="N69" s="43"/>
      <c r="O69" s="43"/>
      <c r="P69" s="43"/>
      <c r="Q69" s="43"/>
      <c r="R69" s="43"/>
      <c r="S69" s="43"/>
      <c r="T69" s="43"/>
    </row>
    <row r="70" spans="14:20" s="26" customFormat="1" ht="12" customHeight="1">
      <c r="N70" s="43"/>
      <c r="O70" s="43"/>
      <c r="P70" s="43"/>
      <c r="Q70" s="43"/>
      <c r="R70" s="43"/>
      <c r="S70" s="43"/>
      <c r="T70" s="43"/>
    </row>
    <row r="71" spans="14:20" s="26" customFormat="1" ht="12" customHeight="1">
      <c r="N71" s="43"/>
      <c r="O71" s="43"/>
      <c r="P71" s="43"/>
      <c r="Q71" s="43"/>
      <c r="R71" s="43"/>
      <c r="S71" s="43"/>
      <c r="T71" s="43"/>
    </row>
    <row r="72" spans="14:20" s="26" customFormat="1" ht="12" customHeight="1">
      <c r="N72" s="43"/>
      <c r="O72" s="43"/>
      <c r="P72" s="43"/>
      <c r="Q72" s="43"/>
      <c r="R72" s="43"/>
      <c r="S72" s="43"/>
      <c r="T72" s="43"/>
    </row>
    <row r="73" spans="14:20" s="26" customFormat="1" ht="12" customHeight="1">
      <c r="N73" s="43"/>
      <c r="O73" s="43"/>
      <c r="P73" s="43"/>
      <c r="Q73" s="43"/>
      <c r="R73" s="43"/>
      <c r="S73" s="43"/>
      <c r="T73" s="43"/>
    </row>
    <row r="74" spans="14:20" s="26" customFormat="1" ht="12" customHeight="1">
      <c r="N74" s="43"/>
      <c r="O74" s="43"/>
      <c r="P74" s="43"/>
      <c r="Q74" s="43"/>
      <c r="R74" s="43"/>
      <c r="S74" s="43"/>
      <c r="T74" s="43"/>
    </row>
    <row r="75" spans="14:20" s="26" customFormat="1" ht="12" customHeight="1">
      <c r="N75" s="43"/>
      <c r="O75" s="43"/>
      <c r="P75" s="43"/>
      <c r="Q75" s="43"/>
      <c r="R75" s="43"/>
      <c r="S75" s="43"/>
      <c r="T75" s="43"/>
    </row>
    <row r="76" spans="14:20" s="26" customFormat="1" ht="12" customHeight="1">
      <c r="N76" s="43"/>
      <c r="O76" s="43"/>
      <c r="P76" s="43"/>
      <c r="Q76" s="43"/>
      <c r="R76" s="43"/>
      <c r="S76" s="43"/>
      <c r="T76" s="43"/>
    </row>
    <row r="77" spans="14:20" s="26" customFormat="1" ht="12" customHeight="1">
      <c r="N77" s="43"/>
      <c r="O77" s="43"/>
      <c r="P77" s="43"/>
      <c r="Q77" s="43"/>
      <c r="R77" s="43"/>
      <c r="S77" s="43"/>
      <c r="T77" s="43"/>
    </row>
    <row r="78" spans="14:20" s="26" customFormat="1" ht="12" customHeight="1">
      <c r="N78" s="43"/>
      <c r="O78" s="43"/>
      <c r="P78" s="43"/>
      <c r="Q78" s="43"/>
      <c r="R78" s="43"/>
      <c r="S78" s="43"/>
      <c r="T78" s="43"/>
    </row>
    <row r="79" spans="14:20" s="26" customFormat="1" ht="12" customHeight="1">
      <c r="N79" s="43"/>
      <c r="O79" s="43"/>
      <c r="P79" s="43"/>
      <c r="Q79" s="43"/>
      <c r="R79" s="43"/>
      <c r="S79" s="43"/>
      <c r="T79" s="43"/>
    </row>
    <row r="80" spans="14:20" s="26" customFormat="1" ht="12" customHeight="1">
      <c r="N80" s="43"/>
      <c r="O80" s="43"/>
      <c r="P80" s="43"/>
      <c r="Q80" s="43"/>
      <c r="R80" s="43"/>
      <c r="S80" s="43"/>
      <c r="T80" s="43"/>
    </row>
    <row r="81" spans="14:20" s="26" customFormat="1" ht="12" customHeight="1">
      <c r="N81" s="43"/>
      <c r="O81" s="43"/>
      <c r="P81" s="43"/>
      <c r="Q81" s="43"/>
      <c r="R81" s="43"/>
      <c r="S81" s="43"/>
      <c r="T81" s="43"/>
    </row>
    <row r="82" spans="14:20" s="26" customFormat="1" ht="12" customHeight="1">
      <c r="N82" s="43"/>
      <c r="O82" s="43"/>
      <c r="P82" s="43"/>
      <c r="Q82" s="43"/>
      <c r="R82" s="43"/>
      <c r="S82" s="43"/>
      <c r="T82" s="43"/>
    </row>
    <row r="83" spans="14:20" s="26" customFormat="1" ht="12" customHeight="1">
      <c r="N83" s="43"/>
      <c r="O83" s="43"/>
      <c r="P83" s="43"/>
      <c r="Q83" s="43"/>
      <c r="R83" s="43"/>
      <c r="S83" s="43"/>
      <c r="T83" s="43"/>
    </row>
    <row r="84" spans="14:20" s="26" customFormat="1" ht="12" customHeight="1">
      <c r="N84" s="43"/>
      <c r="O84" s="43"/>
      <c r="P84" s="43"/>
      <c r="Q84" s="43"/>
      <c r="R84" s="43"/>
      <c r="S84" s="43"/>
      <c r="T84" s="43"/>
    </row>
    <row r="85" spans="14:20" s="26" customFormat="1" ht="12" customHeight="1">
      <c r="N85" s="43"/>
      <c r="O85" s="43"/>
      <c r="P85" s="43"/>
      <c r="Q85" s="43"/>
      <c r="R85" s="43"/>
      <c r="S85" s="43"/>
      <c r="T85" s="43"/>
    </row>
    <row r="86" spans="14:20" s="26" customFormat="1" ht="12" customHeight="1">
      <c r="N86" s="43"/>
      <c r="O86" s="43"/>
      <c r="P86" s="43"/>
      <c r="Q86" s="43"/>
      <c r="R86" s="43"/>
      <c r="S86" s="43"/>
      <c r="T86" s="43"/>
    </row>
    <row r="87" spans="14:20" s="26" customFormat="1" ht="12" customHeight="1">
      <c r="N87" s="43"/>
      <c r="O87" s="43"/>
      <c r="P87" s="43"/>
      <c r="Q87" s="43"/>
      <c r="R87" s="43"/>
      <c r="S87" s="43"/>
      <c r="T87" s="43"/>
    </row>
    <row r="88" spans="14:20" s="26" customFormat="1" ht="12" customHeight="1">
      <c r="N88" s="43"/>
      <c r="O88" s="43"/>
      <c r="P88" s="43"/>
      <c r="Q88" s="43"/>
      <c r="R88" s="43"/>
      <c r="S88" s="43"/>
      <c r="T88" s="43"/>
    </row>
    <row r="89" spans="14:20" s="26" customFormat="1" ht="12" customHeight="1">
      <c r="N89" s="43"/>
      <c r="O89" s="43"/>
      <c r="P89" s="43"/>
      <c r="Q89" s="43"/>
      <c r="R89" s="43"/>
      <c r="S89" s="43"/>
      <c r="T89" s="43"/>
    </row>
    <row r="90" spans="14:20" s="26" customFormat="1" ht="12" customHeight="1">
      <c r="N90" s="43"/>
      <c r="O90" s="43"/>
      <c r="P90" s="43"/>
      <c r="Q90" s="43"/>
      <c r="R90" s="43"/>
      <c r="S90" s="43"/>
      <c r="T90" s="43"/>
    </row>
    <row r="91" spans="14:20" s="26" customFormat="1" ht="12" customHeight="1">
      <c r="N91" s="43"/>
      <c r="O91" s="43"/>
      <c r="P91" s="43"/>
      <c r="Q91" s="43"/>
      <c r="R91" s="43"/>
      <c r="S91" s="43"/>
      <c r="T91" s="43"/>
    </row>
    <row r="92" spans="14:20" s="26" customFormat="1" ht="12" customHeight="1">
      <c r="N92" s="43"/>
      <c r="O92" s="43"/>
      <c r="P92" s="43"/>
      <c r="Q92" s="43"/>
      <c r="R92" s="43"/>
      <c r="S92" s="43"/>
      <c r="T92" s="43"/>
    </row>
    <row r="93" spans="14:20" s="26" customFormat="1" ht="12" customHeight="1">
      <c r="N93" s="43"/>
      <c r="O93" s="43"/>
      <c r="P93" s="43"/>
      <c r="Q93" s="43"/>
      <c r="R93" s="43"/>
      <c r="S93" s="43"/>
      <c r="T93" s="43"/>
    </row>
    <row r="94" spans="14:20" s="26" customFormat="1" ht="12" customHeight="1">
      <c r="N94" s="43"/>
      <c r="O94" s="43"/>
      <c r="P94" s="43"/>
      <c r="Q94" s="43"/>
      <c r="R94" s="43"/>
      <c r="S94" s="43"/>
      <c r="T94" s="43"/>
    </row>
    <row r="95" spans="14:20" s="26" customFormat="1" ht="12" customHeight="1">
      <c r="N95" s="43"/>
      <c r="O95" s="43"/>
      <c r="P95" s="43"/>
      <c r="Q95" s="43"/>
      <c r="R95" s="43"/>
      <c r="S95" s="43"/>
      <c r="T95" s="43"/>
    </row>
    <row r="96" spans="14:20" s="26" customFormat="1" ht="12" customHeight="1">
      <c r="N96" s="43"/>
      <c r="O96" s="43"/>
      <c r="P96" s="43"/>
      <c r="Q96" s="43"/>
      <c r="R96" s="43"/>
      <c r="S96" s="43"/>
      <c r="T96" s="43"/>
    </row>
    <row r="97" spans="14:20" s="26" customFormat="1" ht="12" customHeight="1">
      <c r="N97" s="43"/>
      <c r="O97" s="43"/>
      <c r="P97" s="43"/>
      <c r="Q97" s="43"/>
      <c r="R97" s="43"/>
      <c r="S97" s="43"/>
      <c r="T97" s="43"/>
    </row>
    <row r="98" spans="14:20" s="26" customFormat="1" ht="12" customHeight="1">
      <c r="N98" s="43"/>
      <c r="O98" s="43"/>
      <c r="P98" s="43"/>
      <c r="Q98" s="43"/>
      <c r="R98" s="43"/>
      <c r="S98" s="43"/>
      <c r="T98" s="43"/>
    </row>
    <row r="99" spans="14:20" s="26" customFormat="1" ht="12" customHeight="1">
      <c r="N99" s="43"/>
      <c r="O99" s="43"/>
      <c r="P99" s="43"/>
      <c r="Q99" s="43"/>
      <c r="R99" s="43"/>
      <c r="S99" s="43"/>
      <c r="T99" s="43"/>
    </row>
    <row r="100" spans="14:20" s="26" customFormat="1" ht="12" customHeight="1">
      <c r="N100" s="43"/>
      <c r="O100" s="43"/>
      <c r="P100" s="43"/>
      <c r="Q100" s="43"/>
      <c r="R100" s="43"/>
      <c r="S100" s="43"/>
      <c r="T100" s="43"/>
    </row>
    <row r="101" spans="14:20" s="26" customFormat="1" ht="12" customHeight="1">
      <c r="N101" s="43"/>
      <c r="O101" s="43"/>
      <c r="P101" s="43"/>
      <c r="Q101" s="43"/>
      <c r="R101" s="43"/>
      <c r="S101" s="43"/>
      <c r="T101" s="43"/>
    </row>
  </sheetData>
  <phoneticPr fontId="0" type="noConversion"/>
  <pageMargins left="0" right="0" top="0.4" bottom="0" header="0" footer="0"/>
  <pageSetup scale="77" orientation="landscape" r:id="rId1"/>
  <headerFooter alignWithMargins="0">
    <oddHeader>&amp;R&amp;F  &amp;A  &amp;D  &amp;T  &amp;P/&amp;N</oddHeader>
  </headerFooter>
</worksheet>
</file>

<file path=xl/worksheets/sheet17.xml><?xml version="1.0" encoding="utf-8"?>
<worksheet xmlns="http://schemas.openxmlformats.org/spreadsheetml/2006/main" xmlns:r="http://schemas.openxmlformats.org/officeDocument/2006/relationships">
  <sheetPr syncVertical="1" syncRef="A1" transitionEvaluation="1" codeName="Sheet14" enableFormatConditionsCalculation="0">
    <tabColor indexed="22"/>
    <pageSetUpPr fitToPage="1"/>
  </sheetPr>
  <dimension ref="A1:AA49"/>
  <sheetViews>
    <sheetView showGridLines="0" workbookViewId="0">
      <selection activeCell="A2" sqref="A2"/>
    </sheetView>
  </sheetViews>
  <sheetFormatPr defaultColWidth="11.33203125" defaultRowHeight="12" customHeight="1"/>
  <cols>
    <col min="1" max="1" width="40.1640625" style="18" customWidth="1"/>
    <col min="2" max="2" width="1" style="18" customWidth="1"/>
    <col min="3" max="7" width="6" style="484" customWidth="1"/>
    <col min="8" max="23" width="6.5" style="484" customWidth="1"/>
    <col min="24" max="24" width="2.33203125" style="18" customWidth="1"/>
    <col min="25" max="25" width="1" style="18" customWidth="1"/>
    <col min="26" max="26" width="8" style="340" customWidth="1"/>
    <col min="27" max="27" width="59.6640625" style="18" customWidth="1"/>
    <col min="28" max="16384" width="11.33203125" style="18"/>
  </cols>
  <sheetData>
    <row r="1" spans="1:27" ht="12" customHeight="1">
      <c r="A1" s="179">
        <v>16</v>
      </c>
      <c r="Z1" s="262">
        <v>16</v>
      </c>
    </row>
    <row r="2" spans="1:27" ht="12" customHeight="1">
      <c r="A2" s="700" t="s">
        <v>894</v>
      </c>
      <c r="C2" s="372"/>
      <c r="D2" s="372"/>
      <c r="E2" s="372"/>
      <c r="F2" s="372"/>
      <c r="G2" s="372"/>
      <c r="H2" s="372"/>
      <c r="I2" s="372"/>
      <c r="J2" s="372"/>
      <c r="K2" s="372"/>
      <c r="L2" s="372"/>
      <c r="M2" s="372"/>
      <c r="N2" s="372"/>
      <c r="O2" s="372"/>
      <c r="P2" s="372"/>
      <c r="Q2" s="372"/>
      <c r="R2" s="372"/>
      <c r="S2" s="372"/>
      <c r="T2" s="372"/>
      <c r="U2" s="372"/>
      <c r="V2" s="372"/>
      <c r="W2" s="372"/>
      <c r="Z2" s="336" t="s">
        <v>174</v>
      </c>
    </row>
    <row r="3" spans="1:27" ht="12" customHeight="1">
      <c r="A3" s="373" t="s">
        <v>729</v>
      </c>
      <c r="C3" s="372"/>
      <c r="D3" s="372"/>
      <c r="E3" s="372"/>
      <c r="F3" s="372"/>
      <c r="G3" s="372"/>
      <c r="H3" s="372"/>
      <c r="I3" s="372"/>
      <c r="J3" s="372"/>
      <c r="K3" s="372"/>
      <c r="L3" s="372"/>
      <c r="M3" s="372"/>
      <c r="N3" s="372"/>
      <c r="Z3" s="374" t="s">
        <v>730</v>
      </c>
    </row>
    <row r="4" spans="1:27" s="155" customFormat="1" ht="12" customHeight="1">
      <c r="A4" s="345" t="s">
        <v>91</v>
      </c>
      <c r="C4" s="156"/>
      <c r="D4" s="156"/>
      <c r="E4" s="156"/>
      <c r="F4" s="156"/>
      <c r="G4" s="156"/>
      <c r="H4" s="156"/>
      <c r="I4" s="156"/>
      <c r="J4" s="156"/>
      <c r="K4" s="156"/>
      <c r="L4" s="156"/>
      <c r="M4" s="156"/>
      <c r="N4" s="156"/>
      <c r="O4" s="156"/>
      <c r="P4" s="156"/>
      <c r="Q4" s="156"/>
      <c r="R4" s="156"/>
      <c r="S4" s="156"/>
      <c r="T4" s="156"/>
      <c r="U4" s="156"/>
      <c r="V4" s="156"/>
      <c r="W4" s="156"/>
      <c r="Z4" s="271" t="s">
        <v>253</v>
      </c>
    </row>
    <row r="5" spans="1:27" ht="12" customHeight="1">
      <c r="A5" s="19"/>
      <c r="B5" s="20"/>
      <c r="C5" s="250"/>
      <c r="D5" s="250"/>
      <c r="E5" s="250"/>
      <c r="F5" s="250"/>
      <c r="G5" s="250"/>
      <c r="H5" s="250"/>
      <c r="I5" s="250"/>
      <c r="J5" s="250"/>
      <c r="K5" s="250"/>
      <c r="L5" s="250"/>
      <c r="M5" s="250"/>
      <c r="N5" s="250"/>
      <c r="O5" s="485"/>
      <c r="P5" s="250"/>
      <c r="Q5" s="250"/>
      <c r="R5" s="250"/>
      <c r="S5" s="2"/>
      <c r="T5" s="2"/>
      <c r="U5" s="2"/>
      <c r="V5" s="2"/>
      <c r="W5" s="2"/>
      <c r="X5" s="20"/>
      <c r="Y5" s="20"/>
      <c r="Z5" s="19"/>
      <c r="AA5" s="20"/>
    </row>
    <row r="6" spans="1:27" s="21" customFormat="1" ht="12" customHeight="1">
      <c r="A6" s="444"/>
      <c r="B6" s="444"/>
      <c r="C6" s="359">
        <v>1990</v>
      </c>
      <c r="D6" s="359">
        <v>1991</v>
      </c>
      <c r="E6" s="359">
        <v>1992</v>
      </c>
      <c r="F6" s="359">
        <v>1993</v>
      </c>
      <c r="G6" s="359">
        <v>1994</v>
      </c>
      <c r="H6" s="359">
        <v>1995</v>
      </c>
      <c r="I6" s="359">
        <v>1996</v>
      </c>
      <c r="J6" s="359">
        <v>1997</v>
      </c>
      <c r="K6" s="359">
        <v>1998</v>
      </c>
      <c r="L6" s="359">
        <v>1999</v>
      </c>
      <c r="M6" s="359">
        <v>2000</v>
      </c>
      <c r="N6" s="359">
        <v>2001</v>
      </c>
      <c r="O6" s="359">
        <v>2002</v>
      </c>
      <c r="P6" s="359">
        <v>2003</v>
      </c>
      <c r="Q6" s="359">
        <v>2004</v>
      </c>
      <c r="R6" s="359">
        <v>2005</v>
      </c>
      <c r="S6" s="359">
        <v>2006</v>
      </c>
      <c r="T6" s="359">
        <v>2007</v>
      </c>
      <c r="U6" s="359">
        <v>2008</v>
      </c>
      <c r="V6" s="359">
        <v>2009</v>
      </c>
      <c r="W6" s="359">
        <v>2010</v>
      </c>
      <c r="X6" s="445" t="s">
        <v>434</v>
      </c>
      <c r="Y6" s="444"/>
      <c r="Z6" s="446"/>
    </row>
    <row r="7" spans="1:27" ht="12" customHeight="1">
      <c r="A7" s="444"/>
      <c r="B7" s="447"/>
      <c r="C7" s="486"/>
      <c r="D7" s="486"/>
      <c r="E7" s="486"/>
      <c r="F7" s="486"/>
      <c r="G7" s="487"/>
      <c r="H7" s="487"/>
      <c r="I7" s="487"/>
      <c r="J7" s="487"/>
      <c r="K7" s="487"/>
      <c r="L7" s="487"/>
      <c r="M7" s="487"/>
      <c r="N7" s="487"/>
      <c r="O7" s="487"/>
      <c r="P7" s="487"/>
      <c r="Q7" s="487"/>
      <c r="R7" s="487"/>
      <c r="S7" s="2"/>
      <c r="T7" s="2"/>
      <c r="U7" s="2"/>
      <c r="V7" s="2"/>
      <c r="W7" s="2"/>
      <c r="X7" s="447"/>
      <c r="Y7" s="447"/>
      <c r="Z7" s="446"/>
    </row>
    <row r="8" spans="1:27" s="237" customFormat="1" ht="14.1" customHeight="1">
      <c r="A8" s="531" t="s">
        <v>658</v>
      </c>
      <c r="B8" s="448"/>
      <c r="C8" s="451">
        <v>3001.1037685630872</v>
      </c>
      <c r="D8" s="451">
        <v>3967.0705470794892</v>
      </c>
      <c r="E8" s="451">
        <v>5023.9850100000003</v>
      </c>
      <c r="F8" s="451">
        <v>5216.1442179999995</v>
      </c>
      <c r="G8" s="451">
        <v>6423.7425299999995</v>
      </c>
      <c r="H8" s="451">
        <v>7539.8639709999989</v>
      </c>
      <c r="I8" s="451">
        <v>8738.6101560000006</v>
      </c>
      <c r="J8" s="451">
        <v>9772.4681310798151</v>
      </c>
      <c r="K8" s="451">
        <v>11643.889422999999</v>
      </c>
      <c r="L8" s="451">
        <v>12458.421595110398</v>
      </c>
      <c r="M8" s="451">
        <v>13004.1659196</v>
      </c>
      <c r="N8" s="451">
        <v>13006.875614999601</v>
      </c>
      <c r="O8" s="451">
        <v>13441.150588106899</v>
      </c>
      <c r="P8" s="451">
        <v>14748.587456084095</v>
      </c>
      <c r="Q8" s="451">
        <v>18295.49693976</v>
      </c>
      <c r="R8" s="451">
        <v>23365.698964399999</v>
      </c>
      <c r="S8" s="475">
        <v>29976.194511529997</v>
      </c>
      <c r="T8" s="475">
        <v>33735.190189200002</v>
      </c>
      <c r="U8" s="475">
        <v>39506.809823599993</v>
      </c>
      <c r="V8" s="475">
        <v>38097.837113909998</v>
      </c>
      <c r="W8" s="475">
        <v>42417.710289000002</v>
      </c>
      <c r="X8" s="449"/>
      <c r="Y8" s="449"/>
      <c r="Z8" s="535" t="s">
        <v>270</v>
      </c>
    </row>
    <row r="9" spans="1:27" ht="14.1" customHeight="1">
      <c r="A9" s="532" t="s">
        <v>746</v>
      </c>
      <c r="B9" s="450"/>
      <c r="C9" s="451">
        <v>2727.8588330000002</v>
      </c>
      <c r="D9" s="451">
        <v>3612.6719460000004</v>
      </c>
      <c r="E9" s="451">
        <v>4180.1407980000004</v>
      </c>
      <c r="F9" s="451">
        <v>4839.5199549999998</v>
      </c>
      <c r="G9" s="451">
        <v>5701.4784110000001</v>
      </c>
      <c r="H9" s="451">
        <v>6984.4391739999992</v>
      </c>
      <c r="I9" s="451">
        <v>7826.4135430000006</v>
      </c>
      <c r="J9" s="451">
        <v>8798.6110349999981</v>
      </c>
      <c r="K9" s="451">
        <v>10685.267481999999</v>
      </c>
      <c r="L9" s="451">
        <v>11215.372072999999</v>
      </c>
      <c r="M9" s="451">
        <v>11565.476508</v>
      </c>
      <c r="N9" s="451">
        <v>11658.096845</v>
      </c>
      <c r="O9" s="451">
        <v>12140.082191</v>
      </c>
      <c r="P9" s="451">
        <v>12934.521841614094</v>
      </c>
      <c r="Q9" s="451">
        <v>16418.530398999999</v>
      </c>
      <c r="R9" s="451">
        <v>21670.394184000001</v>
      </c>
      <c r="S9" s="475">
        <v>28259.371767999997</v>
      </c>
      <c r="T9" s="475">
        <v>32017.656490999998</v>
      </c>
      <c r="U9" s="475">
        <v>37986.513917999997</v>
      </c>
      <c r="V9" s="475">
        <v>36599.272409999998</v>
      </c>
      <c r="W9" s="475">
        <v>40918.824117999997</v>
      </c>
      <c r="X9" s="447"/>
      <c r="Y9" s="447"/>
      <c r="Z9" s="530" t="s">
        <v>101</v>
      </c>
    </row>
    <row r="10" spans="1:27" ht="14.1" customHeight="1">
      <c r="A10" s="532" t="s">
        <v>747</v>
      </c>
      <c r="B10" s="450"/>
      <c r="C10" s="451">
        <v>1104.819354</v>
      </c>
      <c r="D10" s="451">
        <v>1454.9793239999999</v>
      </c>
      <c r="E10" s="451">
        <v>2081.3543789999999</v>
      </c>
      <c r="F10" s="451">
        <v>2513.4387019999999</v>
      </c>
      <c r="G10" s="451">
        <v>3121.8778209999996</v>
      </c>
      <c r="H10" s="451">
        <v>3901.6188649999999</v>
      </c>
      <c r="I10" s="451">
        <v>4517.5749230000001</v>
      </c>
      <c r="J10" s="451">
        <v>5981.1986769999994</v>
      </c>
      <c r="K10" s="451">
        <v>7733.0102429999988</v>
      </c>
      <c r="L10" s="451">
        <v>7582.332539</v>
      </c>
      <c r="M10" s="451">
        <v>8351.8216539999994</v>
      </c>
      <c r="N10" s="451">
        <v>8162.1173540000009</v>
      </c>
      <c r="O10" s="451">
        <v>8731.201051</v>
      </c>
      <c r="P10" s="451">
        <v>9199.2645389999998</v>
      </c>
      <c r="Q10" s="451">
        <v>11897.79528</v>
      </c>
      <c r="R10" s="451">
        <v>14225.986903999999</v>
      </c>
      <c r="S10" s="475">
        <v>16467.141011</v>
      </c>
      <c r="T10" s="475">
        <v>18851.208579999999</v>
      </c>
      <c r="U10" s="475">
        <v>23476.602578999995</v>
      </c>
      <c r="V10" s="475">
        <v>22088.844895999999</v>
      </c>
      <c r="W10" s="475">
        <v>24771.653898999997</v>
      </c>
      <c r="X10" s="447"/>
      <c r="Y10" s="447"/>
      <c r="Z10" s="530" t="s">
        <v>737</v>
      </c>
    </row>
    <row r="11" spans="1:27" ht="14.1" customHeight="1">
      <c r="A11" s="532" t="s">
        <v>748</v>
      </c>
      <c r="B11" s="450"/>
      <c r="C11" s="451">
        <v>1623.039479</v>
      </c>
      <c r="D11" s="451">
        <v>2157.6926220000005</v>
      </c>
      <c r="E11" s="451">
        <v>2098.786419</v>
      </c>
      <c r="F11" s="451">
        <v>2326.0812529999998</v>
      </c>
      <c r="G11" s="451">
        <v>2579.60059</v>
      </c>
      <c r="H11" s="451">
        <v>3082.8203089999997</v>
      </c>
      <c r="I11" s="451">
        <v>3308.83862</v>
      </c>
      <c r="J11" s="451">
        <v>2817.4123579999996</v>
      </c>
      <c r="K11" s="451">
        <v>2952.257239</v>
      </c>
      <c r="L11" s="451">
        <v>3633.0395339999995</v>
      </c>
      <c r="M11" s="451">
        <v>3213.6548539999999</v>
      </c>
      <c r="N11" s="451">
        <v>3495.9794910000001</v>
      </c>
      <c r="O11" s="451">
        <v>3408.8811399999995</v>
      </c>
      <c r="P11" s="451">
        <v>3735.2573026140944</v>
      </c>
      <c r="Q11" s="451">
        <v>4520.7351189999999</v>
      </c>
      <c r="R11" s="451">
        <v>7444.4072800000004</v>
      </c>
      <c r="S11" s="475">
        <v>11792.230756999999</v>
      </c>
      <c r="T11" s="475">
        <v>13166.447910999999</v>
      </c>
      <c r="U11" s="475">
        <v>14509.911338999998</v>
      </c>
      <c r="V11" s="475">
        <v>14510.427513999999</v>
      </c>
      <c r="W11" s="475">
        <v>16147.170218999998</v>
      </c>
      <c r="X11" s="447"/>
      <c r="Y11" s="447"/>
      <c r="Z11" s="530" t="s">
        <v>738</v>
      </c>
    </row>
    <row r="12" spans="1:27" ht="14.1" customHeight="1">
      <c r="A12" s="532" t="s">
        <v>749</v>
      </c>
      <c r="B12" s="450"/>
      <c r="C12" s="451">
        <v>23.337311</v>
      </c>
      <c r="D12" s="451">
        <v>29.152494999999998</v>
      </c>
      <c r="E12" s="451">
        <v>309.01239700000002</v>
      </c>
      <c r="F12" s="451">
        <v>9.8725360000000002</v>
      </c>
      <c r="G12" s="451">
        <v>67.689434000000006</v>
      </c>
      <c r="H12" s="451">
        <v>55.122734999999999</v>
      </c>
      <c r="I12" s="451">
        <v>102.958213</v>
      </c>
      <c r="J12" s="451">
        <v>396.45570500000002</v>
      </c>
      <c r="K12" s="451">
        <v>301.26771500000001</v>
      </c>
      <c r="L12" s="451">
        <v>359.20094847040002</v>
      </c>
      <c r="M12" s="451">
        <v>281.33495959999999</v>
      </c>
      <c r="N12" s="451">
        <v>61.1801524766</v>
      </c>
      <c r="O12" s="451">
        <v>21.879789271699998</v>
      </c>
      <c r="P12" s="451">
        <v>16.895784000000003</v>
      </c>
      <c r="Q12" s="451">
        <v>132.75046600000002</v>
      </c>
      <c r="R12" s="451">
        <v>44.701303999999993</v>
      </c>
      <c r="S12" s="475">
        <v>35.728867999999999</v>
      </c>
      <c r="T12" s="475">
        <v>30.207524000000003</v>
      </c>
      <c r="U12" s="475">
        <v>26.905744999999996</v>
      </c>
      <c r="V12" s="475">
        <v>103.035606</v>
      </c>
      <c r="W12" s="475">
        <v>25.267804999999999</v>
      </c>
      <c r="X12" s="447"/>
      <c r="Y12" s="447"/>
      <c r="Z12" s="530" t="s">
        <v>102</v>
      </c>
    </row>
    <row r="13" spans="1:27" ht="14.1" customHeight="1">
      <c r="A13" s="532" t="s">
        <v>36</v>
      </c>
      <c r="B13" s="450"/>
      <c r="C13" s="451">
        <v>249.90762456308656</v>
      </c>
      <c r="D13" s="451">
        <v>325.24610607948892</v>
      </c>
      <c r="E13" s="451">
        <v>534.83181500000001</v>
      </c>
      <c r="F13" s="451">
        <v>366.75172700000002</v>
      </c>
      <c r="G13" s="451">
        <v>654.57468500000004</v>
      </c>
      <c r="H13" s="451">
        <v>500.30206199999998</v>
      </c>
      <c r="I13" s="451">
        <v>809.23839999999996</v>
      </c>
      <c r="J13" s="451">
        <v>577.40139107981599</v>
      </c>
      <c r="K13" s="451">
        <v>657.35422600000004</v>
      </c>
      <c r="L13" s="451">
        <v>883.84857364000004</v>
      </c>
      <c r="M13" s="451">
        <v>1157.354452</v>
      </c>
      <c r="N13" s="451">
        <v>1287.598617523</v>
      </c>
      <c r="O13" s="451">
        <v>1279.1886078351999</v>
      </c>
      <c r="P13" s="451">
        <v>1797.1698304699999</v>
      </c>
      <c r="Q13" s="451">
        <v>1744.2160747599999</v>
      </c>
      <c r="R13" s="451">
        <v>1650.6034764000003</v>
      </c>
      <c r="S13" s="475">
        <v>1681.0938755299999</v>
      </c>
      <c r="T13" s="475">
        <v>1687.3261742000002</v>
      </c>
      <c r="U13" s="475">
        <v>1493.3901605999997</v>
      </c>
      <c r="V13" s="475">
        <v>1395.52909791</v>
      </c>
      <c r="W13" s="475">
        <v>1473.6183659999999</v>
      </c>
      <c r="X13" s="447"/>
      <c r="Y13" s="447"/>
      <c r="Z13" s="530" t="s">
        <v>37</v>
      </c>
    </row>
    <row r="14" spans="1:27" ht="18" customHeight="1">
      <c r="A14" s="531" t="s">
        <v>659</v>
      </c>
      <c r="B14" s="450"/>
      <c r="C14" s="451">
        <v>3450.1502156644838</v>
      </c>
      <c r="D14" s="451">
        <v>4613.2323197307342</v>
      </c>
      <c r="E14" s="451">
        <v>5684.0191345340672</v>
      </c>
      <c r="F14" s="451">
        <v>6387.1770759999999</v>
      </c>
      <c r="G14" s="451">
        <v>7137.9712769999996</v>
      </c>
      <c r="H14" s="451">
        <v>7970.5138479999996</v>
      </c>
      <c r="I14" s="451">
        <v>9364.6370201999998</v>
      </c>
      <c r="J14" s="451">
        <v>11269.579797728815</v>
      </c>
      <c r="K14" s="451">
        <v>13526.399815500001</v>
      </c>
      <c r="L14" s="451">
        <v>14090.609240060399</v>
      </c>
      <c r="M14" s="451">
        <v>15039.539381600003</v>
      </c>
      <c r="N14" s="451">
        <v>16908.386297287201</v>
      </c>
      <c r="O14" s="451">
        <v>18484.959099316897</v>
      </c>
      <c r="P14" s="451">
        <v>19527.753449464093</v>
      </c>
      <c r="Q14" s="451">
        <v>22242.960953619997</v>
      </c>
      <c r="R14" s="451">
        <v>25128.932971751499</v>
      </c>
      <c r="S14" s="475">
        <v>26791.230548123302</v>
      </c>
      <c r="T14" s="475">
        <v>31402.240240679999</v>
      </c>
      <c r="U14" s="475">
        <v>39518.571367650002</v>
      </c>
      <c r="V14" s="475">
        <v>39491.986323268298</v>
      </c>
      <c r="W14" s="475">
        <v>42552.569564999998</v>
      </c>
      <c r="X14" s="447"/>
      <c r="Y14" s="447"/>
      <c r="Z14" s="535" t="s">
        <v>576</v>
      </c>
    </row>
    <row r="15" spans="1:27" s="237" customFormat="1" ht="14.1" customHeight="1">
      <c r="A15" s="532" t="s">
        <v>750</v>
      </c>
      <c r="B15" s="448"/>
      <c r="C15" s="451">
        <v>2769.4230072086066</v>
      </c>
      <c r="D15" s="451">
        <v>3664.0849873611169</v>
      </c>
      <c r="E15" s="451">
        <v>4108.9769704529126</v>
      </c>
      <c r="F15" s="451">
        <v>4908.6645939999999</v>
      </c>
      <c r="G15" s="451">
        <v>5460.9161949999998</v>
      </c>
      <c r="H15" s="451">
        <v>6132.6122830000004</v>
      </c>
      <c r="I15" s="451">
        <v>7191.2681941999999</v>
      </c>
      <c r="J15" s="451">
        <v>8590.1229115046735</v>
      </c>
      <c r="K15" s="451">
        <v>10469.774379500001</v>
      </c>
      <c r="L15" s="451">
        <v>10782.8872420604</v>
      </c>
      <c r="M15" s="451">
        <v>11477.570847600002</v>
      </c>
      <c r="N15" s="451">
        <v>12559.606098247199</v>
      </c>
      <c r="O15" s="451">
        <v>13900.736178316898</v>
      </c>
      <c r="P15" s="451">
        <v>14590.990366714095</v>
      </c>
      <c r="Q15" s="451">
        <v>15917.59625162</v>
      </c>
      <c r="R15" s="451">
        <v>17430.006967751502</v>
      </c>
      <c r="S15" s="475">
        <v>17299.171262123298</v>
      </c>
      <c r="T15" s="475">
        <v>19304.657977679999</v>
      </c>
      <c r="U15" s="475">
        <v>26336.616773649999</v>
      </c>
      <c r="V15" s="475">
        <v>24888.522978268302</v>
      </c>
      <c r="W15" s="475">
        <v>28873.821669000001</v>
      </c>
      <c r="X15" s="449"/>
      <c r="Y15" s="449"/>
      <c r="Z15" s="530" t="s">
        <v>103</v>
      </c>
    </row>
    <row r="16" spans="1:27" ht="14.1" customHeight="1">
      <c r="A16" s="532" t="s">
        <v>751</v>
      </c>
      <c r="B16" s="450"/>
      <c r="C16" s="451">
        <v>1185.3089849999999</v>
      </c>
      <c r="D16" s="451">
        <v>1441.6528940000001</v>
      </c>
      <c r="E16" s="451">
        <v>1862.7316340000002</v>
      </c>
      <c r="F16" s="451">
        <v>2216.6315050000003</v>
      </c>
      <c r="G16" s="451">
        <v>2558.8297299999999</v>
      </c>
      <c r="H16" s="451">
        <v>2917.5218440000003</v>
      </c>
      <c r="I16" s="451">
        <v>3381.3812099999996</v>
      </c>
      <c r="J16" s="451">
        <v>3841.6286399999999</v>
      </c>
      <c r="K16" s="451">
        <v>4456.3464549999999</v>
      </c>
      <c r="L16" s="451">
        <v>4603.8561689999997</v>
      </c>
      <c r="M16" s="451">
        <v>4830.8249030000006</v>
      </c>
      <c r="N16" s="451">
        <v>5165.3872540000002</v>
      </c>
      <c r="O16" s="451">
        <v>5549.7664919999997</v>
      </c>
      <c r="P16" s="451">
        <v>6895.696054</v>
      </c>
      <c r="Q16" s="451">
        <v>7406.9997139999996</v>
      </c>
      <c r="R16" s="451">
        <v>7833.6857549999995</v>
      </c>
      <c r="S16" s="475">
        <v>8502.3705209999989</v>
      </c>
      <c r="T16" s="475">
        <v>9430.7573929999999</v>
      </c>
      <c r="U16" s="475">
        <v>10521.068619</v>
      </c>
      <c r="V16" s="475">
        <v>12362.244537</v>
      </c>
      <c r="W16" s="475">
        <v>13116.513605999999</v>
      </c>
      <c r="X16" s="447"/>
      <c r="Y16" s="447"/>
      <c r="Z16" s="530" t="s">
        <v>104</v>
      </c>
    </row>
    <row r="17" spans="1:27" ht="14.1" customHeight="1">
      <c r="A17" s="532" t="s">
        <v>752</v>
      </c>
      <c r="B17" s="450"/>
      <c r="C17" s="451">
        <v>423.18955599999998</v>
      </c>
      <c r="D17" s="451">
        <v>593.38789299999996</v>
      </c>
      <c r="E17" s="451">
        <v>546.97243700000001</v>
      </c>
      <c r="F17" s="451">
        <v>593.06815400000005</v>
      </c>
      <c r="G17" s="451">
        <v>565.72871599999996</v>
      </c>
      <c r="H17" s="451">
        <v>755.95510660000002</v>
      </c>
      <c r="I17" s="451">
        <v>883.87138400000003</v>
      </c>
      <c r="J17" s="451">
        <v>993.601406</v>
      </c>
      <c r="K17" s="451">
        <v>1395.787869</v>
      </c>
      <c r="L17" s="451">
        <v>1409.4715550000001</v>
      </c>
      <c r="M17" s="451">
        <v>1386.517985</v>
      </c>
      <c r="N17" s="451">
        <v>1474.5669720000001</v>
      </c>
      <c r="O17" s="451">
        <v>1670.231319</v>
      </c>
      <c r="P17" s="451">
        <v>1731.2655769999999</v>
      </c>
      <c r="Q17" s="451">
        <v>1600.1148049999997</v>
      </c>
      <c r="R17" s="451">
        <v>1660.9978389999999</v>
      </c>
      <c r="S17" s="475">
        <v>1859.6413639999998</v>
      </c>
      <c r="T17" s="475">
        <v>2030.9104279999999</v>
      </c>
      <c r="U17" s="475">
        <v>2680.193225</v>
      </c>
      <c r="V17" s="475">
        <v>3212.570553</v>
      </c>
      <c r="W17" s="475">
        <v>2989.8478970000001</v>
      </c>
      <c r="X17" s="447"/>
      <c r="Y17" s="447"/>
      <c r="Z17" s="530" t="s">
        <v>105</v>
      </c>
    </row>
    <row r="18" spans="1:27" ht="14.1" customHeight="1">
      <c r="A18" s="532" t="s">
        <v>753</v>
      </c>
      <c r="B18" s="450"/>
      <c r="C18" s="451">
        <v>501.83322199999998</v>
      </c>
      <c r="D18" s="451">
        <v>642.28107721893605</v>
      </c>
      <c r="E18" s="451">
        <v>602.00185913957091</v>
      </c>
      <c r="F18" s="451">
        <v>548.71160699999996</v>
      </c>
      <c r="G18" s="451">
        <v>504.09264999999999</v>
      </c>
      <c r="H18" s="451">
        <v>677.55157199999996</v>
      </c>
      <c r="I18" s="451">
        <v>697.8509974000001</v>
      </c>
      <c r="J18" s="451">
        <v>571.18149300000005</v>
      </c>
      <c r="K18" s="451">
        <v>637.92012599999998</v>
      </c>
      <c r="L18" s="451">
        <v>736.81213739999998</v>
      </c>
      <c r="M18" s="451">
        <v>895.19867399999998</v>
      </c>
      <c r="N18" s="451">
        <v>1102.524647</v>
      </c>
      <c r="O18" s="451">
        <v>1156.9738131899999</v>
      </c>
      <c r="P18" s="451">
        <v>1598.7879210654</v>
      </c>
      <c r="Q18" s="451">
        <v>1829.4920668623995</v>
      </c>
      <c r="R18" s="451">
        <v>2043.0749730999999</v>
      </c>
      <c r="S18" s="475">
        <v>1642.60207578</v>
      </c>
      <c r="T18" s="475">
        <v>1318.5712254600001</v>
      </c>
      <c r="U18" s="475">
        <v>929.04478488000018</v>
      </c>
      <c r="V18" s="475">
        <v>1896.3846469300001</v>
      </c>
      <c r="W18" s="475">
        <v>2098.0029130000003</v>
      </c>
      <c r="X18" s="447"/>
      <c r="Y18" s="447"/>
      <c r="Z18" s="530" t="s">
        <v>106</v>
      </c>
    </row>
    <row r="19" spans="1:27" ht="14.1" customHeight="1">
      <c r="A19" s="532" t="s">
        <v>754</v>
      </c>
      <c r="B19" s="450"/>
      <c r="C19" s="451">
        <v>434.32994799999994</v>
      </c>
      <c r="D19" s="451">
        <v>506.69147799999996</v>
      </c>
      <c r="E19" s="451">
        <v>565.56723299999999</v>
      </c>
      <c r="F19" s="451">
        <v>732.60670400000004</v>
      </c>
      <c r="G19" s="451">
        <v>1196.5317049999999</v>
      </c>
      <c r="H19" s="451">
        <v>1073.888835</v>
      </c>
      <c r="I19" s="451">
        <v>1412.604699</v>
      </c>
      <c r="J19" s="451">
        <v>2244.2655319999999</v>
      </c>
      <c r="K19" s="451">
        <v>3002.9429530000002</v>
      </c>
      <c r="L19" s="451">
        <v>2894.5711430000001</v>
      </c>
      <c r="M19" s="451">
        <v>3156.9484630000002</v>
      </c>
      <c r="N19" s="451">
        <v>3523.1361849999994</v>
      </c>
      <c r="O19" s="451">
        <v>3608.7884800000002</v>
      </c>
      <c r="P19" s="451">
        <v>3733.1938444900002</v>
      </c>
      <c r="Q19" s="451">
        <v>4480.9480280000007</v>
      </c>
      <c r="R19" s="451">
        <v>4978.8056770000003</v>
      </c>
      <c r="S19" s="475">
        <v>5077.8817420000005</v>
      </c>
      <c r="T19" s="475">
        <v>5627.1695249999993</v>
      </c>
      <c r="U19" s="475">
        <v>11909.392905000001</v>
      </c>
      <c r="V19" s="475">
        <v>9264.7140720000007</v>
      </c>
      <c r="W19" s="475">
        <v>9220.9300090000015</v>
      </c>
      <c r="X19" s="447"/>
      <c r="Y19" s="447"/>
      <c r="Z19" s="530" t="s">
        <v>739</v>
      </c>
    </row>
    <row r="20" spans="1:27" ht="14.1" customHeight="1">
      <c r="A20" s="532" t="s">
        <v>755</v>
      </c>
      <c r="B20" s="450"/>
      <c r="C20" s="451">
        <v>224.76129620860644</v>
      </c>
      <c r="D20" s="451">
        <v>480.07164514218135</v>
      </c>
      <c r="E20" s="451">
        <v>531.7038073133416</v>
      </c>
      <c r="F20" s="451">
        <v>817.64662399999997</v>
      </c>
      <c r="G20" s="451">
        <v>635.73339400000009</v>
      </c>
      <c r="H20" s="451">
        <v>707.6949254000001</v>
      </c>
      <c r="I20" s="451">
        <v>815.55990379999992</v>
      </c>
      <c r="J20" s="451">
        <v>939.44584050467392</v>
      </c>
      <c r="K20" s="451">
        <v>976.77697650000084</v>
      </c>
      <c r="L20" s="451">
        <v>1138.1762376603997</v>
      </c>
      <c r="M20" s="451">
        <v>1208.0808226000001</v>
      </c>
      <c r="N20" s="451">
        <v>1293.9910402472001</v>
      </c>
      <c r="O20" s="451">
        <v>1914.9760741269001</v>
      </c>
      <c r="P20" s="451">
        <v>632.04697015869385</v>
      </c>
      <c r="Q20" s="451">
        <v>600.04163775759991</v>
      </c>
      <c r="R20" s="451">
        <v>913.44272365149993</v>
      </c>
      <c r="S20" s="475">
        <v>216.67555934329994</v>
      </c>
      <c r="T20" s="475">
        <v>897.24940621999997</v>
      </c>
      <c r="U20" s="475">
        <v>296.91723976999992</v>
      </c>
      <c r="V20" s="475">
        <v>-1847.3908306617002</v>
      </c>
      <c r="W20" s="475">
        <v>1448.5272439999999</v>
      </c>
      <c r="X20" s="447"/>
      <c r="Y20" s="447"/>
      <c r="Z20" s="530" t="s">
        <v>107</v>
      </c>
    </row>
    <row r="21" spans="1:27" ht="14.1" customHeight="1">
      <c r="A21" s="532" t="s">
        <v>756</v>
      </c>
      <c r="B21" s="450"/>
      <c r="C21" s="451">
        <v>680.7272084558773</v>
      </c>
      <c r="D21" s="451">
        <v>949.14733236961706</v>
      </c>
      <c r="E21" s="451">
        <v>1575.0421640811546</v>
      </c>
      <c r="F21" s="451">
        <v>1535.102482</v>
      </c>
      <c r="G21" s="451">
        <v>1785.281082</v>
      </c>
      <c r="H21" s="451">
        <v>1967.166565</v>
      </c>
      <c r="I21" s="451">
        <v>2449.038826</v>
      </c>
      <c r="J21" s="451">
        <v>2791.3890862241401</v>
      </c>
      <c r="K21" s="451">
        <v>3170.2304360000003</v>
      </c>
      <c r="L21" s="451">
        <v>3348.4765709999997</v>
      </c>
      <c r="M21" s="451">
        <v>3612.0542540000001</v>
      </c>
      <c r="N21" s="451">
        <v>4408.8261470400003</v>
      </c>
      <c r="O21" s="451">
        <v>4700.9275070000003</v>
      </c>
      <c r="P21" s="451">
        <v>5013.3453067500004</v>
      </c>
      <c r="Q21" s="451">
        <v>6347.2950999999994</v>
      </c>
      <c r="R21" s="451">
        <v>7744.086362</v>
      </c>
      <c r="S21" s="475">
        <v>9510.8565350000008</v>
      </c>
      <c r="T21" s="475">
        <v>12101.740526000001</v>
      </c>
      <c r="U21" s="475">
        <v>13188.706834000001</v>
      </c>
      <c r="V21" s="475">
        <v>14606.214607999998</v>
      </c>
      <c r="W21" s="475">
        <v>13679.894846000001</v>
      </c>
      <c r="X21" s="447"/>
      <c r="Y21" s="447"/>
      <c r="Z21" s="530" t="s">
        <v>740</v>
      </c>
    </row>
    <row r="22" spans="1:27" ht="14.1" customHeight="1">
      <c r="A22" s="532" t="s">
        <v>757</v>
      </c>
      <c r="B22" s="450"/>
      <c r="C22" s="451">
        <v>678.73594045587731</v>
      </c>
      <c r="D22" s="451">
        <v>941.81226836961707</v>
      </c>
      <c r="E22" s="451">
        <v>1308.0703070811546</v>
      </c>
      <c r="F22" s="451">
        <v>1440.435978</v>
      </c>
      <c r="G22" s="451">
        <v>1751.6301550000001</v>
      </c>
      <c r="H22" s="451">
        <v>1951.6503729999999</v>
      </c>
      <c r="I22" s="451">
        <v>2425.6303929999999</v>
      </c>
      <c r="J22" s="451">
        <v>2742.32389522414</v>
      </c>
      <c r="K22" s="451">
        <v>3129.3798790000001</v>
      </c>
      <c r="L22" s="451">
        <v>3330.0181849999999</v>
      </c>
      <c r="M22" s="451">
        <v>3589.8900800000001</v>
      </c>
      <c r="N22" s="451">
        <v>4401.6040970399999</v>
      </c>
      <c r="O22" s="451">
        <v>4686.0767340000002</v>
      </c>
      <c r="P22" s="451">
        <v>5010.6776987500007</v>
      </c>
      <c r="Q22" s="451">
        <v>6346.5919999999996</v>
      </c>
      <c r="R22" s="451">
        <v>7743.3476579999997</v>
      </c>
      <c r="S22" s="475">
        <v>9480.5833330000005</v>
      </c>
      <c r="T22" s="475">
        <v>11975.244799000002</v>
      </c>
      <c r="U22" s="475">
        <v>12854.116755000001</v>
      </c>
      <c r="V22" s="475">
        <v>14298.713913999998</v>
      </c>
      <c r="W22" s="475">
        <v>13553.654381</v>
      </c>
      <c r="X22" s="447"/>
      <c r="Y22" s="447"/>
      <c r="Z22" s="530" t="s">
        <v>741</v>
      </c>
    </row>
    <row r="23" spans="1:27" ht="14.1" customHeight="1">
      <c r="A23" s="532" t="s">
        <v>758</v>
      </c>
      <c r="B23" s="450"/>
      <c r="C23" s="451">
        <v>1.991268</v>
      </c>
      <c r="D23" s="451">
        <v>7.335064</v>
      </c>
      <c r="E23" s="451">
        <v>266.971857</v>
      </c>
      <c r="F23" s="451">
        <v>94.666504000000003</v>
      </c>
      <c r="G23" s="451">
        <v>33.650927000000003</v>
      </c>
      <c r="H23" s="451">
        <v>15.516192</v>
      </c>
      <c r="I23" s="451">
        <v>23.408432999999999</v>
      </c>
      <c r="J23" s="451">
        <v>49.065190999999999</v>
      </c>
      <c r="K23" s="451">
        <v>40.850557000000002</v>
      </c>
      <c r="L23" s="451">
        <v>18.458386000000001</v>
      </c>
      <c r="M23" s="451">
        <v>22.164173999999999</v>
      </c>
      <c r="N23" s="451">
        <v>7.2220500000000003</v>
      </c>
      <c r="O23" s="451">
        <v>14.850773</v>
      </c>
      <c r="P23" s="451">
        <v>2.667608</v>
      </c>
      <c r="Q23" s="451">
        <v>0.70309999999999995</v>
      </c>
      <c r="R23" s="451">
        <v>0.73870399999999992</v>
      </c>
      <c r="S23" s="475">
        <v>30.273201999999998</v>
      </c>
      <c r="T23" s="475">
        <v>126.49572699999999</v>
      </c>
      <c r="U23" s="475">
        <v>334.59007900000006</v>
      </c>
      <c r="V23" s="475">
        <v>307.50069400000001</v>
      </c>
      <c r="W23" s="475">
        <v>126.24046499999999</v>
      </c>
      <c r="X23" s="447"/>
      <c r="Y23" s="447"/>
      <c r="Z23" s="530" t="s">
        <v>742</v>
      </c>
    </row>
    <row r="24" spans="1:27" ht="14.1" customHeight="1">
      <c r="A24" s="532" t="s">
        <v>759</v>
      </c>
      <c r="B24" s="450"/>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75">
        <v>0</v>
      </c>
      <c r="T24" s="475">
        <v>0</v>
      </c>
      <c r="U24" s="475">
        <v>0</v>
      </c>
      <c r="V24" s="475">
        <v>0</v>
      </c>
      <c r="W24" s="475">
        <v>0</v>
      </c>
      <c r="X24" s="447"/>
      <c r="Y24" s="447"/>
      <c r="Z24" s="530" t="s">
        <v>107</v>
      </c>
    </row>
    <row r="25" spans="1:27" ht="14.1" customHeight="1">
      <c r="A25" s="532" t="s">
        <v>0</v>
      </c>
      <c r="B25" s="450"/>
      <c r="C25" s="451">
        <v>0</v>
      </c>
      <c r="D25" s="451">
        <v>0</v>
      </c>
      <c r="E25" s="451">
        <v>0</v>
      </c>
      <c r="F25" s="451">
        <v>-56.59</v>
      </c>
      <c r="G25" s="451">
        <v>-108.226</v>
      </c>
      <c r="H25" s="451">
        <v>-129.26499999999999</v>
      </c>
      <c r="I25" s="451">
        <v>-275.67</v>
      </c>
      <c r="J25" s="451">
        <v>-111.93219999999999</v>
      </c>
      <c r="K25" s="451">
        <v>-113.605</v>
      </c>
      <c r="L25" s="451">
        <v>-40.754573000000001</v>
      </c>
      <c r="M25" s="451">
        <v>-50.085720000000002</v>
      </c>
      <c r="N25" s="451">
        <v>-60.045948000000003</v>
      </c>
      <c r="O25" s="451">
        <v>-116.70458600000001</v>
      </c>
      <c r="P25" s="451">
        <v>-76.582223999999997</v>
      </c>
      <c r="Q25" s="451">
        <v>-21.930398</v>
      </c>
      <c r="R25" s="451">
        <v>-45.160358000000002</v>
      </c>
      <c r="S25" s="475">
        <v>-18.797249000000001</v>
      </c>
      <c r="T25" s="475">
        <v>-4.1582630000000007</v>
      </c>
      <c r="U25" s="475">
        <v>-6.7522400000000005</v>
      </c>
      <c r="V25" s="475">
        <v>-2.7512629999999998</v>
      </c>
      <c r="W25" s="475">
        <v>-1.1469499999999999</v>
      </c>
      <c r="X25" s="447"/>
      <c r="Y25" s="447"/>
      <c r="Z25" s="530" t="s">
        <v>25</v>
      </c>
    </row>
    <row r="26" spans="1:27" s="237" customFormat="1" ht="18" customHeight="1">
      <c r="A26" s="531" t="s">
        <v>527</v>
      </c>
      <c r="B26" s="448"/>
      <c r="C26" s="451">
        <v>52.786774898602971</v>
      </c>
      <c r="D26" s="451">
        <v>-3.8806954323098353</v>
      </c>
      <c r="E26" s="451">
        <v>-58.032265394495994</v>
      </c>
      <c r="F26" s="451">
        <v>-622.32125100000053</v>
      </c>
      <c r="G26" s="451">
        <v>-210.13609700000194</v>
      </c>
      <c r="H26" s="451">
        <v>246.90169500000013</v>
      </c>
      <c r="I26" s="451">
        <v>71.824133199999096</v>
      </c>
      <c r="J26" s="451">
        <v>-925.9301736489997</v>
      </c>
      <c r="K26" s="451">
        <v>-1244.5902665000003</v>
      </c>
      <c r="L26" s="451">
        <v>-895.37550754999597</v>
      </c>
      <c r="M26" s="451">
        <v>-1140.1747880000032</v>
      </c>
      <c r="N26" s="451">
        <v>-2798.9860352875985</v>
      </c>
      <c r="O26" s="451">
        <v>-3886.8346980199999</v>
      </c>
      <c r="P26" s="451">
        <v>-3180.3780723146001</v>
      </c>
      <c r="Q26" s="451">
        <v>-2117.9719469975976</v>
      </c>
      <c r="R26" s="451">
        <v>279.84096574850287</v>
      </c>
      <c r="S26" s="475">
        <v>4827.5660391867059</v>
      </c>
      <c r="T26" s="475">
        <v>3651.5211739799961</v>
      </c>
      <c r="U26" s="475">
        <v>917.28324082998438</v>
      </c>
      <c r="V26" s="475">
        <v>502.23543757169273</v>
      </c>
      <c r="W26" s="475">
        <v>1963.1436370000047</v>
      </c>
      <c r="X26" s="449"/>
      <c r="Y26" s="449"/>
      <c r="Z26" s="535" t="s">
        <v>577</v>
      </c>
    </row>
    <row r="27" spans="1:27" s="237" customFormat="1" ht="14.1" customHeight="1">
      <c r="A27" s="531" t="s">
        <v>528</v>
      </c>
      <c r="B27" s="448"/>
      <c r="C27" s="451">
        <v>-449.04644710139701</v>
      </c>
      <c r="D27" s="451">
        <v>-646.16177265124588</v>
      </c>
      <c r="E27" s="451">
        <v>-660.0341245340669</v>
      </c>
      <c r="F27" s="451">
        <v>-1171.0328580000005</v>
      </c>
      <c r="G27" s="451">
        <v>-714.22874700000193</v>
      </c>
      <c r="H27" s="451">
        <v>-430.64987699999983</v>
      </c>
      <c r="I27" s="451">
        <v>-626.026864200001</v>
      </c>
      <c r="J27" s="451">
        <v>-1497.1116666489997</v>
      </c>
      <c r="K27" s="451">
        <v>-1882.5103925000003</v>
      </c>
      <c r="L27" s="451">
        <v>-1632.187644949996</v>
      </c>
      <c r="M27" s="451">
        <v>-2035.3734620000032</v>
      </c>
      <c r="N27" s="451">
        <v>-3901.5106822875987</v>
      </c>
      <c r="O27" s="451">
        <v>-5043.8085112099998</v>
      </c>
      <c r="P27" s="451">
        <v>-4779.1659933800001</v>
      </c>
      <c r="Q27" s="451">
        <v>-3947.4640138599971</v>
      </c>
      <c r="R27" s="451">
        <v>-1763.234007351497</v>
      </c>
      <c r="S27" s="475">
        <v>3184.9639634067062</v>
      </c>
      <c r="T27" s="475">
        <v>2332.9499485199958</v>
      </c>
      <c r="U27" s="475">
        <v>-11.7615440500158</v>
      </c>
      <c r="V27" s="475">
        <v>-1394.1492093583074</v>
      </c>
      <c r="W27" s="475">
        <v>-134.85927599999559</v>
      </c>
      <c r="X27" s="449"/>
      <c r="Y27" s="449"/>
      <c r="Z27" s="535" t="s">
        <v>578</v>
      </c>
    </row>
    <row r="28" spans="1:27" s="237" customFormat="1" ht="14.1" customHeight="1">
      <c r="A28" s="532" t="s">
        <v>1</v>
      </c>
      <c r="B28" s="448"/>
      <c r="C28" s="451">
        <v>449.04643510139715</v>
      </c>
      <c r="D28" s="451">
        <v>646.15801765124559</v>
      </c>
      <c r="E28" s="451">
        <v>660.03412453406725</v>
      </c>
      <c r="F28" s="451">
        <v>1171.0160989999999</v>
      </c>
      <c r="G28" s="451">
        <v>714.22759999999994</v>
      </c>
      <c r="H28" s="451">
        <v>430.64987699999995</v>
      </c>
      <c r="I28" s="451">
        <v>626.02686419999986</v>
      </c>
      <c r="J28" s="451">
        <v>1497.1116666489997</v>
      </c>
      <c r="K28" s="451">
        <v>1882.510392500001</v>
      </c>
      <c r="L28" s="451">
        <v>1632.1876449499998</v>
      </c>
      <c r="M28" s="451">
        <v>2035.373462</v>
      </c>
      <c r="N28" s="451">
        <v>3901.5106691276001</v>
      </c>
      <c r="O28" s="451">
        <v>5043.8085252700002</v>
      </c>
      <c r="P28" s="451">
        <v>4779.1660088399994</v>
      </c>
      <c r="Q28" s="451">
        <v>3947.4640167400012</v>
      </c>
      <c r="R28" s="451">
        <v>1763.2340459514996</v>
      </c>
      <c r="S28" s="475">
        <v>-3184.9639634066998</v>
      </c>
      <c r="T28" s="475">
        <v>-2332.9499804400002</v>
      </c>
      <c r="U28" s="475">
        <v>11.761674500000709</v>
      </c>
      <c r="V28" s="475">
        <v>1394.0923073583001</v>
      </c>
      <c r="W28" s="475">
        <v>134.85935499999914</v>
      </c>
      <c r="X28" s="449"/>
      <c r="Y28" s="449"/>
      <c r="Z28" s="530" t="s">
        <v>743</v>
      </c>
    </row>
    <row r="29" spans="1:27" ht="14.1" customHeight="1">
      <c r="A29" s="532" t="s">
        <v>2</v>
      </c>
      <c r="B29" s="450"/>
      <c r="C29" s="451">
        <v>187.06663510139722</v>
      </c>
      <c r="D29" s="451">
        <v>228.53085765124555</v>
      </c>
      <c r="E29" s="451">
        <v>154.68057753977303</v>
      </c>
      <c r="F29" s="451">
        <v>268.37789899999996</v>
      </c>
      <c r="G29" s="451">
        <v>-22.430049999999937</v>
      </c>
      <c r="H29" s="451">
        <v>-593.47848300000021</v>
      </c>
      <c r="I29" s="451">
        <v>-337.19945580000001</v>
      </c>
      <c r="J29" s="451">
        <v>316.17206664899993</v>
      </c>
      <c r="K29" s="451">
        <v>637.59979100000101</v>
      </c>
      <c r="L29" s="451">
        <v>742.54592758999979</v>
      </c>
      <c r="M29" s="451">
        <v>1033.654722</v>
      </c>
      <c r="N29" s="451">
        <v>2297.6036200399999</v>
      </c>
      <c r="O29" s="451">
        <v>1595.5803479000001</v>
      </c>
      <c r="P29" s="451">
        <v>1484.9027692399998</v>
      </c>
      <c r="Q29" s="451">
        <v>1073.5620719999997</v>
      </c>
      <c r="R29" s="451">
        <v>89.255904301500323</v>
      </c>
      <c r="S29" s="475">
        <v>-3105.623026663</v>
      </c>
      <c r="T29" s="475">
        <v>-2970.5567250000004</v>
      </c>
      <c r="U29" s="475">
        <v>-1154.3679369999991</v>
      </c>
      <c r="V29" s="475">
        <v>-487.82087291170001</v>
      </c>
      <c r="W29" s="475">
        <v>-2516.2864990000007</v>
      </c>
      <c r="X29" s="447"/>
      <c r="Y29" s="447"/>
      <c r="Z29" s="530" t="s">
        <v>744</v>
      </c>
    </row>
    <row r="30" spans="1:27" ht="14.1" customHeight="1">
      <c r="A30" s="532" t="s">
        <v>3</v>
      </c>
      <c r="B30" s="450"/>
      <c r="C30" s="451">
        <v>261.97979999999995</v>
      </c>
      <c r="D30" s="451">
        <v>417.62716</v>
      </c>
      <c r="E30" s="451">
        <v>505.35354699429422</v>
      </c>
      <c r="F30" s="451">
        <v>902.63819999999998</v>
      </c>
      <c r="G30" s="451">
        <v>736.65764999999988</v>
      </c>
      <c r="H30" s="451">
        <v>1024.1283600000002</v>
      </c>
      <c r="I30" s="451">
        <v>963.22631999999987</v>
      </c>
      <c r="J30" s="451">
        <v>1180.9395999999999</v>
      </c>
      <c r="K30" s="451">
        <v>1244.9106015</v>
      </c>
      <c r="L30" s="451">
        <v>889.64171736000003</v>
      </c>
      <c r="M30" s="451">
        <v>1001.7187399999999</v>
      </c>
      <c r="N30" s="451">
        <v>1603.9070490876002</v>
      </c>
      <c r="O30" s="451">
        <v>3448.2281773700001</v>
      </c>
      <c r="P30" s="451">
        <v>3294.2632395999995</v>
      </c>
      <c r="Q30" s="451">
        <v>2873.9019447400015</v>
      </c>
      <c r="R30" s="451">
        <v>1673.9781416499993</v>
      </c>
      <c r="S30" s="475">
        <v>-79.340936743699558</v>
      </c>
      <c r="T30" s="475">
        <v>637.60674456000015</v>
      </c>
      <c r="U30" s="475">
        <v>1166.1296114999998</v>
      </c>
      <c r="V30" s="475">
        <v>1881.9131802700001</v>
      </c>
      <c r="W30" s="475">
        <v>2651.1458539999999</v>
      </c>
      <c r="X30" s="447"/>
      <c r="Y30" s="447"/>
      <c r="Z30" s="530" t="s">
        <v>745</v>
      </c>
    </row>
    <row r="31" spans="1:27" ht="14.1" customHeight="1">
      <c r="A31" s="532" t="s">
        <v>4</v>
      </c>
      <c r="B31" s="450"/>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75">
        <v>0</v>
      </c>
      <c r="T31" s="475">
        <v>0</v>
      </c>
      <c r="U31" s="475">
        <v>0</v>
      </c>
      <c r="V31" s="475">
        <v>0</v>
      </c>
      <c r="W31" s="475">
        <v>0</v>
      </c>
      <c r="X31" s="447"/>
      <c r="Y31" s="447"/>
      <c r="Z31" s="530" t="s">
        <v>107</v>
      </c>
    </row>
    <row r="32" spans="1:27" ht="14.1" customHeight="1">
      <c r="A32" s="23"/>
      <c r="B32" s="20"/>
      <c r="C32" s="252"/>
      <c r="D32" s="252"/>
      <c r="E32" s="252"/>
      <c r="F32" s="252"/>
      <c r="G32" s="252"/>
      <c r="H32" s="252"/>
      <c r="I32" s="252"/>
      <c r="J32" s="252"/>
      <c r="K32" s="252"/>
      <c r="L32" s="252"/>
      <c r="M32" s="252"/>
      <c r="N32" s="252"/>
      <c r="O32" s="252"/>
      <c r="P32" s="485"/>
      <c r="Q32" s="485"/>
      <c r="R32" s="485"/>
      <c r="S32" s="485"/>
      <c r="T32" s="485"/>
      <c r="U32" s="485"/>
      <c r="V32" s="485"/>
      <c r="W32" s="485"/>
      <c r="X32" s="20"/>
      <c r="Y32" s="20"/>
      <c r="Z32" s="343"/>
      <c r="AA32" s="20"/>
    </row>
    <row r="33" spans="1:26" ht="14.1" customHeight="1">
      <c r="A33" s="22"/>
      <c r="B33" s="21"/>
      <c r="C33" s="251"/>
      <c r="D33" s="251"/>
      <c r="E33" s="251"/>
      <c r="F33" s="251"/>
      <c r="G33" s="251"/>
      <c r="H33" s="251"/>
      <c r="I33" s="251"/>
      <c r="J33" s="251"/>
      <c r="K33" s="251"/>
      <c r="L33" s="251"/>
      <c r="M33" s="251"/>
      <c r="N33" s="251"/>
      <c r="O33" s="251"/>
      <c r="P33" s="488"/>
      <c r="Q33" s="488"/>
      <c r="R33" s="488"/>
      <c r="S33" s="488"/>
      <c r="T33" s="488"/>
      <c r="U33" s="488"/>
      <c r="V33" s="488"/>
      <c r="W33" s="488"/>
      <c r="Z33" s="342"/>
    </row>
    <row r="34" spans="1:26" ht="14.1" customHeight="1">
      <c r="A34" s="24" t="s">
        <v>735</v>
      </c>
      <c r="C34" s="251"/>
      <c r="D34" s="251"/>
      <c r="E34" s="251"/>
      <c r="F34" s="251"/>
      <c r="G34" s="251"/>
      <c r="H34" s="251"/>
      <c r="I34" s="251"/>
      <c r="J34" s="251"/>
      <c r="K34" s="251"/>
      <c r="L34" s="251"/>
      <c r="M34" s="251"/>
      <c r="N34" s="251"/>
      <c r="O34" s="251"/>
      <c r="Z34" s="341"/>
    </row>
    <row r="35" spans="1:26" ht="14.1" customHeight="1">
      <c r="A35" s="582" t="s">
        <v>736</v>
      </c>
      <c r="C35" s="488"/>
      <c r="D35" s="488"/>
      <c r="E35" s="488"/>
      <c r="F35" s="488"/>
      <c r="G35" s="488"/>
      <c r="H35" s="488"/>
      <c r="I35" s="488"/>
      <c r="J35" s="488"/>
      <c r="K35" s="488"/>
      <c r="L35" s="488"/>
      <c r="M35" s="488"/>
      <c r="N35" s="488"/>
      <c r="O35" s="488"/>
    </row>
    <row r="36" spans="1:26" ht="14.1" customHeight="1">
      <c r="A36" s="24"/>
      <c r="C36" s="488"/>
      <c r="D36" s="488"/>
      <c r="E36" s="488"/>
      <c r="F36" s="488"/>
      <c r="G36" s="488"/>
      <c r="H36" s="488"/>
      <c r="I36" s="488"/>
      <c r="J36" s="488"/>
      <c r="K36" s="488"/>
      <c r="L36" s="488"/>
      <c r="M36" s="488"/>
      <c r="N36" s="488"/>
      <c r="O36" s="488"/>
    </row>
    <row r="37" spans="1:26" ht="14.1" customHeight="1">
      <c r="A37" s="72" t="s">
        <v>13</v>
      </c>
      <c r="C37" s="488"/>
      <c r="D37" s="488"/>
      <c r="E37" s="488"/>
      <c r="F37" s="488"/>
      <c r="G37" s="488"/>
      <c r="H37" s="488"/>
      <c r="I37" s="488"/>
      <c r="J37" s="488"/>
      <c r="K37" s="488"/>
      <c r="L37" s="488"/>
      <c r="M37" s="488"/>
      <c r="N37" s="488"/>
      <c r="O37" s="488"/>
      <c r="P37" s="488"/>
      <c r="Q37" s="488"/>
      <c r="R37" s="488"/>
      <c r="S37" s="488"/>
      <c r="T37" s="488"/>
      <c r="U37" s="488"/>
      <c r="V37" s="488"/>
      <c r="W37" s="488"/>
    </row>
    <row r="38" spans="1:26" s="21" customFormat="1" ht="14.1" customHeight="1">
      <c r="A38" s="352" t="s">
        <v>35</v>
      </c>
      <c r="C38" s="488"/>
      <c r="D38" s="488"/>
      <c r="E38" s="488"/>
      <c r="F38" s="488"/>
      <c r="G38" s="488"/>
      <c r="H38" s="488"/>
      <c r="I38" s="488"/>
      <c r="J38" s="488"/>
      <c r="K38" s="488"/>
      <c r="L38" s="488"/>
      <c r="M38" s="488"/>
      <c r="N38" s="488"/>
      <c r="O38" s="488"/>
      <c r="P38" s="488"/>
      <c r="Q38" s="488"/>
      <c r="R38" s="488"/>
      <c r="S38" s="488"/>
      <c r="T38" s="488"/>
      <c r="U38" s="488"/>
      <c r="V38" s="488"/>
      <c r="W38" s="488"/>
      <c r="Z38" s="341"/>
    </row>
    <row r="39" spans="1:26" ht="14.1" customHeight="1">
      <c r="A39" s="340"/>
    </row>
    <row r="40" spans="1:26" ht="12" customHeight="1">
      <c r="A40" s="296"/>
    </row>
    <row r="42" spans="1:26" ht="12" customHeight="1">
      <c r="Z42" s="342"/>
    </row>
    <row r="43" spans="1:26" ht="12" customHeight="1">
      <c r="Z43" s="342"/>
    </row>
    <row r="48" spans="1:26" ht="12" customHeight="1">
      <c r="Z48" s="17"/>
    </row>
    <row r="49" spans="26:26" ht="12" customHeight="1">
      <c r="Z49" s="339"/>
    </row>
  </sheetData>
  <phoneticPr fontId="0" type="noConversion"/>
  <pageMargins left="0" right="0" top="0.4" bottom="0" header="0" footer="0"/>
  <pageSetup scale="68" orientation="landscape" r:id="rId1"/>
  <headerFooter alignWithMargins="0">
    <oddHeader>&amp;R&amp;F  &amp;A  &amp;D  &amp;T  &amp;P/&amp;N</oddHeader>
  </headerFooter>
</worksheet>
</file>

<file path=xl/worksheets/sheet18.xml><?xml version="1.0" encoding="utf-8"?>
<worksheet xmlns="http://schemas.openxmlformats.org/spreadsheetml/2006/main" xmlns:r="http://schemas.openxmlformats.org/officeDocument/2006/relationships">
  <sheetPr enableFormatConditionsCalculation="0">
    <tabColor indexed="22"/>
    <pageSetUpPr fitToPage="1"/>
  </sheetPr>
  <dimension ref="A1:Z124"/>
  <sheetViews>
    <sheetView showGridLines="0" workbookViewId="0">
      <selection activeCell="A2" sqref="A2"/>
    </sheetView>
  </sheetViews>
  <sheetFormatPr defaultRowHeight="11.25"/>
  <cols>
    <col min="1" max="1" width="37.6640625" style="534" customWidth="1"/>
    <col min="2" max="2" width="3.5" style="534" customWidth="1"/>
    <col min="3" max="15" width="5.6640625" style="534" bestFit="1" customWidth="1"/>
    <col min="16" max="22" width="6.6640625" style="534" bestFit="1" customWidth="1"/>
    <col min="23" max="23" width="6.6640625" style="534" customWidth="1"/>
    <col min="24" max="24" width="2.6640625" style="534" customWidth="1"/>
    <col min="25" max="25" width="49.1640625" style="576" customWidth="1"/>
    <col min="26" max="26" width="5.5" style="534" customWidth="1"/>
    <col min="27" max="16384" width="9.33203125" style="534"/>
  </cols>
  <sheetData>
    <row r="1" spans="1:26">
      <c r="A1" s="536">
        <v>17</v>
      </c>
      <c r="G1" s="537"/>
      <c r="H1" s="537"/>
      <c r="I1" s="537"/>
      <c r="J1" s="537"/>
      <c r="K1" s="537"/>
      <c r="L1" s="537"/>
      <c r="M1" s="537"/>
      <c r="N1" s="537"/>
      <c r="O1" s="537"/>
      <c r="P1" s="538"/>
      <c r="Q1" s="538"/>
      <c r="R1" s="538"/>
      <c r="S1" s="538"/>
      <c r="T1" s="538"/>
      <c r="U1" s="538"/>
      <c r="V1" s="538"/>
      <c r="W1" s="538"/>
      <c r="X1" s="537"/>
      <c r="Y1" s="539">
        <f>+A1</f>
        <v>17</v>
      </c>
      <c r="Z1" s="537"/>
    </row>
    <row r="2" spans="1:26">
      <c r="A2" s="700" t="s">
        <v>894</v>
      </c>
      <c r="G2" s="540"/>
      <c r="H2" s="540"/>
      <c r="I2" s="540"/>
      <c r="J2" s="540"/>
      <c r="K2" s="540"/>
      <c r="L2" s="540"/>
      <c r="M2" s="540"/>
      <c r="N2" s="540"/>
      <c r="O2" s="540"/>
      <c r="P2" s="541"/>
      <c r="Q2" s="541"/>
      <c r="R2" s="541"/>
      <c r="S2" s="541"/>
      <c r="T2" s="541"/>
      <c r="U2" s="541"/>
      <c r="V2" s="541"/>
      <c r="W2" s="541"/>
      <c r="X2" s="537"/>
      <c r="Y2" s="542" t="s">
        <v>70</v>
      </c>
      <c r="Z2" s="537"/>
    </row>
    <row r="3" spans="1:26">
      <c r="A3" s="543" t="s">
        <v>731</v>
      </c>
      <c r="G3" s="540"/>
      <c r="H3" s="540"/>
      <c r="I3" s="540"/>
      <c r="J3" s="540"/>
      <c r="K3" s="540"/>
      <c r="L3" s="540"/>
      <c r="M3" s="540"/>
      <c r="N3" s="540"/>
      <c r="O3" s="537"/>
      <c r="P3" s="541"/>
      <c r="Q3" s="541"/>
      <c r="R3" s="541"/>
      <c r="S3" s="541"/>
      <c r="T3" s="541"/>
      <c r="U3" s="541"/>
      <c r="V3" s="541"/>
      <c r="W3" s="541"/>
      <c r="X3" s="537"/>
      <c r="Y3" s="544" t="s">
        <v>732</v>
      </c>
      <c r="Z3" s="537"/>
    </row>
    <row r="4" spans="1:26">
      <c r="A4" s="545" t="s">
        <v>91</v>
      </c>
      <c r="B4" s="545"/>
      <c r="C4" s="545"/>
      <c r="D4" s="545"/>
      <c r="E4" s="545"/>
      <c r="F4" s="545"/>
      <c r="G4" s="545"/>
      <c r="H4" s="545"/>
      <c r="I4" s="545"/>
      <c r="J4" s="545"/>
      <c r="K4" s="545"/>
      <c r="L4" s="545"/>
      <c r="M4" s="545"/>
      <c r="N4" s="545"/>
      <c r="O4" s="545"/>
      <c r="P4" s="545"/>
      <c r="Q4" s="546"/>
      <c r="R4" s="547"/>
      <c r="S4" s="547"/>
      <c r="T4" s="547"/>
      <c r="U4" s="547"/>
      <c r="V4" s="547"/>
      <c r="W4" s="547"/>
      <c r="X4" s="547"/>
      <c r="Y4" s="548" t="s">
        <v>253</v>
      </c>
      <c r="Z4" s="549"/>
    </row>
    <row r="5" spans="1:26">
      <c r="A5" s="550"/>
      <c r="B5" s="551"/>
      <c r="C5" s="552"/>
      <c r="D5" s="552"/>
      <c r="E5" s="552"/>
      <c r="F5" s="552"/>
      <c r="G5" s="553"/>
      <c r="H5" s="553"/>
      <c r="I5" s="553"/>
      <c r="J5" s="553"/>
      <c r="K5" s="553"/>
      <c r="L5" s="553"/>
      <c r="M5" s="553"/>
      <c r="N5" s="553"/>
      <c r="O5" s="554"/>
      <c r="P5" s="555"/>
      <c r="Q5" s="555"/>
      <c r="R5" s="555"/>
      <c r="S5" s="555"/>
      <c r="T5" s="555"/>
      <c r="U5" s="555"/>
      <c r="V5" s="555"/>
      <c r="W5" s="555"/>
      <c r="X5" s="554"/>
      <c r="Y5" s="550"/>
      <c r="Z5" s="556"/>
    </row>
    <row r="6" spans="1:26">
      <c r="A6" s="554"/>
      <c r="C6" s="557">
        <v>1990</v>
      </c>
      <c r="D6" s="557">
        <v>1991</v>
      </c>
      <c r="E6" s="557">
        <v>1992</v>
      </c>
      <c r="F6" s="557">
        <v>1993</v>
      </c>
      <c r="G6" s="558">
        <v>1994</v>
      </c>
      <c r="H6" s="558" t="s">
        <v>413</v>
      </c>
      <c r="I6" s="558">
        <v>1996</v>
      </c>
      <c r="J6" s="558">
        <v>1997</v>
      </c>
      <c r="K6" s="558">
        <v>1998</v>
      </c>
      <c r="L6" s="558">
        <v>1999</v>
      </c>
      <c r="M6" s="558">
        <v>2000</v>
      </c>
      <c r="N6" s="558">
        <v>2001</v>
      </c>
      <c r="O6" s="558">
        <v>2002</v>
      </c>
      <c r="P6" s="559">
        <v>2003</v>
      </c>
      <c r="Q6" s="559">
        <v>2004</v>
      </c>
      <c r="R6" s="559">
        <v>2005</v>
      </c>
      <c r="S6" s="559">
        <v>2006</v>
      </c>
      <c r="T6" s="559">
        <v>2007</v>
      </c>
      <c r="U6" s="559">
        <v>2008</v>
      </c>
      <c r="V6" s="559">
        <v>2009</v>
      </c>
      <c r="W6" s="559">
        <v>2010</v>
      </c>
      <c r="X6" s="560" t="s">
        <v>434</v>
      </c>
      <c r="Y6" s="561"/>
      <c r="Z6" s="554"/>
    </row>
    <row r="7" spans="1:26">
      <c r="A7" s="562"/>
      <c r="G7" s="563"/>
      <c r="H7" s="564"/>
      <c r="I7" s="564"/>
      <c r="J7" s="564"/>
      <c r="K7" s="564"/>
      <c r="L7" s="564"/>
      <c r="M7" s="564"/>
      <c r="N7" s="565"/>
      <c r="O7" s="566"/>
      <c r="P7" s="567"/>
      <c r="Q7" s="567"/>
      <c r="R7" s="567"/>
      <c r="S7" s="567"/>
      <c r="T7" s="567"/>
      <c r="U7" s="567"/>
      <c r="V7" s="567"/>
      <c r="W7" s="567"/>
      <c r="X7" s="556"/>
      <c r="Y7" s="568"/>
      <c r="Z7" s="556"/>
    </row>
    <row r="8" spans="1:26" s="586" customFormat="1" ht="14.1" customHeight="1">
      <c r="A8" s="585" t="s">
        <v>5</v>
      </c>
      <c r="C8" s="531">
        <v>1258.0999999999999</v>
      </c>
      <c r="D8" s="531">
        <v>1656.6</v>
      </c>
      <c r="E8" s="531">
        <v>2348.5</v>
      </c>
      <c r="F8" s="531">
        <v>2798.9</v>
      </c>
      <c r="G8" s="531">
        <v>3447</v>
      </c>
      <c r="H8" s="531">
        <v>4266</v>
      </c>
      <c r="I8" s="531">
        <v>4956.3</v>
      </c>
      <c r="J8" s="531">
        <v>6401</v>
      </c>
      <c r="K8" s="531">
        <v>8111.2</v>
      </c>
      <c r="L8" s="531">
        <v>7992.9</v>
      </c>
      <c r="M8" s="531">
        <v>8446.2000000000007</v>
      </c>
      <c r="N8" s="531">
        <v>8164.1</v>
      </c>
      <c r="O8" s="531">
        <v>8731.1</v>
      </c>
      <c r="P8" s="531">
        <v>9199.1</v>
      </c>
      <c r="Q8" s="531">
        <v>12028.018445410002</v>
      </c>
      <c r="R8" s="531">
        <v>14314.292490279999</v>
      </c>
      <c r="S8" s="531">
        <v>16648.241185311002</v>
      </c>
      <c r="T8" s="531">
        <v>19357.888990539999</v>
      </c>
      <c r="U8" s="531">
        <v>24042.88105308</v>
      </c>
      <c r="V8" s="531">
        <v>25274.519104809999</v>
      </c>
      <c r="W8" s="531">
        <v>25274.519104809999</v>
      </c>
      <c r="Y8" s="585" t="s">
        <v>38</v>
      </c>
    </row>
    <row r="9" spans="1:26" s="552" customFormat="1" ht="18" customHeight="1">
      <c r="A9" s="681" t="s">
        <v>6</v>
      </c>
      <c r="C9" s="532">
        <v>118.1</v>
      </c>
      <c r="D9" s="532">
        <v>176.5</v>
      </c>
      <c r="E9" s="532">
        <v>227.5</v>
      </c>
      <c r="F9" s="532">
        <v>309.89999999999998</v>
      </c>
      <c r="G9" s="532">
        <v>466.9</v>
      </c>
      <c r="H9" s="532">
        <v>654.79999999999995</v>
      </c>
      <c r="I9" s="532">
        <v>1025.9000000000001</v>
      </c>
      <c r="J9" s="532">
        <v>1247.2</v>
      </c>
      <c r="K9" s="532">
        <v>1594.4</v>
      </c>
      <c r="L9" s="532">
        <v>1799</v>
      </c>
      <c r="M9" s="532">
        <v>1939</v>
      </c>
      <c r="N9" s="532">
        <v>1783.6</v>
      </c>
      <c r="O9" s="532">
        <v>1843.7</v>
      </c>
      <c r="P9" s="532">
        <v>1882.1</v>
      </c>
      <c r="Q9" s="532">
        <v>2773.0261066536359</v>
      </c>
      <c r="R9" s="532">
        <v>3774.5995826365888</v>
      </c>
      <c r="S9" s="532">
        <v>4417.2447359708121</v>
      </c>
      <c r="T9" s="532">
        <v>4722.8147593471112</v>
      </c>
      <c r="U9" s="532">
        <v>6293.0231171055202</v>
      </c>
      <c r="V9" s="532">
        <v>9040.3868777222779</v>
      </c>
      <c r="W9" s="532">
        <v>9040.3868777222779</v>
      </c>
      <c r="Y9" s="678" t="s">
        <v>39</v>
      </c>
    </row>
    <row r="10" spans="1:26" s="552" customFormat="1" ht="14.1" customHeight="1">
      <c r="A10" s="533" t="s">
        <v>7</v>
      </c>
      <c r="C10" s="532">
        <v>118.1</v>
      </c>
      <c r="D10" s="532">
        <v>176.5</v>
      </c>
      <c r="E10" s="532">
        <v>227.5</v>
      </c>
      <c r="F10" s="532">
        <v>309.89999999999998</v>
      </c>
      <c r="G10" s="532">
        <v>324.3</v>
      </c>
      <c r="H10" s="532">
        <v>429.6</v>
      </c>
      <c r="I10" s="532">
        <v>741.6</v>
      </c>
      <c r="J10" s="532">
        <v>916.5</v>
      </c>
      <c r="K10" s="532">
        <v>1170.2</v>
      </c>
      <c r="L10" s="532">
        <v>1239.2</v>
      </c>
      <c r="M10" s="532">
        <v>1364.3</v>
      </c>
      <c r="N10" s="532">
        <v>1267.2</v>
      </c>
      <c r="O10" s="532">
        <v>1260.5</v>
      </c>
      <c r="P10" s="532">
        <v>1256.5</v>
      </c>
      <c r="Q10" s="532">
        <v>1674.5586416536357</v>
      </c>
      <c r="R10" s="532">
        <v>2380.4265166765886</v>
      </c>
      <c r="S10" s="532">
        <v>3122.3869556508121</v>
      </c>
      <c r="T10" s="532">
        <v>3432.8155713471115</v>
      </c>
      <c r="U10" s="532">
        <v>4873.20921410552</v>
      </c>
      <c r="V10" s="532">
        <v>7532.9190447222772</v>
      </c>
      <c r="W10" s="532">
        <v>7532.9190447222772</v>
      </c>
      <c r="Y10" s="533" t="s">
        <v>40</v>
      </c>
    </row>
    <row r="11" spans="1:26" s="552" customFormat="1" ht="14.1" customHeight="1">
      <c r="A11" s="533" t="s">
        <v>8</v>
      </c>
      <c r="C11" s="532">
        <v>62.1</v>
      </c>
      <c r="D11" s="532">
        <v>92.4</v>
      </c>
      <c r="E11" s="532">
        <v>109.9</v>
      </c>
      <c r="F11" s="532">
        <v>155</v>
      </c>
      <c r="G11" s="532">
        <v>181.8</v>
      </c>
      <c r="H11" s="532">
        <v>172.1</v>
      </c>
      <c r="I11" s="532">
        <v>165.8</v>
      </c>
      <c r="J11" s="532">
        <v>181.9</v>
      </c>
      <c r="K11" s="532">
        <v>201.7</v>
      </c>
      <c r="L11" s="532">
        <v>199.8</v>
      </c>
      <c r="M11" s="532">
        <v>253.5</v>
      </c>
      <c r="N11" s="532">
        <v>230</v>
      </c>
      <c r="O11" s="532">
        <v>201.2</v>
      </c>
      <c r="P11" s="532">
        <v>171.1</v>
      </c>
      <c r="Q11" s="532">
        <v>192.76543871206536</v>
      </c>
      <c r="R11" s="532">
        <v>213.29332554932023</v>
      </c>
      <c r="S11" s="532">
        <v>215.9142482214948</v>
      </c>
      <c r="T11" s="532">
        <v>217.47501048497043</v>
      </c>
      <c r="U11" s="532">
        <v>258.42119881643288</v>
      </c>
      <c r="V11" s="532">
        <v>288.25570365435306</v>
      </c>
      <c r="W11" s="532">
        <v>288.25570365435306</v>
      </c>
      <c r="Y11" s="533" t="s">
        <v>41</v>
      </c>
    </row>
    <row r="12" spans="1:26" s="552" customFormat="1" ht="14.1" customHeight="1">
      <c r="A12" s="533" t="s">
        <v>9</v>
      </c>
      <c r="C12" s="532">
        <v>56</v>
      </c>
      <c r="D12" s="532">
        <v>84.1</v>
      </c>
      <c r="E12" s="532">
        <v>117.6</v>
      </c>
      <c r="F12" s="532">
        <v>154.9</v>
      </c>
      <c r="G12" s="532">
        <v>142.5</v>
      </c>
      <c r="H12" s="532">
        <v>257.5</v>
      </c>
      <c r="I12" s="532">
        <v>575.79999999999995</v>
      </c>
      <c r="J12" s="532">
        <v>734.6</v>
      </c>
      <c r="K12" s="532">
        <v>968.5</v>
      </c>
      <c r="L12" s="532">
        <v>1039.4000000000001</v>
      </c>
      <c r="M12" s="532">
        <v>1110.8</v>
      </c>
      <c r="N12" s="532">
        <v>1037.2</v>
      </c>
      <c r="O12" s="532">
        <v>1059.3</v>
      </c>
      <c r="P12" s="532">
        <v>1085.4000000000001</v>
      </c>
      <c r="Q12" s="532">
        <v>1481.7932029415704</v>
      </c>
      <c r="R12" s="532">
        <v>2167.1331911272682</v>
      </c>
      <c r="S12" s="532">
        <v>2906.4727074293173</v>
      </c>
      <c r="T12" s="532">
        <v>3215.340560862141</v>
      </c>
      <c r="U12" s="532">
        <v>4614.7880152890875</v>
      </c>
      <c r="V12" s="532">
        <v>7244.6633410679242</v>
      </c>
      <c r="W12" s="532">
        <v>7244.6633410679242</v>
      </c>
      <c r="Y12" s="533" t="s">
        <v>42</v>
      </c>
    </row>
    <row r="13" spans="1:26" s="552" customFormat="1" ht="14.1" customHeight="1">
      <c r="A13" s="533" t="s">
        <v>16</v>
      </c>
      <c r="C13" s="532">
        <v>0</v>
      </c>
      <c r="D13" s="532">
        <v>0</v>
      </c>
      <c r="E13" s="532">
        <v>0</v>
      </c>
      <c r="F13" s="532">
        <v>0</v>
      </c>
      <c r="G13" s="532">
        <v>0</v>
      </c>
      <c r="H13" s="532">
        <v>0</v>
      </c>
      <c r="I13" s="532">
        <v>0</v>
      </c>
      <c r="J13" s="532">
        <v>0</v>
      </c>
      <c r="K13" s="532">
        <v>0</v>
      </c>
      <c r="L13" s="532">
        <v>0</v>
      </c>
      <c r="M13" s="532">
        <v>0</v>
      </c>
      <c r="N13" s="532">
        <v>0</v>
      </c>
      <c r="O13" s="532">
        <v>0</v>
      </c>
      <c r="P13" s="532">
        <v>0</v>
      </c>
      <c r="Q13" s="532">
        <v>0</v>
      </c>
      <c r="R13" s="532">
        <v>0</v>
      </c>
      <c r="S13" s="532">
        <v>0</v>
      </c>
      <c r="T13" s="532">
        <v>0</v>
      </c>
      <c r="U13" s="532">
        <v>0</v>
      </c>
      <c r="V13" s="532">
        <v>0</v>
      </c>
      <c r="W13" s="532">
        <v>0</v>
      </c>
      <c r="Y13" s="533" t="s">
        <v>43</v>
      </c>
    </row>
    <row r="14" spans="1:26" s="552" customFormat="1" ht="14.1" customHeight="1">
      <c r="A14" s="533" t="s">
        <v>17</v>
      </c>
      <c r="C14" s="532">
        <v>0</v>
      </c>
      <c r="D14" s="532">
        <v>0</v>
      </c>
      <c r="E14" s="532">
        <v>0</v>
      </c>
      <c r="F14" s="532">
        <v>0</v>
      </c>
      <c r="G14" s="532">
        <v>142.6</v>
      </c>
      <c r="H14" s="532">
        <v>225.2</v>
      </c>
      <c r="I14" s="532">
        <v>284.3</v>
      </c>
      <c r="J14" s="532">
        <v>330.7</v>
      </c>
      <c r="K14" s="532">
        <v>424.2</v>
      </c>
      <c r="L14" s="532">
        <v>559.79999999999995</v>
      </c>
      <c r="M14" s="532">
        <v>574.70000000000005</v>
      </c>
      <c r="N14" s="532">
        <v>516.4</v>
      </c>
      <c r="O14" s="532">
        <v>583.20000000000005</v>
      </c>
      <c r="P14" s="532">
        <v>625.6</v>
      </c>
      <c r="Q14" s="532">
        <v>1098.4674649999999</v>
      </c>
      <c r="R14" s="532">
        <v>1394.17306596</v>
      </c>
      <c r="S14" s="532">
        <v>1294.8577803200001</v>
      </c>
      <c r="T14" s="532">
        <v>1289.999188</v>
      </c>
      <c r="U14" s="532">
        <v>1419.813903</v>
      </c>
      <c r="V14" s="532">
        <v>1507.4678330000002</v>
      </c>
      <c r="W14" s="532">
        <v>1507.4678330000002</v>
      </c>
      <c r="Y14" s="533" t="s">
        <v>44</v>
      </c>
    </row>
    <row r="15" spans="1:26" s="552" customFormat="1" ht="14.1" customHeight="1">
      <c r="A15" s="533" t="s">
        <v>18</v>
      </c>
      <c r="C15" s="532">
        <v>0</v>
      </c>
      <c r="D15" s="532">
        <v>0</v>
      </c>
      <c r="E15" s="532">
        <v>0</v>
      </c>
      <c r="F15" s="532">
        <v>0</v>
      </c>
      <c r="G15" s="532">
        <v>0</v>
      </c>
      <c r="H15" s="532">
        <v>0</v>
      </c>
      <c r="I15" s="532">
        <v>0</v>
      </c>
      <c r="J15" s="532">
        <v>0</v>
      </c>
      <c r="K15" s="532">
        <v>0</v>
      </c>
      <c r="L15" s="532">
        <v>0</v>
      </c>
      <c r="M15" s="532">
        <v>0</v>
      </c>
      <c r="N15" s="532">
        <v>0</v>
      </c>
      <c r="O15" s="532">
        <v>0</v>
      </c>
      <c r="P15" s="532">
        <v>0</v>
      </c>
      <c r="Q15" s="532">
        <v>0</v>
      </c>
      <c r="R15" s="532">
        <v>0</v>
      </c>
      <c r="S15" s="532">
        <v>0</v>
      </c>
      <c r="T15" s="532">
        <v>0</v>
      </c>
      <c r="U15" s="532">
        <v>0</v>
      </c>
      <c r="V15" s="532">
        <v>0</v>
      </c>
      <c r="W15" s="532">
        <v>0</v>
      </c>
      <c r="Y15" s="533" t="s">
        <v>45</v>
      </c>
    </row>
    <row r="16" spans="1:26" s="552" customFormat="1" ht="18" customHeight="1">
      <c r="A16" s="681" t="s">
        <v>19</v>
      </c>
      <c r="C16" s="532">
        <v>933.9</v>
      </c>
      <c r="D16" s="532">
        <v>1341.1</v>
      </c>
      <c r="E16" s="532">
        <v>1948.3</v>
      </c>
      <c r="F16" s="532">
        <v>2314.9</v>
      </c>
      <c r="G16" s="532">
        <v>2911.4</v>
      </c>
      <c r="H16" s="532">
        <v>3486.8</v>
      </c>
      <c r="I16" s="532">
        <v>3906.5</v>
      </c>
      <c r="J16" s="532">
        <v>5082.7</v>
      </c>
      <c r="K16" s="532">
        <v>6490.4</v>
      </c>
      <c r="L16" s="532">
        <v>6160.7</v>
      </c>
      <c r="M16" s="532">
        <v>6484.1</v>
      </c>
      <c r="N16" s="532">
        <v>6358.3</v>
      </c>
      <c r="O16" s="532">
        <v>6813.3</v>
      </c>
      <c r="P16" s="532">
        <v>7081.9</v>
      </c>
      <c r="Q16" s="532">
        <v>8354.6505017320796</v>
      </c>
      <c r="R16" s="532">
        <v>10309.12505211471</v>
      </c>
      <c r="S16" s="532">
        <v>11919.930635639153</v>
      </c>
      <c r="T16" s="532">
        <v>14266.446718774972</v>
      </c>
      <c r="U16" s="532">
        <v>17167.887765656193</v>
      </c>
      <c r="V16" s="532">
        <v>15166.822811792399</v>
      </c>
      <c r="W16" s="532">
        <v>15166.822811792399</v>
      </c>
      <c r="Y16" s="678" t="s">
        <v>46</v>
      </c>
    </row>
    <row r="17" spans="1:26" s="552" customFormat="1" ht="14.1" customHeight="1">
      <c r="A17" s="533" t="s">
        <v>20</v>
      </c>
      <c r="C17" s="532">
        <v>642.70000000000005</v>
      </c>
      <c r="D17" s="532">
        <v>966</v>
      </c>
      <c r="E17" s="532">
        <v>1464.6</v>
      </c>
      <c r="F17" s="532">
        <v>1761.6</v>
      </c>
      <c r="G17" s="532">
        <v>2246.9</v>
      </c>
      <c r="H17" s="532">
        <v>2658.1</v>
      </c>
      <c r="I17" s="532">
        <v>2994.4</v>
      </c>
      <c r="J17" s="532">
        <v>3467.8</v>
      </c>
      <c r="K17" s="532">
        <v>4036.2</v>
      </c>
      <c r="L17" s="532">
        <v>3873.3</v>
      </c>
      <c r="M17" s="532">
        <v>3936.4</v>
      </c>
      <c r="N17" s="532">
        <v>4033.2</v>
      </c>
      <c r="O17" s="532">
        <v>4523.2</v>
      </c>
      <c r="P17" s="532">
        <v>4997.8</v>
      </c>
      <c r="Q17" s="532">
        <v>5977.6798099592061</v>
      </c>
      <c r="R17" s="532">
        <v>6965.1264373345894</v>
      </c>
      <c r="S17" s="532">
        <v>8217.096273582556</v>
      </c>
      <c r="T17" s="532">
        <v>9836.8235237497265</v>
      </c>
      <c r="U17" s="532">
        <v>12118.219213194345</v>
      </c>
      <c r="V17" s="532">
        <v>11025.494185808402</v>
      </c>
      <c r="W17" s="532">
        <v>11025.494185808402</v>
      </c>
      <c r="Y17" s="533" t="s">
        <v>47</v>
      </c>
    </row>
    <row r="18" spans="1:26" s="552" customFormat="1" ht="14.1" customHeight="1">
      <c r="A18" s="533" t="s">
        <v>21</v>
      </c>
      <c r="C18" s="532">
        <v>83.1</v>
      </c>
      <c r="D18" s="532">
        <v>160.6</v>
      </c>
      <c r="E18" s="532">
        <v>200.3</v>
      </c>
      <c r="F18" s="532">
        <v>233.4</v>
      </c>
      <c r="G18" s="532">
        <v>270.2</v>
      </c>
      <c r="H18" s="532">
        <v>378.4</v>
      </c>
      <c r="I18" s="532">
        <v>437.4</v>
      </c>
      <c r="J18" s="532">
        <v>1024.5</v>
      </c>
      <c r="K18" s="532">
        <v>1734.3</v>
      </c>
      <c r="L18" s="532">
        <v>1654.4</v>
      </c>
      <c r="M18" s="532">
        <v>1894.2</v>
      </c>
      <c r="N18" s="532">
        <v>1759.4</v>
      </c>
      <c r="O18" s="532">
        <v>1701.8</v>
      </c>
      <c r="P18" s="532">
        <v>1525.2</v>
      </c>
      <c r="Q18" s="532">
        <v>1704.9890037728733</v>
      </c>
      <c r="R18" s="532">
        <v>2548.4847627801209</v>
      </c>
      <c r="S18" s="532">
        <v>2782.0964170565958</v>
      </c>
      <c r="T18" s="532">
        <v>3312.6875700252453</v>
      </c>
      <c r="U18" s="532">
        <v>3642.4929484618488</v>
      </c>
      <c r="V18" s="532">
        <v>2962.4343529839962</v>
      </c>
      <c r="W18" s="532">
        <v>2962.4343529839962</v>
      </c>
      <c r="Y18" s="533" t="s">
        <v>48</v>
      </c>
    </row>
    <row r="19" spans="1:26" s="552" customFormat="1" ht="14.1" customHeight="1">
      <c r="A19" s="529" t="s">
        <v>22</v>
      </c>
      <c r="C19" s="532">
        <v>208.1</v>
      </c>
      <c r="D19" s="532">
        <v>214.5</v>
      </c>
      <c r="E19" s="532">
        <v>283.39999999999998</v>
      </c>
      <c r="F19" s="532">
        <v>319.89999999999998</v>
      </c>
      <c r="G19" s="532">
        <v>394.3</v>
      </c>
      <c r="H19" s="532">
        <v>450.3</v>
      </c>
      <c r="I19" s="532">
        <v>474.7</v>
      </c>
      <c r="J19" s="532">
        <v>590.4</v>
      </c>
      <c r="K19" s="532">
        <v>719.9</v>
      </c>
      <c r="L19" s="532">
        <v>633</v>
      </c>
      <c r="M19" s="532">
        <v>653.5</v>
      </c>
      <c r="N19" s="532">
        <v>565.70000000000005</v>
      </c>
      <c r="O19" s="532">
        <v>588.29999999999995</v>
      </c>
      <c r="P19" s="532">
        <v>558.9</v>
      </c>
      <c r="Q19" s="532">
        <v>671.98168799999996</v>
      </c>
      <c r="R19" s="532">
        <v>795.51385200000004</v>
      </c>
      <c r="S19" s="532">
        <v>920.73794499999997</v>
      </c>
      <c r="T19" s="532">
        <v>1116.9356250000001</v>
      </c>
      <c r="U19" s="532">
        <v>1407.175604</v>
      </c>
      <c r="V19" s="532">
        <v>1178.8942730000001</v>
      </c>
      <c r="W19" s="532">
        <v>1178.8942730000001</v>
      </c>
      <c r="Y19" s="529" t="s">
        <v>49</v>
      </c>
    </row>
    <row r="20" spans="1:26" s="552" customFormat="1" ht="14.1" customHeight="1">
      <c r="A20" s="529" t="s">
        <v>23</v>
      </c>
      <c r="C20" s="532">
        <v>0</v>
      </c>
      <c r="D20" s="532">
        <v>0</v>
      </c>
      <c r="E20" s="532">
        <v>0</v>
      </c>
      <c r="F20" s="532">
        <v>0</v>
      </c>
      <c r="G20" s="532">
        <v>0</v>
      </c>
      <c r="H20" s="532">
        <v>0</v>
      </c>
      <c r="I20" s="532">
        <v>0</v>
      </c>
      <c r="J20" s="532">
        <v>0</v>
      </c>
      <c r="K20" s="532">
        <v>0</v>
      </c>
      <c r="L20" s="532">
        <v>0</v>
      </c>
      <c r="M20" s="532">
        <v>0</v>
      </c>
      <c r="N20" s="532">
        <v>0</v>
      </c>
      <c r="O20" s="532">
        <v>0</v>
      </c>
      <c r="P20" s="532">
        <v>0</v>
      </c>
      <c r="Q20" s="532">
        <v>0</v>
      </c>
      <c r="R20" s="532">
        <v>0</v>
      </c>
      <c r="S20" s="532">
        <v>0</v>
      </c>
      <c r="T20" s="532">
        <v>0</v>
      </c>
      <c r="U20" s="532">
        <v>0</v>
      </c>
      <c r="V20" s="532">
        <v>0</v>
      </c>
      <c r="W20" s="532">
        <v>0</v>
      </c>
      <c r="Y20" s="529" t="s">
        <v>50</v>
      </c>
    </row>
    <row r="21" spans="1:26" s="552" customFormat="1" ht="14.1" customHeight="1">
      <c r="A21" s="533" t="s">
        <v>24</v>
      </c>
      <c r="C21" s="532">
        <v>206.1</v>
      </c>
      <c r="D21" s="532">
        <v>139</v>
      </c>
      <c r="E21" s="532">
        <v>172.7</v>
      </c>
      <c r="F21" s="532">
        <v>174.1</v>
      </c>
      <c r="G21" s="532">
        <v>68.7</v>
      </c>
      <c r="H21" s="532">
        <v>124.4</v>
      </c>
      <c r="I21" s="532">
        <v>23.9</v>
      </c>
      <c r="J21" s="532">
        <v>71.099999999999994</v>
      </c>
      <c r="K21" s="532">
        <v>26.4</v>
      </c>
      <c r="L21" s="532">
        <v>33.200000000000003</v>
      </c>
      <c r="M21" s="532">
        <v>23.099999999999909</v>
      </c>
      <c r="N21" s="532">
        <v>22.2</v>
      </c>
      <c r="O21" s="532">
        <v>74.099999999999909</v>
      </c>
      <c r="P21" s="532">
        <v>235.1</v>
      </c>
      <c r="Q21" s="532">
        <v>900.34183702428618</v>
      </c>
      <c r="R21" s="532">
        <v>230.56785552869982</v>
      </c>
      <c r="S21" s="532">
        <v>311.06581370103561</v>
      </c>
      <c r="T21" s="532">
        <v>368.62751241791733</v>
      </c>
      <c r="U21" s="532">
        <v>581.97017031828841</v>
      </c>
      <c r="V21" s="532">
        <v>1067.3094152953233</v>
      </c>
      <c r="W21" s="532">
        <v>1067.3094152953233</v>
      </c>
      <c r="Y21" s="533" t="s">
        <v>51</v>
      </c>
    </row>
    <row r="22" spans="1:26" s="552" customFormat="1" ht="14.1" customHeight="1">
      <c r="A22" s="698" t="s">
        <v>853</v>
      </c>
      <c r="C22" s="532">
        <v>185.8</v>
      </c>
      <c r="D22" s="532">
        <v>245.6</v>
      </c>
      <c r="E22" s="532">
        <v>285</v>
      </c>
      <c r="F22" s="532">
        <v>286.3</v>
      </c>
      <c r="G22" s="532">
        <v>320.39999999999998</v>
      </c>
      <c r="H22" s="532">
        <v>383.1</v>
      </c>
      <c r="I22" s="532">
        <v>869.2</v>
      </c>
      <c r="J22" s="532">
        <v>1010.7</v>
      </c>
      <c r="K22" s="532">
        <v>768.5</v>
      </c>
      <c r="L22" s="532">
        <v>951.2</v>
      </c>
      <c r="M22" s="532">
        <v>872.9</v>
      </c>
      <c r="N22" s="532">
        <v>964.68</v>
      </c>
      <c r="O22" s="532">
        <v>1084.6400000000001</v>
      </c>
      <c r="P22" s="532">
        <v>1430.85</v>
      </c>
      <c r="Q22" s="532">
        <v>1338.7</v>
      </c>
      <c r="R22" s="532">
        <v>1523.18</v>
      </c>
      <c r="S22" s="532">
        <v>1684.87</v>
      </c>
      <c r="T22" s="532">
        <v>1879.99</v>
      </c>
      <c r="U22" s="532">
        <v>2202.7460510972733</v>
      </c>
      <c r="V22" s="532">
        <v>2221.59868059052</v>
      </c>
      <c r="W22" s="532">
        <v>2221.59868059052</v>
      </c>
      <c r="Y22" s="529" t="s">
        <v>52</v>
      </c>
    </row>
    <row r="23" spans="1:26" s="552" customFormat="1" ht="18" customHeight="1">
      <c r="A23" s="680" t="s">
        <v>26</v>
      </c>
      <c r="C23" s="532">
        <v>1443.9</v>
      </c>
      <c r="D23" s="532">
        <v>1902.2</v>
      </c>
      <c r="E23" s="532">
        <v>2633.5</v>
      </c>
      <c r="F23" s="532">
        <v>3085.2</v>
      </c>
      <c r="G23" s="532">
        <v>3767.4</v>
      </c>
      <c r="H23" s="532">
        <v>4649.1000000000004</v>
      </c>
      <c r="I23" s="532">
        <v>5825.5</v>
      </c>
      <c r="J23" s="532">
        <v>7411.7</v>
      </c>
      <c r="K23" s="532">
        <v>8879.7000000000007</v>
      </c>
      <c r="L23" s="532">
        <v>8944.1</v>
      </c>
      <c r="M23" s="532">
        <v>9319.1</v>
      </c>
      <c r="N23" s="532">
        <v>9128.7800000000007</v>
      </c>
      <c r="O23" s="532">
        <v>9815.74</v>
      </c>
      <c r="P23" s="532">
        <v>10629.95</v>
      </c>
      <c r="Q23" s="532">
        <v>13366.718445410002</v>
      </c>
      <c r="R23" s="532">
        <v>15837.472490279999</v>
      </c>
      <c r="S23" s="532">
        <v>18333.111185311001</v>
      </c>
      <c r="T23" s="532">
        <v>21237.878990540001</v>
      </c>
      <c r="U23" s="532">
        <v>26245.627104177274</v>
      </c>
      <c r="V23" s="532">
        <v>27496.117785400518</v>
      </c>
      <c r="W23" s="532">
        <v>27496.117785400518</v>
      </c>
      <c r="Y23" s="679" t="s">
        <v>52</v>
      </c>
    </row>
    <row r="24" spans="1:26" s="552" customFormat="1" ht="14.1" customHeight="1">
      <c r="A24" s="551"/>
      <c r="B24" s="551"/>
      <c r="C24" s="551"/>
      <c r="D24" s="551"/>
      <c r="E24" s="551"/>
      <c r="F24" s="551"/>
      <c r="G24" s="551"/>
      <c r="H24" s="551"/>
      <c r="I24" s="551"/>
      <c r="J24" s="551"/>
      <c r="K24" s="551"/>
      <c r="L24" s="551"/>
      <c r="M24" s="551"/>
      <c r="N24" s="551"/>
      <c r="O24" s="551"/>
      <c r="P24" s="551"/>
      <c r="Q24" s="551"/>
      <c r="R24" s="551"/>
      <c r="S24" s="551"/>
      <c r="T24" s="551"/>
      <c r="U24" s="551"/>
      <c r="V24" s="551"/>
      <c r="W24" s="551"/>
      <c r="X24" s="551"/>
      <c r="Y24" s="569"/>
      <c r="Z24" s="551"/>
    </row>
    <row r="25" spans="1:26" s="552" customFormat="1" ht="14.1" customHeight="1">
      <c r="B25" s="570"/>
      <c r="C25" s="570"/>
      <c r="D25" s="570"/>
      <c r="E25" s="570"/>
      <c r="F25" s="570"/>
      <c r="G25" s="570"/>
      <c r="H25" s="570"/>
      <c r="I25" s="571"/>
      <c r="J25" s="572"/>
      <c r="K25" s="570"/>
      <c r="L25" s="570"/>
      <c r="M25" s="571"/>
      <c r="N25" s="570"/>
      <c r="O25" s="570"/>
      <c r="P25" s="570"/>
      <c r="Q25" s="571"/>
      <c r="R25" s="570"/>
      <c r="S25" s="571"/>
      <c r="T25" s="570"/>
      <c r="U25" s="573"/>
      <c r="V25" s="573"/>
      <c r="W25" s="573"/>
      <c r="X25" s="572"/>
      <c r="Y25" s="574"/>
    </row>
    <row r="26" spans="1:26" s="580" customFormat="1" ht="14.1" customHeight="1">
      <c r="A26" s="296" t="s">
        <v>31</v>
      </c>
      <c r="B26" s="570"/>
      <c r="C26" s="570"/>
      <c r="D26" s="570"/>
      <c r="E26" s="570"/>
      <c r="F26" s="570"/>
      <c r="G26" s="571"/>
      <c r="H26" s="570"/>
      <c r="I26" s="571"/>
      <c r="J26" s="572"/>
      <c r="K26" s="570"/>
      <c r="L26" s="570"/>
      <c r="M26" s="571"/>
      <c r="N26" s="570"/>
      <c r="O26" s="571"/>
      <c r="P26" s="570"/>
      <c r="Q26" s="571"/>
      <c r="R26" s="570"/>
      <c r="S26" s="571"/>
      <c r="T26" s="570"/>
      <c r="U26" s="573"/>
      <c r="V26" s="573"/>
      <c r="W26" s="573"/>
      <c r="X26" s="572"/>
      <c r="Y26" s="579"/>
    </row>
    <row r="27" spans="1:26" s="580" customFormat="1" ht="14.1" customHeight="1">
      <c r="A27" s="296" t="s">
        <v>30</v>
      </c>
      <c r="B27" s="570"/>
      <c r="C27" s="570"/>
      <c r="D27" s="570"/>
      <c r="E27" s="570"/>
      <c r="F27" s="570"/>
      <c r="G27" s="571"/>
      <c r="H27" s="570"/>
      <c r="I27" s="571"/>
      <c r="J27" s="572"/>
      <c r="K27" s="570"/>
      <c r="L27" s="570"/>
      <c r="M27" s="571"/>
      <c r="N27" s="570"/>
      <c r="O27" s="571"/>
      <c r="P27" s="570"/>
      <c r="Q27" s="571"/>
      <c r="R27" s="570"/>
      <c r="S27" s="571"/>
      <c r="T27" s="570"/>
      <c r="U27" s="573"/>
      <c r="V27" s="573"/>
      <c r="W27" s="573"/>
      <c r="X27" s="572"/>
      <c r="Y27" s="579"/>
    </row>
    <row r="28" spans="1:26" s="552" customFormat="1" ht="14.1" customHeight="1">
      <c r="A28" s="575" t="s">
        <v>418</v>
      </c>
      <c r="B28" s="570"/>
      <c r="C28" s="570"/>
      <c r="D28" s="570"/>
      <c r="E28" s="570"/>
      <c r="F28" s="570"/>
      <c r="G28" s="571"/>
      <c r="H28" s="570"/>
      <c r="I28" s="571"/>
      <c r="J28" s="572"/>
      <c r="K28" s="570"/>
      <c r="L28" s="570"/>
      <c r="M28" s="571"/>
      <c r="N28" s="570"/>
      <c r="O28" s="571"/>
      <c r="P28" s="570"/>
      <c r="Q28" s="571"/>
      <c r="R28" s="570"/>
      <c r="S28" s="572"/>
      <c r="T28" s="572"/>
      <c r="U28" s="573"/>
      <c r="V28" s="573"/>
      <c r="W28" s="573"/>
      <c r="X28" s="573"/>
      <c r="Y28" s="574"/>
    </row>
    <row r="29" spans="1:26" s="552" customFormat="1" ht="14.1" customHeight="1">
      <c r="A29" s="296"/>
      <c r="Y29" s="574"/>
    </row>
    <row r="30" spans="1:26" s="580" customFormat="1" ht="14.1" customHeight="1">
      <c r="A30" s="459" t="s">
        <v>33</v>
      </c>
      <c r="Y30" s="579"/>
    </row>
    <row r="31" spans="1:26" s="580" customFormat="1" ht="14.1" customHeight="1">
      <c r="A31" s="581" t="s">
        <v>34</v>
      </c>
      <c r="Y31" s="579"/>
    </row>
    <row r="32" spans="1:26" s="552" customFormat="1" ht="14.1" customHeight="1">
      <c r="A32" s="352" t="s">
        <v>608</v>
      </c>
      <c r="Y32" s="574"/>
    </row>
    <row r="33" spans="25:25" s="552" customFormat="1" ht="14.1" customHeight="1">
      <c r="Y33" s="574"/>
    </row>
    <row r="34" spans="25:25" s="552" customFormat="1" ht="14.1" customHeight="1">
      <c r="Y34" s="574"/>
    </row>
    <row r="35" spans="25:25" s="552" customFormat="1" ht="14.1" customHeight="1">
      <c r="Y35" s="574"/>
    </row>
    <row r="36" spans="25:25" s="552" customFormat="1" ht="14.1" customHeight="1">
      <c r="Y36" s="574"/>
    </row>
    <row r="37" spans="25:25" s="552" customFormat="1" ht="14.1" customHeight="1">
      <c r="Y37" s="574"/>
    </row>
    <row r="38" spans="25:25" s="552" customFormat="1" ht="14.1" customHeight="1">
      <c r="Y38" s="574"/>
    </row>
    <row r="39" spans="25:25" s="552" customFormat="1" ht="14.1" customHeight="1">
      <c r="Y39" s="574"/>
    </row>
    <row r="40" spans="25:25" s="552" customFormat="1" ht="14.1" customHeight="1">
      <c r="Y40" s="574"/>
    </row>
    <row r="41" spans="25:25" s="552" customFormat="1" ht="14.1" customHeight="1">
      <c r="Y41" s="574"/>
    </row>
    <row r="42" spans="25:25" s="552" customFormat="1" ht="14.1" customHeight="1">
      <c r="Y42" s="574"/>
    </row>
    <row r="43" spans="25:25" s="552" customFormat="1">
      <c r="Y43" s="574"/>
    </row>
    <row r="44" spans="25:25" s="552" customFormat="1">
      <c r="Y44" s="574"/>
    </row>
    <row r="45" spans="25:25" s="552" customFormat="1">
      <c r="Y45" s="574"/>
    </row>
    <row r="46" spans="25:25" s="552" customFormat="1">
      <c r="Y46" s="574"/>
    </row>
    <row r="47" spans="25:25" s="552" customFormat="1">
      <c r="Y47" s="574"/>
    </row>
    <row r="48" spans="25:25" s="552" customFormat="1">
      <c r="Y48" s="574"/>
    </row>
    <row r="49" spans="25:25" s="552" customFormat="1">
      <c r="Y49" s="574"/>
    </row>
    <row r="50" spans="25:25" s="552" customFormat="1">
      <c r="Y50" s="574"/>
    </row>
    <row r="51" spans="25:25" s="552" customFormat="1">
      <c r="Y51" s="574"/>
    </row>
    <row r="52" spans="25:25" s="552" customFormat="1">
      <c r="Y52" s="574"/>
    </row>
    <row r="53" spans="25:25" s="552" customFormat="1">
      <c r="Y53" s="574"/>
    </row>
    <row r="54" spans="25:25" s="552" customFormat="1">
      <c r="Y54" s="574"/>
    </row>
    <row r="55" spans="25:25" s="552" customFormat="1">
      <c r="Y55" s="574"/>
    </row>
    <row r="56" spans="25:25" s="552" customFormat="1">
      <c r="Y56" s="574"/>
    </row>
    <row r="57" spans="25:25" s="552" customFormat="1">
      <c r="Y57" s="574"/>
    </row>
    <row r="58" spans="25:25" s="552" customFormat="1">
      <c r="Y58" s="574"/>
    </row>
    <row r="59" spans="25:25" s="552" customFormat="1">
      <c r="Y59" s="574"/>
    </row>
    <row r="60" spans="25:25" s="552" customFormat="1">
      <c r="Y60" s="574"/>
    </row>
    <row r="61" spans="25:25" s="552" customFormat="1">
      <c r="Y61" s="574"/>
    </row>
    <row r="62" spans="25:25" s="552" customFormat="1">
      <c r="Y62" s="574"/>
    </row>
    <row r="63" spans="25:25" s="552" customFormat="1">
      <c r="Y63" s="574"/>
    </row>
    <row r="64" spans="25:25" s="552" customFormat="1">
      <c r="Y64" s="574"/>
    </row>
    <row r="65" spans="25:25" s="552" customFormat="1">
      <c r="Y65" s="574"/>
    </row>
    <row r="66" spans="25:25" s="552" customFormat="1">
      <c r="Y66" s="574"/>
    </row>
    <row r="67" spans="25:25" s="552" customFormat="1">
      <c r="Y67" s="574"/>
    </row>
    <row r="68" spans="25:25" s="552" customFormat="1">
      <c r="Y68" s="574"/>
    </row>
    <row r="69" spans="25:25" s="552" customFormat="1">
      <c r="Y69" s="574"/>
    </row>
    <row r="70" spans="25:25" s="552" customFormat="1">
      <c r="Y70" s="574"/>
    </row>
    <row r="71" spans="25:25" s="552" customFormat="1">
      <c r="Y71" s="574"/>
    </row>
    <row r="72" spans="25:25" s="552" customFormat="1">
      <c r="Y72" s="574"/>
    </row>
    <row r="73" spans="25:25" s="552" customFormat="1">
      <c r="Y73" s="574"/>
    </row>
    <row r="74" spans="25:25" s="552" customFormat="1">
      <c r="Y74" s="574"/>
    </row>
    <row r="75" spans="25:25" s="552" customFormat="1">
      <c r="Y75" s="574"/>
    </row>
    <row r="76" spans="25:25" s="552" customFormat="1">
      <c r="Y76" s="574"/>
    </row>
    <row r="77" spans="25:25" s="552" customFormat="1">
      <c r="Y77" s="574"/>
    </row>
    <row r="78" spans="25:25" s="552" customFormat="1">
      <c r="Y78" s="574"/>
    </row>
    <row r="79" spans="25:25" s="552" customFormat="1">
      <c r="Y79" s="574"/>
    </row>
    <row r="80" spans="25:25" s="552" customFormat="1">
      <c r="Y80" s="574"/>
    </row>
    <row r="81" spans="25:25" s="552" customFormat="1">
      <c r="Y81" s="574"/>
    </row>
    <row r="82" spans="25:25" s="552" customFormat="1">
      <c r="Y82" s="574"/>
    </row>
    <row r="83" spans="25:25" s="552" customFormat="1">
      <c r="Y83" s="574"/>
    </row>
    <row r="84" spans="25:25" s="552" customFormat="1">
      <c r="Y84" s="574"/>
    </row>
    <row r="85" spans="25:25" s="552" customFormat="1">
      <c r="Y85" s="574"/>
    </row>
    <row r="86" spans="25:25" s="552" customFormat="1">
      <c r="Y86" s="574"/>
    </row>
    <row r="87" spans="25:25" s="552" customFormat="1">
      <c r="Y87" s="574"/>
    </row>
    <row r="88" spans="25:25" s="552" customFormat="1">
      <c r="Y88" s="574"/>
    </row>
    <row r="89" spans="25:25" s="552" customFormat="1">
      <c r="Y89" s="574"/>
    </row>
    <row r="90" spans="25:25" s="552" customFormat="1">
      <c r="Y90" s="574"/>
    </row>
    <row r="91" spans="25:25" s="552" customFormat="1">
      <c r="Y91" s="574"/>
    </row>
    <row r="92" spans="25:25" s="552" customFormat="1">
      <c r="Y92" s="574"/>
    </row>
    <row r="93" spans="25:25" s="552" customFormat="1">
      <c r="Y93" s="574"/>
    </row>
    <row r="94" spans="25:25" s="552" customFormat="1">
      <c r="Y94" s="574"/>
    </row>
    <row r="95" spans="25:25" s="552" customFormat="1">
      <c r="Y95" s="574"/>
    </row>
    <row r="96" spans="25:25" s="552" customFormat="1">
      <c r="Y96" s="574"/>
    </row>
    <row r="97" spans="25:25" s="552" customFormat="1">
      <c r="Y97" s="574"/>
    </row>
    <row r="98" spans="25:25" s="552" customFormat="1">
      <c r="Y98" s="574"/>
    </row>
    <row r="99" spans="25:25" s="552" customFormat="1">
      <c r="Y99" s="574"/>
    </row>
    <row r="100" spans="25:25" s="552" customFormat="1">
      <c r="Y100" s="574"/>
    </row>
    <row r="101" spans="25:25" s="552" customFormat="1">
      <c r="Y101" s="574"/>
    </row>
    <row r="102" spans="25:25" s="552" customFormat="1">
      <c r="Y102" s="574"/>
    </row>
    <row r="103" spans="25:25" s="552" customFormat="1">
      <c r="Y103" s="574"/>
    </row>
    <row r="104" spans="25:25" s="552" customFormat="1">
      <c r="Y104" s="574"/>
    </row>
    <row r="105" spans="25:25" s="552" customFormat="1">
      <c r="Y105" s="574"/>
    </row>
    <row r="106" spans="25:25" s="552" customFormat="1">
      <c r="Y106" s="574"/>
    </row>
    <row r="107" spans="25:25" s="552" customFormat="1">
      <c r="Y107" s="574"/>
    </row>
    <row r="108" spans="25:25" s="552" customFormat="1">
      <c r="Y108" s="574"/>
    </row>
    <row r="109" spans="25:25" s="552" customFormat="1">
      <c r="Y109" s="574"/>
    </row>
    <row r="110" spans="25:25" s="552" customFormat="1">
      <c r="Y110" s="574"/>
    </row>
    <row r="111" spans="25:25" s="552" customFormat="1">
      <c r="Y111" s="574"/>
    </row>
    <row r="112" spans="25:25" s="552" customFormat="1">
      <c r="Y112" s="574"/>
    </row>
    <row r="113" spans="25:25" s="552" customFormat="1">
      <c r="Y113" s="574"/>
    </row>
    <row r="114" spans="25:25" s="552" customFormat="1">
      <c r="Y114" s="574"/>
    </row>
    <row r="115" spans="25:25" s="552" customFormat="1">
      <c r="Y115" s="574"/>
    </row>
    <row r="116" spans="25:25" s="552" customFormat="1">
      <c r="Y116" s="574"/>
    </row>
    <row r="117" spans="25:25" s="552" customFormat="1">
      <c r="Y117" s="574"/>
    </row>
    <row r="118" spans="25:25" s="552" customFormat="1">
      <c r="Y118" s="574"/>
    </row>
    <row r="119" spans="25:25" s="552" customFormat="1">
      <c r="Y119" s="574"/>
    </row>
    <row r="120" spans="25:25" s="552" customFormat="1">
      <c r="Y120" s="574"/>
    </row>
    <row r="121" spans="25:25" s="552" customFormat="1">
      <c r="Y121" s="574"/>
    </row>
    <row r="122" spans="25:25" s="552" customFormat="1">
      <c r="Y122" s="574"/>
    </row>
    <row r="123" spans="25:25" s="552" customFormat="1">
      <c r="Y123" s="574"/>
    </row>
    <row r="124" spans="25:25" s="552" customFormat="1">
      <c r="Y124" s="574"/>
    </row>
  </sheetData>
  <phoneticPr fontId="33" type="noConversion"/>
  <printOptions gridLines="1"/>
  <pageMargins left="0.17" right="0.17" top="1" bottom="1" header="0.5" footer="0.5"/>
  <pageSetup scale="7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9</vt:i4>
      </vt:variant>
    </vt:vector>
  </HeadingPairs>
  <TitlesOfParts>
    <vt:vector size="27" baseType="lpstr">
      <vt:lpstr>Index</vt:lpstr>
      <vt:lpstr>Bol_1</vt:lpstr>
      <vt:lpstr>Bol_2</vt:lpstr>
      <vt:lpstr>Bol_3</vt:lpstr>
      <vt:lpstr>Bol_4</vt:lpstr>
      <vt:lpstr>Bol_5</vt:lpstr>
      <vt:lpstr>Bol_6</vt:lpstr>
      <vt:lpstr>Bol_7</vt:lpstr>
      <vt:lpstr>Bol_8</vt:lpstr>
      <vt:lpstr>Bol_9</vt:lpstr>
      <vt:lpstr>Bol_10</vt:lpstr>
      <vt:lpstr>Bol_11</vt:lpstr>
      <vt:lpstr>Bol_12</vt:lpstr>
      <vt:lpstr>Bol_13</vt:lpstr>
      <vt:lpstr>Bol_14</vt:lpstr>
      <vt:lpstr>Bol_15</vt:lpstr>
      <vt:lpstr>Bol_16</vt:lpstr>
      <vt:lpstr>Bol_17</vt:lpstr>
      <vt:lpstr>Bol_16!_Fiscal_SPNNF</vt:lpstr>
      <vt:lpstr>Bol_1!Print_Area</vt:lpstr>
      <vt:lpstr>Bol_10!Print_Area_MI</vt:lpstr>
      <vt:lpstr>Bol_11!Print_Area_MI</vt:lpstr>
      <vt:lpstr>Bol_14!Print_Area_MI</vt:lpstr>
      <vt:lpstr>Bol_6!Print_Area_MI</vt:lpstr>
      <vt:lpstr>Bol_8!Print_Area_MI</vt:lpstr>
      <vt:lpstr>Bol_12!Print_Titles</vt:lpstr>
      <vt:lpstr>Bol_13!Print_Titles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Bolivia  statistical annex</dc:title>
  <dc:subject>Bolivia  statistical annex</dc:subject>
  <dc:creator>jazmin chiu</dc:creator>
  <cp:keywords>Bolivia  statistical annex</cp:keywords>
  <cp:lastModifiedBy>Jazmin Chiu</cp:lastModifiedBy>
  <cp:lastPrinted>2011-10-20T20:09:04Z</cp:lastPrinted>
  <dcterms:created xsi:type="dcterms:W3CDTF">1999-03-12T17:06:25Z</dcterms:created>
  <dcterms:modified xsi:type="dcterms:W3CDTF">2011-11-21T20:32:29Z</dcterms:modified>
</cp:coreProperties>
</file>