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525" yWindow="885" windowWidth="18720" windowHeight="9375" tabRatio="948" activeTab="1"/>
  </bookViews>
  <sheets>
    <sheet name="Index" sheetId="22" r:id="rId1"/>
    <sheet name="Pe_1" sheetId="20" r:id="rId2"/>
    <sheet name="Pe_2" sheetId="21" r:id="rId3"/>
    <sheet name="Pe_3" sheetId="1" r:id="rId4"/>
    <sheet name="Pe_4" sheetId="2" r:id="rId5"/>
    <sheet name="Pe_5" sheetId="35" r:id="rId6"/>
    <sheet name="Pe_6" sheetId="36" r:id="rId7"/>
    <sheet name="Pe_7" sheetId="37" r:id="rId8"/>
    <sheet name="Pe_8" sheetId="38" r:id="rId9"/>
    <sheet name="Pe_9" sheetId="7" r:id="rId10"/>
    <sheet name="Pe_10" sheetId="39" r:id="rId11"/>
    <sheet name="Pe_11" sheetId="40" r:id="rId12"/>
    <sheet name="Pe_12" sheetId="10" r:id="rId13"/>
    <sheet name="Pe_13" sheetId="11" r:id="rId14"/>
    <sheet name="Pe_14" sheetId="12" r:id="rId15"/>
    <sheet name="Pe_15" sheetId="41" r:id="rId16"/>
    <sheet name="Pe_16" sheetId="14" r:id="rId17"/>
    <sheet name="Pe_17" sheetId="34" r:id="rId18"/>
  </sheets>
  <definedNames>
    <definedName name="_e1" localSheetId="10">#REF!</definedName>
    <definedName name="_e1" localSheetId="11">#REF!</definedName>
    <definedName name="_e1" localSheetId="15">#REF!</definedName>
    <definedName name="_e2" localSheetId="10">#REF!</definedName>
    <definedName name="_e2" localSheetId="11">#REF!</definedName>
    <definedName name="_e2" localSheetId="15">#REF!</definedName>
    <definedName name="_Regression_Int" localSheetId="10" hidden="1">1</definedName>
    <definedName name="_Regression_Int" localSheetId="11" hidden="1">1</definedName>
    <definedName name="_Regression_Int" localSheetId="14" hidden="1">1</definedName>
    <definedName name="_Regression_Int" localSheetId="15" hidden="1">1</definedName>
    <definedName name="_Regression_Int" localSheetId="16"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9" hidden="1">1</definedName>
    <definedName name="Print_Area_MI" localSheetId="10">Pe_10!$A$1:$B$72</definedName>
    <definedName name="Print_Area_MI" localSheetId="11">Pe_11!$A$1:$B$29</definedName>
    <definedName name="Print_Area_MI" localSheetId="14">Pe_14!$A$1:$B$52</definedName>
    <definedName name="Print_Area_MI" localSheetId="15">Pe_15!$A$1:$A$30</definedName>
    <definedName name="Print_Area_MI" localSheetId="16">Pe_16!#REF!</definedName>
    <definedName name="Print_Area_MI" localSheetId="4">Pe_4!#REF!</definedName>
    <definedName name="Print_Area_MI" localSheetId="6">Pe_6!$A$1:$H$53</definedName>
    <definedName name="Print_Area_MI" localSheetId="7">Pe_7!$A$1:$G$49</definedName>
    <definedName name="Print_Area_MI" localSheetId="9">Pe_9!$A$1:$A$70</definedName>
    <definedName name="_xlnm.Print_Titles" localSheetId="1">Pe_1!$5:$6</definedName>
    <definedName name="_xlnm.Print_Titles" localSheetId="12">Pe_12!$5:$8</definedName>
    <definedName name="_xlnm.Print_Titles" localSheetId="13">Pe_13!$5:$8</definedName>
    <definedName name="_xlnm.Print_Titles" localSheetId="9">Pe_9!$A:$A,Pe_9!$1:$6</definedName>
  </definedNames>
  <calcPr calcId="125725"/>
</workbook>
</file>

<file path=xl/calcChain.xml><?xml version="1.0" encoding="utf-8"?>
<calcChain xmlns="http://schemas.openxmlformats.org/spreadsheetml/2006/main">
  <c r="A2" i="22"/>
  <c r="C19" l="1"/>
  <c r="C15"/>
  <c r="C14"/>
  <c r="C12"/>
  <c r="C11"/>
  <c r="C10"/>
  <c r="C9"/>
  <c r="B19"/>
  <c r="B15"/>
  <c r="B14"/>
  <c r="B12"/>
  <c r="B11"/>
  <c r="B10"/>
  <c r="B9"/>
  <c r="C21"/>
  <c r="B21"/>
  <c r="Y1" i="34"/>
  <c r="C13" i="22"/>
  <c r="B13"/>
  <c r="C17"/>
  <c r="C16"/>
  <c r="B17"/>
  <c r="B16"/>
  <c r="C8"/>
  <c r="C20"/>
  <c r="C18"/>
  <c r="C7"/>
  <c r="C6"/>
  <c r="C5"/>
  <c r="B20"/>
  <c r="B18"/>
  <c r="B8"/>
  <c r="B7"/>
  <c r="B6"/>
  <c r="B5"/>
</calcChain>
</file>

<file path=xl/sharedStrings.xml><?xml version="1.0" encoding="utf-8"?>
<sst xmlns="http://schemas.openxmlformats.org/spreadsheetml/2006/main" count="1554" uniqueCount="914">
  <si>
    <t xml:space="preserve">   Net resource transfer (millions of dollars)</t>
  </si>
  <si>
    <t>Índices de precios de la bolsa de valores</t>
  </si>
  <si>
    <t xml:space="preserve">(Índice nacional, 31 diciembre 2000 = 100) </t>
  </si>
  <si>
    <t>Stock price index (national index to</t>
  </si>
  <si>
    <t>Goods exports, f.o.b. (millions of dollars)</t>
  </si>
  <si>
    <t>Goods imports, c.i.f. (millions of dollars)</t>
  </si>
  <si>
    <t>Circulante en poder del público</t>
  </si>
  <si>
    <t>Currency outside banks</t>
  </si>
  <si>
    <t>Dépositos a la vista</t>
  </si>
  <si>
    <t>Demand deposits</t>
  </si>
  <si>
    <t xml:space="preserve">     Goods balance</t>
  </si>
  <si>
    <t>c/ Incluye metales menores.  En 1990 incluye estaño. Hasta 1994 incluye molibdeno.</t>
  </si>
  <si>
    <t>Deuda pública externa</t>
  </si>
  <si>
    <t>Maturity</t>
  </si>
  <si>
    <t>f/ Includes supplier credit and bonds.</t>
  </si>
  <si>
    <t xml:space="preserve">     Al sector público</t>
  </si>
  <si>
    <t xml:space="preserve">     Al sector privado</t>
  </si>
  <si>
    <t xml:space="preserve">  Donaciones</t>
  </si>
  <si>
    <t xml:space="preserve">  Grants</t>
  </si>
  <si>
    <t xml:space="preserve">        To the private sector</t>
  </si>
  <si>
    <t xml:space="preserve">        To the public sector</t>
  </si>
  <si>
    <t>Fuente: Comisión Económica para América Latina y el Caribe (CEPAL), en base a cifras del Fondo Monetario Internacional y entidades nacionales.</t>
  </si>
  <si>
    <t>Nota: Los totales pueden no coincidir con los registrados en la balanza de pagos y en los cuadros de</t>
  </si>
  <si>
    <t>b/ Defense material, non-monetary gold and other imports.</t>
  </si>
  <si>
    <t xml:space="preserve">  Primarios</t>
  </si>
  <si>
    <t xml:space="preserve">  Manufacturas</t>
  </si>
  <si>
    <t>Fuente: Comisión Económica para América Latina y el Caribe (CEPAL), sobre la base de cifras de Comtrade, División de Estadísticas de la ONU.</t>
  </si>
  <si>
    <t>Source: Economic Commission for Latin America and the Caribbean (ECLAC), on the basis of official figures from Comtrade, UNSD.</t>
  </si>
  <si>
    <t>Source: Economic Commission for Latin America and the Caribbean (ECLAC), on the basis of figures provided by the International Monetary Fund and national institutions.</t>
  </si>
  <si>
    <t xml:space="preserve">     (promedio anual)</t>
  </si>
  <si>
    <t xml:space="preserve">     (Annual average)</t>
  </si>
  <si>
    <t xml:space="preserve">   Crédito interno  </t>
  </si>
  <si>
    <t xml:space="preserve">   Domestic credit   </t>
  </si>
  <si>
    <t xml:space="preserve">   total credit  </t>
  </si>
  <si>
    <t xml:space="preserve">   (porcentajes)  </t>
  </si>
  <si>
    <t>Maíz y/o sorgo</t>
  </si>
  <si>
    <t>(Millions of dollars, end-of-year stocks)</t>
  </si>
  <si>
    <t>MONETARY BALANCE OF THE BANKING SYSTEM</t>
  </si>
  <si>
    <t>Net domestic credit</t>
  </si>
  <si>
    <t>Other items (net)</t>
  </si>
  <si>
    <t>Liquidity (M2)</t>
  </si>
  <si>
    <t xml:space="preserve">Local-currency savings and  time deposits </t>
  </si>
  <si>
    <t>Foreign currency deposits</t>
  </si>
  <si>
    <t>DESTINO DE LAS EXPORTACIONES DE BIENES, FOB a/</t>
  </si>
  <si>
    <t>EXPORTS OF GOODS, FOB, BY DESTINATION a/</t>
  </si>
  <si>
    <t>América Latina</t>
  </si>
  <si>
    <t>y el Caribe</t>
  </si>
  <si>
    <t>Andino b/</t>
  </si>
  <si>
    <t>Europea c/</t>
  </si>
  <si>
    <t>Asia d/</t>
  </si>
  <si>
    <t xml:space="preserve">  Latin America</t>
  </si>
  <si>
    <t>and the Caribbean</t>
  </si>
  <si>
    <t>Group b/</t>
  </si>
  <si>
    <t xml:space="preserve"> Union c/</t>
  </si>
  <si>
    <t xml:space="preserve">  Agricultura, ganadería, caza, silvicultura y pesca</t>
  </si>
  <si>
    <t>ORIGEN DE LAS IMPORTACIONES DE BIENES, CIF a/</t>
  </si>
  <si>
    <t>IMPORTS OF GOODS, CIF, BY ORIGIN a/</t>
  </si>
  <si>
    <t>a/ Clasificación Uniforme para el Comercio Internacional, CUCI Rev.1. Los productos primarios incluyen las secciones 0, 1, 2, 3, 4 y el capítulo 68.</t>
  </si>
  <si>
    <t>Las manufacturas incluyen las secciones 5, 6, 7, 8 y 9, excluido el capítulo 68.</t>
  </si>
  <si>
    <t>c/  27 países.</t>
  </si>
  <si>
    <t>d/ No incluye China y Japón.</t>
  </si>
  <si>
    <t xml:space="preserve">Note: Due to the fact that different statistical sources were used, the totals shown here may not coincide with the figures appearing in the balance of payments or in the tables on foreign trade </t>
  </si>
  <si>
    <t>flows broken down by type of product.</t>
  </si>
  <si>
    <t xml:space="preserve">a/ Classification: Standard International Trade Classification, SITC Rev.1. Commodities include sections 0, 1, 2, 3, 4 and chapter 68. </t>
  </si>
  <si>
    <t>Manufactures include sections 5, 6, 7, 8, 9 minus chapter 68.</t>
  </si>
  <si>
    <t>c/  27 countries.</t>
  </si>
  <si>
    <t>d/ Does not include China or Japan.</t>
  </si>
  <si>
    <t xml:space="preserve">Producto interno bruto </t>
  </si>
  <si>
    <r>
      <t xml:space="preserve">Money and credit </t>
    </r>
    <r>
      <rPr>
        <i/>
        <sz val="8"/>
        <color indexed="8"/>
        <rFont val="Helvetica"/>
        <family val="2"/>
      </rPr>
      <t>k</t>
    </r>
    <r>
      <rPr>
        <b/>
        <i/>
        <sz val="8"/>
        <color indexed="8"/>
        <rFont val="Helvetica"/>
        <family val="2"/>
      </rPr>
      <t>/</t>
    </r>
  </si>
  <si>
    <t xml:space="preserve">  Comercio, restaurantes y hoteles</t>
  </si>
  <si>
    <t xml:space="preserve">  Establecimientos financieros, seguros, bienes  </t>
  </si>
  <si>
    <t xml:space="preserve">    inmuebles y servicios prestados a las empresas</t>
  </si>
  <si>
    <t xml:space="preserve">  Servicios comunales, sociales y personales</t>
  </si>
  <si>
    <t xml:space="preserve">  Otras partidas</t>
  </si>
  <si>
    <t xml:space="preserve">    business services</t>
  </si>
  <si>
    <t xml:space="preserve">  Community, social and personal services b/</t>
  </si>
  <si>
    <t xml:space="preserve">  Other items</t>
  </si>
  <si>
    <t xml:space="preserve">Gross domestic product </t>
  </si>
  <si>
    <t>Central government</t>
  </si>
  <si>
    <t>Ingreso total</t>
  </si>
  <si>
    <t>Gasto total</t>
  </si>
  <si>
    <t>Tax revenue</t>
  </si>
  <si>
    <t>Reservas internacionales brutas (millones de dólares)</t>
  </si>
  <si>
    <t>International reserves (millions of dollars)</t>
  </si>
  <si>
    <t xml:space="preserve">    Otros movimientos de capital</t>
  </si>
  <si>
    <t xml:space="preserve">     (índice 2000=100) f/</t>
  </si>
  <si>
    <t xml:space="preserve">e/ El signo menos (-) indica aumento de reservas.  </t>
  </si>
  <si>
    <t xml:space="preserve">f/ Promedio anual, ponderado por el valor de las exportaciones e importaciones de bienes.  </t>
  </si>
  <si>
    <t xml:space="preserve">    Otras</t>
  </si>
  <si>
    <t xml:space="preserve">    Otros gastos corrientes</t>
  </si>
  <si>
    <t xml:space="preserve">  Concesión de préstamos menos recuperación</t>
  </si>
  <si>
    <t xml:space="preserve">  Net lending</t>
  </si>
  <si>
    <t xml:space="preserve">      Other direct taxes</t>
  </si>
  <si>
    <t xml:space="preserve">      Otros directos</t>
  </si>
  <si>
    <t xml:space="preserve">   Tasa de desempleo abierto h/</t>
  </si>
  <si>
    <t xml:space="preserve">h/ Se refiere a porcentajes de la población económicamente activa, Lima metropolitana. </t>
  </si>
  <si>
    <t xml:space="preserve">e/ A minus sign (-) denotes an increase in reserves. </t>
  </si>
  <si>
    <t>f/ Annual average, weighted by the value of goods exports and imports.</t>
  </si>
  <si>
    <t>h/ Percentage of the economically active population, Lima metropolitan area.</t>
  </si>
  <si>
    <t xml:space="preserve">     Other financing  </t>
  </si>
  <si>
    <t xml:space="preserve">     (index: 2000=100) f/</t>
  </si>
  <si>
    <t xml:space="preserve">   Labour force participation rate g/</t>
  </si>
  <si>
    <t xml:space="preserve">   Open unemployment rate h/</t>
  </si>
  <si>
    <t xml:space="preserve">    Other capital movements</t>
  </si>
  <si>
    <t>a/ Clasificación Uniforme para el Comercio Internacional, CUCI Rev.3. Los productos primarios incluyen las secciones 0, 1, 2, 3, 4, el capítulo 68 y los grupos 667 y 971.</t>
  </si>
  <si>
    <t>Nota: Los totales pueden no coincidir con los registrados en la balanza de pagos y en los cuadros de comercio exterior clasificados por tipos de productos, por</t>
  </si>
  <si>
    <t>corresponder a distintas fuentes estadísticas.</t>
  </si>
  <si>
    <t xml:space="preserve">Las manufacturas incluyen las secciones 5, 6, 7 y 8, excluido el capítulo 68 y el grupo 667. El total incluye las secciones 1 a 8 y el grupo 971.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</si>
  <si>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</si>
  <si>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</si>
  <si>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Note: Due to the fact that different statistical sources were used, the totals shown here may not coincide with the figures appearing in the balance of</t>
  </si>
  <si>
    <t>payments or in the tables on foreign trade flows broken down by type of product.</t>
  </si>
  <si>
    <t>MERCOSUR</t>
  </si>
  <si>
    <t>Total Industria</t>
  </si>
  <si>
    <t>Total industry</t>
  </si>
  <si>
    <t>Alimentos y bebidas</t>
  </si>
  <si>
    <t>Food products and beverages</t>
  </si>
  <si>
    <t>Pesca total</t>
  </si>
  <si>
    <t>Total fisheries</t>
  </si>
  <si>
    <t>Pesca continental</t>
  </si>
  <si>
    <t>Inland fisheries</t>
  </si>
  <si>
    <t>Productos pesqueros</t>
  </si>
  <si>
    <t>Fishing</t>
  </si>
  <si>
    <t>Others f/</t>
  </si>
  <si>
    <t>Others e/</t>
  </si>
  <si>
    <t>Iron and steel and jewellery d/</t>
  </si>
  <si>
    <t>(En millones de nuevos soles a precios constantes de 1994)</t>
  </si>
  <si>
    <t>(En millones de nuevos soles)</t>
  </si>
  <si>
    <t>(En millones de dólares, saldos a fin de año)</t>
  </si>
  <si>
    <t>(En millones de dólares)</t>
  </si>
  <si>
    <t>(En miles de toneladas)</t>
  </si>
  <si>
    <t>BALANZA DE PAGOS a/</t>
  </si>
  <si>
    <t>BALANCE OF PAYMENTS a/</t>
  </si>
  <si>
    <t>b/</t>
  </si>
  <si>
    <t>Capital account balance</t>
  </si>
  <si>
    <t xml:space="preserve">Financial account balance </t>
  </si>
  <si>
    <t xml:space="preserve">Balanza en la cuenta financiera </t>
  </si>
  <si>
    <t xml:space="preserve">Balanza en la cuenta de capital </t>
  </si>
  <si>
    <t xml:space="preserve">b/ Cifras preliminares.   </t>
  </si>
  <si>
    <t xml:space="preserve">b/ Preliminary figures. </t>
  </si>
  <si>
    <r>
      <t xml:space="preserve">a/ Versión analítica, elaborada sobre la base de Fondo Monetario Internacional, </t>
    </r>
    <r>
      <rPr>
        <u/>
        <sz val="8"/>
        <rFont val="Helvetica"/>
        <family val="2"/>
      </rPr>
      <t>Manual de Balanza de pagos</t>
    </r>
    <r>
      <rPr>
        <sz val="8"/>
        <rFont val="Helvetica"/>
        <family val="2"/>
      </rPr>
      <t>, quinta edición.</t>
    </r>
  </si>
  <si>
    <r>
      <t xml:space="preserve">a/ Analitical version, on the basis of International Monetary Fund, </t>
    </r>
    <r>
      <rPr>
        <i/>
        <u/>
        <sz val="8"/>
        <rFont val="Helvetica"/>
        <family val="2"/>
      </rPr>
      <t>Balance of Payments Manual</t>
    </r>
    <r>
      <rPr>
        <i/>
        <sz val="8"/>
        <rFont val="Helvetica"/>
        <family val="2"/>
      </rPr>
      <t>, fifth edition.</t>
    </r>
  </si>
  <si>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</si>
  <si>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</si>
  <si>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</si>
  <si>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</si>
  <si>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</si>
  <si>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Poultry meat</t>
  </si>
  <si>
    <t>Mutton</t>
  </si>
  <si>
    <t>Pork</t>
  </si>
  <si>
    <t>Beef</t>
  </si>
  <si>
    <t>Eggs</t>
  </si>
  <si>
    <t>Fresh milk</t>
  </si>
  <si>
    <t>PRODUCCIÓN MANUFACTURERA</t>
  </si>
  <si>
    <t>MANUFACTURING PRODUCTION</t>
  </si>
  <si>
    <t>Para consumo industrial</t>
  </si>
  <si>
    <t>For industrial consumption</t>
  </si>
  <si>
    <t>Fishmeal</t>
  </si>
  <si>
    <t>Fish oil</t>
  </si>
  <si>
    <t>Crop-farming products</t>
  </si>
  <si>
    <t>Cotton</t>
  </si>
  <si>
    <t>Mining products</t>
  </si>
  <si>
    <t>Maize and/or sorghum</t>
  </si>
  <si>
    <t>Dairy products</t>
  </si>
  <si>
    <t>Soya</t>
  </si>
  <si>
    <t>Meat</t>
  </si>
  <si>
    <t>(Millones de nuevos soles, saldos al cierre del ejercicio)</t>
  </si>
  <si>
    <t>g/ Población económicamente activa como porcentaje de la población en edad de trabajar, Lima metropolitana.</t>
  </si>
  <si>
    <t xml:space="preserve">   Tasa de subempleo visible i/</t>
  </si>
  <si>
    <r>
      <t xml:space="preserve">Moneda y crédito </t>
    </r>
    <r>
      <rPr>
        <sz val="8"/>
        <color indexed="8"/>
        <rFont val="Helvetica"/>
        <family val="2"/>
      </rPr>
      <t>k</t>
    </r>
    <r>
      <rPr>
        <b/>
        <sz val="8"/>
        <color indexed="8"/>
        <rFont val="Helvetica"/>
        <family val="2"/>
      </rPr>
      <t xml:space="preserve">/ </t>
    </r>
  </si>
  <si>
    <t xml:space="preserve">i/ Se refiere a porcentajes de la población ocupada, Lima metropolitana. </t>
  </si>
  <si>
    <t>k/ Las cifras monetarias corresponden a saldos a fin de año.</t>
  </si>
  <si>
    <t>g/ Economically active population as a percentage of the working-age population, Lima metropolitan area.</t>
  </si>
  <si>
    <t>i/ Percentage of the working population, Lima metropolitan area.</t>
  </si>
  <si>
    <t xml:space="preserve">   Visible underemployment rate i/</t>
  </si>
  <si>
    <t xml:space="preserve">   Nominal deposit rate j/</t>
  </si>
  <si>
    <t xml:space="preserve">   Current revenue</t>
  </si>
  <si>
    <t xml:space="preserve"> end of period, 31 December 2000=100)</t>
  </si>
  <si>
    <t xml:space="preserve">   (nuevos soles per dollar)</t>
  </si>
  <si>
    <t xml:space="preserve">   Tasa de actividad g/</t>
  </si>
  <si>
    <t xml:space="preserve">  Gross capital formation</t>
  </si>
  <si>
    <t xml:space="preserve">  Exports (goods and services)</t>
  </si>
  <si>
    <t xml:space="preserve">  Imports (goods and services)</t>
  </si>
  <si>
    <t xml:space="preserve">  Consumption </t>
  </si>
  <si>
    <t xml:space="preserve">  Formación bruta de capital </t>
  </si>
  <si>
    <t xml:space="preserve">  Exportaciones de bienes y servicios</t>
  </si>
  <si>
    <t xml:space="preserve">  Consumo </t>
  </si>
  <si>
    <t>INGRESOS TRIBUTARIOS DEL GOBIERNO CENTRAL</t>
  </si>
  <si>
    <t>TAX REVENUES OF THE CENTRAL GOVERNMENT</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</si>
  <si>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</si>
  <si>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</si>
  <si>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</si>
  <si>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</si>
  <si>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</si>
  <si>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</si>
  <si>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</si>
  <si>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</si>
  <si>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</si>
  <si>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</si>
  <si>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</si>
  <si>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</si>
  <si>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</si>
  <si>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</si>
  <si>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</si>
  <si>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</si>
  <si>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</si>
  <si>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Gastos de capital</t>
  </si>
  <si>
    <t xml:space="preserve">    Adquisición de activos de capital fijo</t>
  </si>
  <si>
    <t xml:space="preserve">    Transferencias de capital</t>
  </si>
  <si>
    <t xml:space="preserve">    Otros gastos de capital</t>
  </si>
  <si>
    <t xml:space="preserve">  Financiamiento</t>
  </si>
  <si>
    <t xml:space="preserve">    Interno</t>
  </si>
  <si>
    <t xml:space="preserve">    Externo</t>
  </si>
  <si>
    <t xml:space="preserve">    Otro</t>
  </si>
  <si>
    <t xml:space="preserve">  Current revenue</t>
  </si>
  <si>
    <t xml:space="preserve">    Tax revenues</t>
  </si>
  <si>
    <t xml:space="preserve">    Non-tax revenues</t>
  </si>
  <si>
    <t xml:space="preserve">  Capital revenue</t>
  </si>
  <si>
    <t xml:space="preserve">  Current expenditure</t>
  </si>
  <si>
    <t xml:space="preserve">    Staff costs</t>
  </si>
  <si>
    <t xml:space="preserve">    Goods and services</t>
  </si>
  <si>
    <t xml:space="preserve">    Interest payments on public debt</t>
  </si>
  <si>
    <t xml:space="preserve">    Transfers</t>
  </si>
  <si>
    <t xml:space="preserve">    Other</t>
  </si>
  <si>
    <t xml:space="preserve">  Capital expenditure</t>
  </si>
  <si>
    <t xml:space="preserve">    Real investment</t>
  </si>
  <si>
    <t xml:space="preserve">    Capital transfers</t>
  </si>
  <si>
    <t xml:space="preserve">  Financing</t>
  </si>
  <si>
    <t xml:space="preserve">    Domestic</t>
  </si>
  <si>
    <t xml:space="preserve">    External</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</si>
  <si>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</si>
  <si>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</si>
  <si>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</si>
  <si>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</si>
  <si>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</si>
  <si>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</si>
  <si>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</si>
  <si>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</si>
  <si>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</si>
  <si>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</si>
  <si>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</si>
  <si>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</si>
  <si>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</si>
  <si>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</si>
  <si>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indirectos</t>
  </si>
  <si>
    <t xml:space="preserve">      Other indirect taxes</t>
  </si>
  <si>
    <t xml:space="preserve">    Otros impuestos</t>
  </si>
  <si>
    <t xml:space="preserve">    Other taxes</t>
  </si>
  <si>
    <t xml:space="preserve">  Social security contributions</t>
  </si>
  <si>
    <t>Total ingresos tributarios (incl. seg. social)</t>
  </si>
  <si>
    <t>Total taxes including social security contributions</t>
  </si>
  <si>
    <t xml:space="preserve">   Nominal lending rate j/</t>
  </si>
  <si>
    <t>k/ The monetary figures are end-of-year stocks.</t>
  </si>
  <si>
    <t>e/ Incluye al Club de París, países de América Latina y países de Europa oriental, otros paises ex-socialistas y la República Popular China.</t>
  </si>
  <si>
    <t>d/ Does not include central bank debt.</t>
  </si>
  <si>
    <t>(Millions of constant 1994 nuevos soles)</t>
  </si>
  <si>
    <t xml:space="preserve">   Changes in stocks</t>
  </si>
  <si>
    <t xml:space="preserve">Iron </t>
  </si>
  <si>
    <t xml:space="preserve">b/ Kilogrammes. </t>
  </si>
  <si>
    <t xml:space="preserve">Fish meat and fish oil </t>
  </si>
  <si>
    <t>Medium- and long-term</t>
  </si>
  <si>
    <t>b/ Central government, public-sector enterprises and the central bank.</t>
  </si>
  <si>
    <t>e/ Includes Paris Club, Latin America countries and Eastern European countries, former socialists countries and the People's Republic of China.</t>
  </si>
  <si>
    <t>(Millions of nuevos soles)</t>
  </si>
  <si>
    <t xml:space="preserve">Fuente: Comisión Económica para América Latina y el Caribe (CEPAL), sobre la base de variaciones porcentuales del Banco Central de Reserva del Perú. </t>
  </si>
  <si>
    <t>Fuente: Comisión Económica para América Latina y el Caribe (CEPAL), sobre la base de cifras del Ministerio de Energía y Minas, Banco Central de Reserva del Perú.</t>
  </si>
  <si>
    <t xml:space="preserve">  States</t>
  </si>
  <si>
    <t>External assets (net)</t>
  </si>
  <si>
    <t xml:space="preserve">Source: Economic Commission for Latin America and the Caribbean (ECLAC), on the basis of figures from the Central Reserve Bank of Peru. </t>
  </si>
  <si>
    <t>g/ Includes forgiveness of amortization payments for current and future maturities.</t>
  </si>
  <si>
    <t>Principal g/</t>
  </si>
  <si>
    <t xml:space="preserve">    Bilateral e/</t>
  </si>
  <si>
    <t>Sources d/</t>
  </si>
  <si>
    <t>Private c/</t>
  </si>
  <si>
    <t>Public b/</t>
  </si>
  <si>
    <t xml:space="preserve">  Privada c/</t>
  </si>
  <si>
    <t>Total revenue</t>
  </si>
  <si>
    <t>Total expenditure</t>
  </si>
  <si>
    <t>Current expenditure</t>
  </si>
  <si>
    <t>Capital expenditure</t>
  </si>
  <si>
    <t>Domestic</t>
  </si>
  <si>
    <t>External</t>
  </si>
  <si>
    <t>Overall balance</t>
  </si>
  <si>
    <t>Others</t>
  </si>
  <si>
    <t xml:space="preserve"> 1991</t>
  </si>
  <si>
    <t xml:space="preserve"> 1992</t>
  </si>
  <si>
    <t xml:space="preserve"> 1993</t>
  </si>
  <si>
    <t xml:space="preserve"> 1994</t>
  </si>
  <si>
    <t xml:space="preserve"> 1995</t>
  </si>
  <si>
    <t>Oferta global</t>
  </si>
  <si>
    <t xml:space="preserve">  Producto interno bruto</t>
  </si>
  <si>
    <t>Demanda global</t>
  </si>
  <si>
    <t>a/ Cifras preliminares.</t>
  </si>
  <si>
    <t>Total</t>
  </si>
  <si>
    <t>Grupo</t>
  </si>
  <si>
    <t>Estados</t>
  </si>
  <si>
    <t>Unión</t>
  </si>
  <si>
    <t>Unidos</t>
  </si>
  <si>
    <t>Japón</t>
  </si>
  <si>
    <t>1991</t>
  </si>
  <si>
    <t>1992</t>
  </si>
  <si>
    <t xml:space="preserve">VALOR DE LAS EXPORTACIONES DE BIENES, FOB </t>
  </si>
  <si>
    <t>INDICADORES DEL ENDEUDAMIENTO EXTERNO</t>
  </si>
  <si>
    <t>MCCA</t>
  </si>
  <si>
    <t xml:space="preserve">  Importaciones de bienes y servicios</t>
  </si>
  <si>
    <t xml:space="preserve">a/ Cifras preliminares.   </t>
  </si>
  <si>
    <t xml:space="preserve"> </t>
  </si>
  <si>
    <t>OFERTA Y DEMANDA GLOBALES</t>
  </si>
  <si>
    <t xml:space="preserve">a/ Cifras preliminares.  </t>
  </si>
  <si>
    <t xml:space="preserve"> 1990</t>
  </si>
  <si>
    <t>INDICADORES DE LA PRODUCCIÓN AGROPECUARIA</t>
  </si>
  <si>
    <t xml:space="preserve">  Minería</t>
  </si>
  <si>
    <t xml:space="preserve">  Industria manufacturera</t>
  </si>
  <si>
    <t xml:space="preserve">  Construcción</t>
  </si>
  <si>
    <t xml:space="preserve">  Electricidad, gas y agua</t>
  </si>
  <si>
    <t xml:space="preserve">  Transporte, almacenamiento y comunicaciones</t>
  </si>
  <si>
    <t>PIB POR RAMA DE ACTIVIDAD ECONÓMICA</t>
  </si>
  <si>
    <t>Algodón en rama</t>
  </si>
  <si>
    <t>Arroz</t>
  </si>
  <si>
    <t>Café</t>
  </si>
  <si>
    <t>Caña de azúcar</t>
  </si>
  <si>
    <t>Frijol</t>
  </si>
  <si>
    <t>Maíz amiláceo</t>
  </si>
  <si>
    <t>Maíz duro</t>
  </si>
  <si>
    <t>Papa</t>
  </si>
  <si>
    <t>Trigo</t>
  </si>
  <si>
    <t>Producción de los principales cultivos</t>
  </si>
  <si>
    <t>Producción de los principales productos pecuarios</t>
  </si>
  <si>
    <t xml:space="preserve">Principales productos </t>
  </si>
  <si>
    <t>c/ Millones de barriles.</t>
  </si>
  <si>
    <t>INDICADORES DE LA PRODUCCIÓN PESQUERA</t>
  </si>
  <si>
    <t>Industria primaria</t>
  </si>
  <si>
    <t>Azúcar</t>
  </si>
  <si>
    <t>Productos cárnicos</t>
  </si>
  <si>
    <t>Harina y aceite de pescado</t>
  </si>
  <si>
    <t>Conservas y productos congelados de pescado</t>
  </si>
  <si>
    <t>Refinación de metales no ferrosos</t>
  </si>
  <si>
    <t>Refinación de petróleo</t>
  </si>
  <si>
    <t>Industria no primaria</t>
  </si>
  <si>
    <t>Textil, cuero y calzado</t>
  </si>
  <si>
    <t>Industria del papel e imprenta</t>
  </si>
  <si>
    <t>Productos químicos, caucho y plásticos</t>
  </si>
  <si>
    <t>Minerales no metálicos</t>
  </si>
  <si>
    <t>Industria del hierro y acero</t>
  </si>
  <si>
    <t>Productos metálicos, maquinaria y equipo</t>
  </si>
  <si>
    <t>Industrias diversas</t>
  </si>
  <si>
    <t>Productos tradicionales</t>
  </si>
  <si>
    <t>Productos no tradicionales</t>
  </si>
  <si>
    <t xml:space="preserve">b/ Incluye contenido de plata.   </t>
  </si>
  <si>
    <t>Bienes de consumo</t>
  </si>
  <si>
    <t>Bienes intermedios</t>
  </si>
  <si>
    <t>Bienes de capital</t>
  </si>
  <si>
    <t xml:space="preserve">a/ Cifras preliminares. </t>
  </si>
  <si>
    <t xml:space="preserve">b/ Material de defensa, oro no monetario y otras importaciones. </t>
  </si>
  <si>
    <t>1993</t>
  </si>
  <si>
    <t>1994</t>
  </si>
  <si>
    <t>1995</t>
  </si>
  <si>
    <t>comercio exterior clasificados por tipos de productos, por corresponder a distintas fuentes estadísticas.</t>
  </si>
  <si>
    <t>…</t>
  </si>
  <si>
    <t>Activos monetarios</t>
  </si>
  <si>
    <t xml:space="preserve">    Al sector público</t>
  </si>
  <si>
    <t xml:space="preserve">    Al sector privado</t>
  </si>
  <si>
    <t>Pasivos monetarios</t>
  </si>
  <si>
    <t xml:space="preserve">f/ Comprende las ventas de combustibles y lubricantes y alimentos a naves extranjeras y la reparación de bienes de capital. </t>
  </si>
  <si>
    <t>1996</t>
  </si>
  <si>
    <t>1997</t>
  </si>
  <si>
    <t>1998</t>
  </si>
  <si>
    <t>1999</t>
  </si>
  <si>
    <t>2000</t>
  </si>
  <si>
    <t>2001</t>
  </si>
  <si>
    <t>2002</t>
  </si>
  <si>
    <t>...</t>
  </si>
  <si>
    <t>Otros</t>
  </si>
  <si>
    <t>Fuente: Comisión Económica para América Latina y el Caribe (CEPAL), sobre la base de cifras oficiales.</t>
  </si>
  <si>
    <t>Fuente: Comisión Económica para América Latina y el Caribe (CEPAL), sobre la base de datos del Banco Central de Reserva del Perú.</t>
  </si>
  <si>
    <t>Fuente: Comisión Económica para América Latina y el Caribe (CEPAL), sobre la base de cifras del Ministerio de la Producción.</t>
  </si>
  <si>
    <t>PERÚ</t>
  </si>
  <si>
    <t>PRODUCCIÓN MINERA</t>
  </si>
  <si>
    <t>(Indices 1994=100)</t>
  </si>
  <si>
    <t>Fuente: Comisión Económica para América Latina y el Caribe (CEPAL), sobre la base de cifras del Banco Central de Reserva del Perú.</t>
  </si>
  <si>
    <t>d/ En 1990 no incluye joyería.</t>
  </si>
  <si>
    <t>VALOR DE LAS IMPORTACIONES DE BIENES, FOB</t>
  </si>
  <si>
    <t xml:space="preserve">b/ Kilogramos.   </t>
  </si>
  <si>
    <t>China</t>
  </si>
  <si>
    <t>a/</t>
  </si>
  <si>
    <t>2004</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</si>
  <si>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</si>
  <si>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</si>
  <si>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</si>
  <si>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</si>
  <si>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</si>
  <si>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</si>
  <si>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</si>
  <si>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</si>
  <si>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</si>
  <si>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</si>
  <si>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</si>
  <si>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</si>
  <si>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</si>
  <si>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</si>
  <si>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</si>
  <si>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</si>
  <si>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</si>
  <si>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participación en el capital                </t>
  </si>
  <si>
    <t xml:space="preserve">    Títulos de deuda</t>
  </si>
  <si>
    <t xml:space="preserve">  Pasivos de inversión de cartera                           </t>
  </si>
  <si>
    <t xml:space="preserve">  Activos de otra inversión                                 </t>
  </si>
  <si>
    <t xml:space="preserve">    Autoridades monetarias                                </t>
  </si>
  <si>
    <t xml:space="preserve">    Bancos                                                </t>
  </si>
  <si>
    <t xml:space="preserve">    Otros sectores                                        </t>
  </si>
  <si>
    <t>Errores y omisiones</t>
  </si>
  <si>
    <t>Balanza global</t>
  </si>
  <si>
    <t>Reservas y partidas conexas</t>
  </si>
  <si>
    <t xml:space="preserve">  Activos de reserva                                        </t>
  </si>
  <si>
    <t xml:space="preserve">  Financiamiento excepcional                                </t>
  </si>
  <si>
    <t>d/ Miles de millones de pies cúbicos.</t>
  </si>
  <si>
    <t>Pesca marítima total</t>
  </si>
  <si>
    <t>Crédito interno neto</t>
  </si>
  <si>
    <t>Resultado primario</t>
  </si>
  <si>
    <t>ALADI</t>
  </si>
  <si>
    <t>Deuda externa total</t>
  </si>
  <si>
    <t xml:space="preserve">    Intereses </t>
  </si>
  <si>
    <t xml:space="preserve">  Oficiales</t>
  </si>
  <si>
    <t xml:space="preserve">    Multilaterales</t>
  </si>
  <si>
    <t xml:space="preserve">  Privadas</t>
  </si>
  <si>
    <t xml:space="preserve">    Bancos comerciales</t>
  </si>
  <si>
    <t>c/ Incluye deuda externa de corto plazo del sistema bancario.</t>
  </si>
  <si>
    <t>Producto interno bruto total</t>
  </si>
  <si>
    <t>Producto interno bruto por habitante</t>
  </si>
  <si>
    <t>Producto interno bruto sectorial</t>
  </si>
  <si>
    <t xml:space="preserve">   Agricultura, ganadería, caza, silvicultura y pesca</t>
  </si>
  <si>
    <t xml:space="preserve">   Minería</t>
  </si>
  <si>
    <t xml:space="preserve">   Industria manufacturera</t>
  </si>
  <si>
    <t xml:space="preserve">   Electricidad, gas y agua</t>
  </si>
  <si>
    <t xml:space="preserve">   Construcción</t>
  </si>
  <si>
    <t xml:space="preserve">   Comercio al por mayor y al por menor, </t>
  </si>
  <si>
    <t xml:space="preserve">     restaurantes y hoteles</t>
  </si>
  <si>
    <t xml:space="preserve">   Transporte, almacenamiento y comunicaciones</t>
  </si>
  <si>
    <t xml:space="preserve">   Establecimientos financieros, seguros, bienes</t>
  </si>
  <si>
    <t xml:space="preserve">     inmuebles y servicios prestados a las empresas</t>
  </si>
  <si>
    <t xml:space="preserve">   Servicios comunales, sociales y personales</t>
  </si>
  <si>
    <t>Producto interno bruto por tipo de gasto</t>
  </si>
  <si>
    <t>Balanza de pagos</t>
  </si>
  <si>
    <t xml:space="preserve">     Balanza de bienes</t>
  </si>
  <si>
    <t xml:space="preserve">       Exportaciones FOB </t>
  </si>
  <si>
    <t xml:space="preserve">       Importaciones FOB </t>
  </si>
  <si>
    <t xml:space="preserve">     Balanza de servicios</t>
  </si>
  <si>
    <t xml:space="preserve">     Balanza de renta</t>
  </si>
  <si>
    <t xml:space="preserve">     Balanza de transferencias corrientes</t>
  </si>
  <si>
    <t xml:space="preserve">     Inversión extranjera directa neta</t>
  </si>
  <si>
    <t>Otros indicadores del sector externo</t>
  </si>
  <si>
    <t xml:space="preserve">Empleo </t>
  </si>
  <si>
    <t>Precios</t>
  </si>
  <si>
    <t xml:space="preserve">     (diciembre a diciembre)</t>
  </si>
  <si>
    <t xml:space="preserve">   Liquidez de la economía (M3)</t>
  </si>
  <si>
    <t xml:space="preserve">c/ Sobre la base de cifras en moneda nacional expresadas en dólares a precios corrientes. </t>
  </si>
  <si>
    <t xml:space="preserve">d/ Incluye errores y omisiones.  </t>
  </si>
  <si>
    <t>I</t>
  </si>
  <si>
    <t>II</t>
  </si>
  <si>
    <t>III</t>
  </si>
  <si>
    <t>IV</t>
  </si>
  <si>
    <t xml:space="preserve">Producto interno bruto total (variación respecto </t>
  </si>
  <si>
    <t>Exportaciones de bienes FOB (millones de dólares)</t>
  </si>
  <si>
    <t>Importaciones de bienes CIF (millones de dólares)</t>
  </si>
  <si>
    <t>Tasa de desempleo</t>
  </si>
  <si>
    <t>Precios al consumidor</t>
  </si>
  <si>
    <t xml:space="preserve">   (variación porcentual en 12 meses)</t>
  </si>
  <si>
    <t xml:space="preserve">Tipo de cambio nominal promedio </t>
  </si>
  <si>
    <t xml:space="preserve">   (nuevos soles por dólar)</t>
  </si>
  <si>
    <t xml:space="preserve">Remuneración media real (variación respecto </t>
  </si>
  <si>
    <t xml:space="preserve">   del mismo trimestre del año anterior) </t>
  </si>
  <si>
    <t>Tasas de interés nominales (porcentajes anualizados)</t>
  </si>
  <si>
    <t xml:space="preserve">   Tasa de interés interbancaria </t>
  </si>
  <si>
    <t xml:space="preserve">Crédito interno (variación respecto </t>
  </si>
  <si>
    <t>Crédito vencido respecto del crédito total</t>
  </si>
  <si>
    <t>TÍTULO</t>
  </si>
  <si>
    <t>PRINCIPALES INDICADORES ECONÓMICOS</t>
  </si>
  <si>
    <t>PRINCIPALES INDICADORES TRIMESTRALES</t>
  </si>
  <si>
    <t>BALANCE MONETARIO DEL SISTEMA BANCARIO</t>
  </si>
  <si>
    <t>2005</t>
  </si>
  <si>
    <t>Resultado global</t>
  </si>
  <si>
    <r>
      <t xml:space="preserve">Inversión y ahorro </t>
    </r>
    <r>
      <rPr>
        <sz val="8"/>
        <color indexed="8"/>
        <rFont val="Helvetica"/>
        <family val="2"/>
      </rPr>
      <t>c/</t>
    </r>
  </si>
  <si>
    <t>Gobierno central</t>
  </si>
  <si>
    <t>Deuda del gobierno central</t>
  </si>
  <si>
    <t xml:space="preserve">b/ Sobre la base de cifras en moneda nacional a precios constantes de 1994.  </t>
  </si>
  <si>
    <t>Activos externos netos</t>
  </si>
  <si>
    <t xml:space="preserve">Otras cuentas (neto) </t>
  </si>
  <si>
    <t>Dinero (M1)</t>
  </si>
  <si>
    <t>Liquidez en moneda nacional (M2)</t>
  </si>
  <si>
    <t>Liquidez ampliada (M3)</t>
  </si>
  <si>
    <t>Depósitos en moneda extranjera</t>
  </si>
  <si>
    <t>Plazos</t>
  </si>
  <si>
    <t xml:space="preserve">   Largo y mediano plazo</t>
  </si>
  <si>
    <t xml:space="preserve">   Corto Plazo</t>
  </si>
  <si>
    <t xml:space="preserve">  Desembolsos en cada periodo</t>
  </si>
  <si>
    <t xml:space="preserve">  Servicio en cada periodo</t>
  </si>
  <si>
    <t>b/ Se refiere a la deuda externa de Gobierno central, empresas públicas y Banco Central de Reserva.</t>
  </si>
  <si>
    <t>d/ No incluye la deuda del Banco Central de Reserva.</t>
  </si>
  <si>
    <t>f/ Incluye proveedores y bonos.</t>
  </si>
  <si>
    <t>g/ Incluye las condonaciones de amortización de vencimientos corrientes y por vencer.</t>
  </si>
  <si>
    <t>Carne de ave</t>
  </si>
  <si>
    <t>Carne de ovino</t>
  </si>
  <si>
    <t>Carne de porcino</t>
  </si>
  <si>
    <t>Carne de vacuno</t>
  </si>
  <si>
    <t>Huevos</t>
  </si>
  <si>
    <t>Leche fresca</t>
  </si>
  <si>
    <t>Cobre</t>
  </si>
  <si>
    <t>Hierro</t>
  </si>
  <si>
    <t>Oro</t>
  </si>
  <si>
    <t>Plomo</t>
  </si>
  <si>
    <t>Zinc</t>
  </si>
  <si>
    <t>Consumo humano directo</t>
  </si>
  <si>
    <t>Producto fresco</t>
  </si>
  <si>
    <t>Producto congelado</t>
  </si>
  <si>
    <t>Producto en conservas</t>
  </si>
  <si>
    <t>Producto seco salado</t>
  </si>
  <si>
    <t>Anchoveta</t>
  </si>
  <si>
    <t>Otras especies</t>
  </si>
  <si>
    <t>Harina de pescado</t>
  </si>
  <si>
    <t>Aceite de pescado</t>
  </si>
  <si>
    <t>Productos agrícolas</t>
  </si>
  <si>
    <t>Algodón</t>
  </si>
  <si>
    <t>Productos mineros</t>
  </si>
  <si>
    <t>Estaño</t>
  </si>
  <si>
    <t>Plata refinada</t>
  </si>
  <si>
    <t>Molibdeno</t>
  </si>
  <si>
    <t>Petróleo y derivados</t>
  </si>
  <si>
    <t>Agropecuarios</t>
  </si>
  <si>
    <t>Pesqueros</t>
  </si>
  <si>
    <t>Textiles</t>
  </si>
  <si>
    <t>Maderas y papeles</t>
  </si>
  <si>
    <t>Metalmecánicos</t>
  </si>
  <si>
    <t>Químicos</t>
  </si>
  <si>
    <t>Importaciones de los principales alimentos</t>
  </si>
  <si>
    <t>Lácteos</t>
  </si>
  <si>
    <t>Soja</t>
  </si>
  <si>
    <t>Carnes</t>
  </si>
  <si>
    <t>Demanda interna</t>
  </si>
  <si>
    <t>Inversión bruta interna</t>
  </si>
  <si>
    <t>Variación de existencias</t>
  </si>
  <si>
    <t>Inversión bruta fija</t>
  </si>
  <si>
    <t>Consumo total</t>
  </si>
  <si>
    <t>Gobierno general</t>
  </si>
  <si>
    <t>Consumo privado</t>
  </si>
  <si>
    <t>Exportaciones de bienes y servicios</t>
  </si>
  <si>
    <t>Depósitos de ahorro y a plazo</t>
  </si>
  <si>
    <t>TITLE</t>
  </si>
  <si>
    <t>MAIN ECONOMIC INDICATORS</t>
  </si>
  <si>
    <t>MAIN QUARTERLY INDICATORS</t>
  </si>
  <si>
    <t xml:space="preserve">TOTAL SUPPLY AND DEMAND </t>
  </si>
  <si>
    <t>PERU</t>
  </si>
  <si>
    <t xml:space="preserve">  Agriculture, livestock, hunting, forestry and fishing</t>
  </si>
  <si>
    <t xml:space="preserve">  Mining</t>
  </si>
  <si>
    <t xml:space="preserve">  Manufacturing </t>
  </si>
  <si>
    <t xml:space="preserve">  Construction</t>
  </si>
  <si>
    <t xml:space="preserve">  Electricity, gas and water</t>
  </si>
  <si>
    <t xml:space="preserve">  Transport, storage and communications</t>
  </si>
  <si>
    <t xml:space="preserve">  Commerce, restaurants and hotels</t>
  </si>
  <si>
    <t>a/ Preliminary figures.</t>
  </si>
  <si>
    <t>Gross domestic product</t>
  </si>
  <si>
    <t>Per capita gross domestic product</t>
  </si>
  <si>
    <t>Gross domestic product, by sector</t>
  </si>
  <si>
    <t xml:space="preserve">   Agriculture, livestock, hunting, forestry and fishing</t>
  </si>
  <si>
    <t xml:space="preserve">   Mining</t>
  </si>
  <si>
    <t xml:space="preserve">   Manufacturing</t>
  </si>
  <si>
    <t xml:space="preserve">   Electricity, gas and water</t>
  </si>
  <si>
    <t xml:space="preserve">   Construction</t>
  </si>
  <si>
    <t xml:space="preserve">   Wholesale and retail commerce, restaurants </t>
  </si>
  <si>
    <t xml:space="preserve">    and hotels</t>
  </si>
  <si>
    <t xml:space="preserve">   Transport, storage and communications</t>
  </si>
  <si>
    <t xml:space="preserve">   Financial institutions, insurance, real estate and </t>
  </si>
  <si>
    <t xml:space="preserve">     business services</t>
  </si>
  <si>
    <t xml:space="preserve">   Community, social and personal services</t>
  </si>
  <si>
    <t>Gross domestic product, by type of expenditure</t>
  </si>
  <si>
    <t xml:space="preserve">     General government</t>
  </si>
  <si>
    <t xml:space="preserve">     Private</t>
  </si>
  <si>
    <t xml:space="preserve">   Gross domestic investment</t>
  </si>
  <si>
    <t>Investment and saving c/</t>
  </si>
  <si>
    <t xml:space="preserve">     National saving</t>
  </si>
  <si>
    <t xml:space="preserve">     External saving</t>
  </si>
  <si>
    <t>Balance of payments</t>
  </si>
  <si>
    <t xml:space="preserve">   Current account balance</t>
  </si>
  <si>
    <t xml:space="preserve">       Exports, f.o.b.</t>
  </si>
  <si>
    <t xml:space="preserve">       Imports, f.o.b.</t>
  </si>
  <si>
    <t xml:space="preserve">     Services trade balance</t>
  </si>
  <si>
    <t xml:space="preserve">     Income balance</t>
  </si>
  <si>
    <t xml:space="preserve">     Net current transfers</t>
  </si>
  <si>
    <t xml:space="preserve">     Net foreign direct investment</t>
  </si>
  <si>
    <t xml:space="preserve">   Overall balance</t>
  </si>
  <si>
    <t>Other external-sector indicators</t>
  </si>
  <si>
    <t xml:space="preserve">   Real effective exchange rate</t>
  </si>
  <si>
    <t xml:space="preserve">   Terms of trade for goods</t>
  </si>
  <si>
    <t>Employment</t>
  </si>
  <si>
    <t>Prices</t>
  </si>
  <si>
    <t xml:space="preserve">   Variation in consumer prices</t>
  </si>
  <si>
    <t xml:space="preserve">     (December-December)</t>
  </si>
  <si>
    <t xml:space="preserve">   Variation in wholesale prices</t>
  </si>
  <si>
    <t xml:space="preserve">   Variation in nominal exchange rate </t>
  </si>
  <si>
    <t xml:space="preserve">   Variation in average real wage</t>
  </si>
  <si>
    <t xml:space="preserve">   Liquidity (M3)</t>
  </si>
  <si>
    <t xml:space="preserve">a/ Preliminary figures. </t>
  </si>
  <si>
    <t xml:space="preserve">b/ Based on figures in local currency at constant 1994 prices.  </t>
  </si>
  <si>
    <t xml:space="preserve">c/ Based on figures in local currency expressed in dollars at current prices. </t>
  </si>
  <si>
    <t>d/ Includes errors and omissions.</t>
  </si>
  <si>
    <t xml:space="preserve">   Total gross external debt (millions of dollars)</t>
  </si>
  <si>
    <t>INGRESOS Y GASTOS DEL GOBIERNO CENTRAL</t>
  </si>
  <si>
    <t xml:space="preserve">EXPORTS OF GOODS, FOB </t>
  </si>
  <si>
    <t>IMPORTS OF GOODS, FOB</t>
  </si>
  <si>
    <t>EXTERNAL DEBT INDICATORS</t>
  </si>
  <si>
    <t>REVENUES AND EXPENDITURES OF THE CENTRAL GOVERNMENT</t>
  </si>
  <si>
    <t>1</t>
  </si>
  <si>
    <t>2</t>
  </si>
  <si>
    <t xml:space="preserve">Gross domestic product (variation from same </t>
  </si>
  <si>
    <t>Unemployment rate</t>
  </si>
  <si>
    <t>Consumer prices</t>
  </si>
  <si>
    <t xml:space="preserve">   (12-month percentage variation)</t>
  </si>
  <si>
    <t xml:space="preserve">Average nominal exchange rate </t>
  </si>
  <si>
    <t>Average real wage (variation from same</t>
  </si>
  <si>
    <t xml:space="preserve">   quarter of preceding year) </t>
  </si>
  <si>
    <t>Nominal interest rates (annualized percentages)</t>
  </si>
  <si>
    <t xml:space="preserve">   Interbank interest rate</t>
  </si>
  <si>
    <t>Domestic credit (variation from same</t>
  </si>
  <si>
    <t xml:space="preserve">Non-performing loans as a percentage of </t>
  </si>
  <si>
    <t xml:space="preserve">Total  supply </t>
  </si>
  <si>
    <t xml:space="preserve">  Gross domestic product</t>
  </si>
  <si>
    <t xml:space="preserve">  Imports of goods and services</t>
  </si>
  <si>
    <t xml:space="preserve">Total demand </t>
  </si>
  <si>
    <t xml:space="preserve"> Domestic demand</t>
  </si>
  <si>
    <t xml:space="preserve">   Gross fixed investment</t>
  </si>
  <si>
    <t xml:space="preserve"> Total consumption </t>
  </si>
  <si>
    <t xml:space="preserve">      Private</t>
  </si>
  <si>
    <t xml:space="preserve">  Exports of goods and services</t>
  </si>
  <si>
    <t>Source: Economic Commission for Latin America and the Caribbean (ECLAC), on the basis of official figures.</t>
  </si>
  <si>
    <t>(Thousands of tons)</t>
  </si>
  <si>
    <t>Output of main crops</t>
  </si>
  <si>
    <t>Raw cotton</t>
  </si>
  <si>
    <t>Rice</t>
  </si>
  <si>
    <t>Coffee</t>
  </si>
  <si>
    <t>Sugar cane</t>
  </si>
  <si>
    <t>Beans</t>
  </si>
  <si>
    <t>Soft maize</t>
  </si>
  <si>
    <t>Hard maize</t>
  </si>
  <si>
    <t>Potatoes</t>
  </si>
  <si>
    <t>Wheat</t>
  </si>
  <si>
    <t>Output of main livestock products</t>
  </si>
  <si>
    <t>Main products</t>
  </si>
  <si>
    <t>Copper</t>
  </si>
  <si>
    <t>Gold</t>
  </si>
  <si>
    <t>Lead</t>
  </si>
  <si>
    <t>c/ Millions of barrels.</t>
  </si>
  <si>
    <t>d/ Billions of cubic feet.</t>
  </si>
  <si>
    <t>(Index: 1994=100)</t>
  </si>
  <si>
    <t>Primary industry</t>
  </si>
  <si>
    <t>Sugar</t>
  </si>
  <si>
    <t>Meat products</t>
  </si>
  <si>
    <t>Canned and frozen fish products</t>
  </si>
  <si>
    <t>Non-ferrous metals refining</t>
  </si>
  <si>
    <t>Petroleum refining</t>
  </si>
  <si>
    <t>Secondary industry</t>
  </si>
  <si>
    <t>Textiles, leather and footwear</t>
  </si>
  <si>
    <t>Paper and printing</t>
  </si>
  <si>
    <t>Non-metallic mineral products</t>
  </si>
  <si>
    <t>Metallic products, machinery and equipment</t>
  </si>
  <si>
    <t>Various industries</t>
  </si>
  <si>
    <t>Marine fisheries</t>
  </si>
  <si>
    <t>For direct human consumption</t>
  </si>
  <si>
    <t>Fresh fish</t>
  </si>
  <si>
    <t>For freezing</t>
  </si>
  <si>
    <t>For canning</t>
  </si>
  <si>
    <t>For drying and salting</t>
  </si>
  <si>
    <t/>
  </si>
  <si>
    <t>Other species</t>
  </si>
  <si>
    <t>Source: Economic Commission for Latin America and the Caribbean (ECLAC), on the basis of figures provided by the Ministry of Production.</t>
  </si>
  <si>
    <t>(Millions of dollars)</t>
  </si>
  <si>
    <t>Current account balance</t>
  </si>
  <si>
    <t xml:space="preserve">  Exports of goods, f.o.b.</t>
  </si>
  <si>
    <t xml:space="preserve">  Goods balance</t>
  </si>
  <si>
    <t xml:space="preserve">  Services (credit)</t>
  </si>
  <si>
    <t xml:space="preserve">    Transport</t>
  </si>
  <si>
    <t xml:space="preserve">    Travel</t>
  </si>
  <si>
    <t xml:space="preserve">    Other services </t>
  </si>
  <si>
    <t xml:space="preserve">  Services (debit)</t>
  </si>
  <si>
    <t xml:space="preserve">    Other services</t>
  </si>
  <si>
    <t xml:space="preserve">  Income (credit)</t>
  </si>
  <si>
    <t xml:space="preserve">    Compensation of employees</t>
  </si>
  <si>
    <t xml:space="preserve">    Investment income</t>
  </si>
  <si>
    <t xml:space="preserve">      Direct investment (profits and dividends)</t>
  </si>
  <si>
    <t xml:space="preserve">      Portfolio investment</t>
  </si>
  <si>
    <t xml:space="preserve">      Other investment (interest paid)</t>
  </si>
  <si>
    <t xml:space="preserve">  Income (debit)</t>
  </si>
  <si>
    <t xml:space="preserve">      Other investment (interest received)</t>
  </si>
  <si>
    <t xml:space="preserve">  Income balance</t>
  </si>
  <si>
    <t xml:space="preserve">  Current transfers (credit)</t>
  </si>
  <si>
    <t xml:space="preserve">  Current transfers  (debit)                      </t>
  </si>
  <si>
    <t xml:space="preserve">  Direct investment abroad                        </t>
  </si>
  <si>
    <t xml:space="preserve">  Direct investment in reporting economy               </t>
  </si>
  <si>
    <t xml:space="preserve">  Portfolio investment assets</t>
  </si>
  <si>
    <t xml:space="preserve">    Equity securities                </t>
  </si>
  <si>
    <t xml:space="preserve">    Debt securities</t>
  </si>
  <si>
    <t xml:space="preserve">  Portfolio investment liabilities                           </t>
  </si>
  <si>
    <t xml:space="preserve">  Other investment assets</t>
  </si>
  <si>
    <t xml:space="preserve">    Monetary authorities</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</si>
  <si>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</si>
  <si>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</si>
  <si>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</si>
  <si>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</si>
  <si>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</si>
  <si>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</si>
  <si>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</si>
  <si>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</si>
  <si>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</si>
  <si>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</si>
  <si>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</si>
  <si>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</si>
  <si>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</si>
  <si>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 xml:space="preserve"> Traditional products</t>
  </si>
  <si>
    <t>Source: Economic Commission for Latin America and the Caribbean (ECLAC), on the basis of revised figures supplied by the  Central Reserve Bank of Peru.</t>
  </si>
  <si>
    <t>b/ Includes silver content.</t>
  </si>
  <si>
    <t>d/ In 1990 does not include jewellery.</t>
  </si>
  <si>
    <t>e/ In 1990 includes jewellery and wood and paper.</t>
  </si>
  <si>
    <t>f/ Includes sales of fuels, lubricants and food to foreign vessels and repairs to capital goods.</t>
  </si>
  <si>
    <t>Consumer goods</t>
  </si>
  <si>
    <t>Intermediate goods</t>
  </si>
  <si>
    <t>Capital goods</t>
  </si>
  <si>
    <t>Imports of staple foods</t>
  </si>
  <si>
    <t>Source: Economic Commission for Latin America and the Caribbean (ECLAC), on the basis of revised figures provided by the Central Reserve Bank of Peru.</t>
  </si>
  <si>
    <t>Total external debt</t>
  </si>
  <si>
    <t>Public sector external debt</t>
  </si>
  <si>
    <t>Disbursements</t>
  </si>
  <si>
    <t>Service</t>
  </si>
  <si>
    <t>Interest</t>
  </si>
  <si>
    <t xml:space="preserve">    Multilateral</t>
  </si>
  <si>
    <t xml:space="preserve">  Private</t>
  </si>
  <si>
    <t xml:space="preserve">    Commercial banks</t>
  </si>
  <si>
    <t>Source: Economic Commission for Latin America and the Caribbean (ECLAC), on the basis of figures provided by the Central Reserve Bank of Peru.</t>
  </si>
  <si>
    <t>c/ Includes short-term external debt of the banking system.</t>
  </si>
  <si>
    <t>Monetary assets</t>
  </si>
  <si>
    <t>To the public sector</t>
  </si>
  <si>
    <t>To the private sector</t>
  </si>
  <si>
    <t>Monetary liabilities</t>
  </si>
  <si>
    <t>Money (M1)</t>
  </si>
  <si>
    <t>Broad money (M3)</t>
  </si>
  <si>
    <t>Primary balance</t>
  </si>
  <si>
    <t>Andean</t>
  </si>
  <si>
    <t>United</t>
  </si>
  <si>
    <t xml:space="preserve">  European</t>
  </si>
  <si>
    <t>LAIA</t>
  </si>
  <si>
    <t>CACM</t>
  </si>
  <si>
    <t>Japan</t>
  </si>
  <si>
    <t>Commodities</t>
  </si>
  <si>
    <t>Manufactures</t>
  </si>
  <si>
    <t xml:space="preserve">  Financial institutions, insurance, real estate and</t>
  </si>
  <si>
    <t>4</t>
  </si>
  <si>
    <t>5</t>
  </si>
  <si>
    <t>6</t>
  </si>
  <si>
    <t>7</t>
  </si>
  <si>
    <t>8</t>
  </si>
  <si>
    <t>9</t>
  </si>
  <si>
    <t>10</t>
  </si>
  <si>
    <t>11</t>
  </si>
  <si>
    <t>12</t>
  </si>
  <si>
    <t>13</t>
  </si>
  <si>
    <t>14</t>
  </si>
  <si>
    <t>15</t>
  </si>
  <si>
    <t>16</t>
  </si>
  <si>
    <t>3</t>
  </si>
  <si>
    <t>Plata b/</t>
  </si>
  <si>
    <t>Oro b/</t>
  </si>
  <si>
    <t>Petróleo c/</t>
  </si>
  <si>
    <t>Gas natural d/</t>
  </si>
  <si>
    <t>Silver b/</t>
  </si>
  <si>
    <t>Gold b/</t>
  </si>
  <si>
    <t>Petroleum c/</t>
  </si>
  <si>
    <t>Natural gas d/</t>
  </si>
  <si>
    <t>Cobre b/</t>
  </si>
  <si>
    <t>Plomo b/</t>
  </si>
  <si>
    <t>Otros c/</t>
  </si>
  <si>
    <t>Molybdenum</t>
  </si>
  <si>
    <t>Copper b/</t>
  </si>
  <si>
    <t>Tin</t>
  </si>
  <si>
    <t>Iron</t>
  </si>
  <si>
    <t>Refined silver</t>
  </si>
  <si>
    <t>Lead b/</t>
  </si>
  <si>
    <t>Petroleum and petroleum products</t>
  </si>
  <si>
    <t>Non-traditional products</t>
  </si>
  <si>
    <t>Agricultural products</t>
  </si>
  <si>
    <t>Fishery products</t>
  </si>
  <si>
    <t>Wood and paper</t>
  </si>
  <si>
    <t>Engineering</t>
  </si>
  <si>
    <t>Chemicals</t>
  </si>
  <si>
    <t>Non-metallic minerals</t>
  </si>
  <si>
    <t xml:space="preserve">c/ Mainly minor metals. In 1990 includes tin. Until 1994 includes molybdenum. </t>
  </si>
  <si>
    <t xml:space="preserve">Diversos y ajustes b/ </t>
  </si>
  <si>
    <t>Miscellaneous items and adjustments  b/</t>
  </si>
  <si>
    <t>Capital income</t>
  </si>
  <si>
    <t>Central government public debt</t>
  </si>
  <si>
    <t xml:space="preserve">Fuente: Comisión Económica para América Latina y el Caribe (CEPAL), sobre la base de cifras del Ministerio de Industria, Turismo e Integración y Negociaciones Comerciales Internacionales. </t>
  </si>
  <si>
    <t xml:space="preserve">Source: Economic Commission for Latin America and the Caribbean (ECLAC), on the basis of figures provided by the Ministry of Industry, Tourism, Integration and International Trade Negotiations. </t>
  </si>
  <si>
    <t>Source: Economic Commission for Latin America and the Caribbean (ECLAC), on the basis of figures supplied by the Ministry of Energy and Mines, Central Reserve Bank of Peru.</t>
  </si>
  <si>
    <t>Source: Economic Commission for Latin America and the Caribbean (ECLAC), on the basis of figures supplied by the Ministry of Agriculture, Central Reserve Bank of Peru.</t>
  </si>
  <si>
    <t>Short-term</t>
  </si>
  <si>
    <t>Fuentes  d/</t>
  </si>
  <si>
    <t xml:space="preserve">    Bilaterales  e/</t>
  </si>
  <si>
    <t xml:space="preserve">    Otros  f/</t>
  </si>
  <si>
    <t xml:space="preserve">  Pública b/</t>
  </si>
  <si>
    <t>Fuente: Comisión Económica para América Latina y el Caribe (CEPAL), sobre la base de cifras del Ministerio de Agricultura, Banco Central de Reserva del Perú.</t>
  </si>
  <si>
    <t>Industry of iron and steel</t>
  </si>
  <si>
    <t>Chemicals, rubber and plastics</t>
  </si>
  <si>
    <t>Others c/</t>
  </si>
  <si>
    <t xml:space="preserve">    Gobierno general                                      </t>
  </si>
  <si>
    <t xml:space="preserve">    Others f/</t>
  </si>
  <si>
    <t xml:space="preserve">  Official</t>
  </si>
  <si>
    <t>GROSS DOMESTIC PRODUCT, BY KIND OF ECONOMIC ACTIVITY</t>
  </si>
  <si>
    <t xml:space="preserve">  Imports of goods, f.o.b.</t>
  </si>
  <si>
    <t xml:space="preserve">  Servicios (crédito)</t>
  </si>
  <si>
    <t xml:space="preserve">  Servicios (débito)</t>
  </si>
  <si>
    <t xml:space="preserve">  Goods and services balance</t>
  </si>
  <si>
    <t xml:space="preserve">  Renta (crédito)</t>
  </si>
  <si>
    <t xml:space="preserve">      Directa (utilidades y dividendos)</t>
  </si>
  <si>
    <t xml:space="preserve">      De cartera</t>
  </si>
  <si>
    <t xml:space="preserve">  Renta (débito)</t>
  </si>
  <si>
    <t xml:space="preserve">  Transferencias corrientes (crédito)</t>
  </si>
  <si>
    <t xml:space="preserve">  Transferencias corrientes  (débito)                      </t>
  </si>
  <si>
    <t xml:space="preserve">  Net current transfers</t>
  </si>
  <si>
    <t xml:space="preserve">    General government                                      </t>
  </si>
  <si>
    <t xml:space="preserve">  Pasivos de otra inversión                                 </t>
  </si>
  <si>
    <t xml:space="preserve">  Uso del crédito y préstamos del FMI               </t>
  </si>
  <si>
    <t>INDICATORS OF FISHERY OUTPUT</t>
  </si>
  <si>
    <t>INDICATORS OF MINING OUTPUT</t>
  </si>
  <si>
    <t>INDICATORS OF AGRICULTURAL OUTPUT</t>
  </si>
  <si>
    <t xml:space="preserve">     (índice 2005=100)</t>
  </si>
  <si>
    <t xml:space="preserve">     (index: 2005=100)</t>
  </si>
  <si>
    <t>Precios al productor, productos nacionales</t>
  </si>
  <si>
    <t xml:space="preserve">Fuente: Comisión Económica para América Latina y el Caribe (CEPAL), sobre la base de cifras oficiales.          </t>
  </si>
  <si>
    <t xml:space="preserve">   del mismo trimestre del año anterior) c/</t>
  </si>
  <si>
    <t>d/</t>
  </si>
  <si>
    <t>Tipo de cambio real efectivo (índice 2000=100) e/</t>
  </si>
  <si>
    <t xml:space="preserve">   Tasa de interés pasiva f/ </t>
  </si>
  <si>
    <t xml:space="preserve">   Tasa de interés activa f/ </t>
  </si>
  <si>
    <t>Diferencial de bonos soberanos (puntos base) g/</t>
  </si>
  <si>
    <t>b/ Datos hasta el mes de mayo.</t>
  </si>
  <si>
    <t xml:space="preserve">c/ Sobre la base de cifras en moneda nacional a precios constantes de 1994.   </t>
  </si>
  <si>
    <t>d/ Datos hasta el mes de abril.</t>
  </si>
  <si>
    <t xml:space="preserve">e/ Promedio trimestral, ponderado por el valor de las exportaciones e importaciones de bienes.  </t>
  </si>
  <si>
    <t>g/ Medido por el EMBI+ calculado por J.P.Morgan; índices a fin de periodo.</t>
  </si>
  <si>
    <t xml:space="preserve">  Otros</t>
  </si>
  <si>
    <t xml:space="preserve">        Others</t>
  </si>
  <si>
    <t>b/ Data to May.</t>
  </si>
  <si>
    <t xml:space="preserve">c/ Based on figures in local currency at constant 1994 prices.  </t>
  </si>
  <si>
    <t>d/ Data to April.</t>
  </si>
  <si>
    <t>e/ Quarterly average, weighted by the value of goods exports and imports.</t>
  </si>
  <si>
    <t>g/ Measured by J.P.Morgan's EMBI+ index to end of period.</t>
  </si>
  <si>
    <t xml:space="preserve">   quarter of preceding year) c/</t>
  </si>
  <si>
    <t>Real effective exchange rate (index: 2000=100) e/</t>
  </si>
  <si>
    <t xml:space="preserve">   Deposit rate f/</t>
  </si>
  <si>
    <t xml:space="preserve">   Lending rate f/ </t>
  </si>
  <si>
    <t>Sovereign bond spread (basis points) g/</t>
  </si>
  <si>
    <t xml:space="preserve">Producer prices, national products;  </t>
  </si>
  <si>
    <t xml:space="preserve">    Gobierno general</t>
  </si>
  <si>
    <t xml:space="preserve">    Privado</t>
  </si>
  <si>
    <t xml:space="preserve">  Balanza de cuenta corriente</t>
  </si>
  <si>
    <t xml:space="preserve">  Balanza global</t>
  </si>
  <si>
    <t xml:space="preserve">    Variación en activos de reserva e/</t>
  </si>
  <si>
    <t xml:space="preserve">    Otro financiamiento  </t>
  </si>
  <si>
    <t xml:space="preserve">  Tipo de cambio real efectivo</t>
  </si>
  <si>
    <t xml:space="preserve">  Relación de precios del intercambio de bienes</t>
  </si>
  <si>
    <t xml:space="preserve">  Transferencia neta de recursos (millones de dólares)</t>
  </si>
  <si>
    <t xml:space="preserve">  Deuda externa bruta total (millones de dólares)</t>
  </si>
  <si>
    <t xml:space="preserve">  Variación de los precios al consumidor</t>
  </si>
  <si>
    <t xml:space="preserve">  Variación de los precios al por mayor</t>
  </si>
  <si>
    <t xml:space="preserve">  Variación del tipo de cambio nominal </t>
  </si>
  <si>
    <t xml:space="preserve">  Variación de la remuneración media real </t>
  </si>
  <si>
    <t xml:space="preserve">  Tasa de interés pasiva nominal j/</t>
  </si>
  <si>
    <t xml:space="preserve">  Tasa de interés activa nominal j/</t>
  </si>
  <si>
    <t xml:space="preserve">  Ingresos totales</t>
  </si>
  <si>
    <t xml:space="preserve">    Ingresos corrientes</t>
  </si>
  <si>
    <t xml:space="preserve">      Ingresos tributarios</t>
  </si>
  <si>
    <t xml:space="preserve">    Ingresos de capital</t>
  </si>
  <si>
    <t xml:space="preserve">  Gastos totales</t>
  </si>
  <si>
    <t xml:space="preserve">    Gastos corrientes</t>
  </si>
  <si>
    <t xml:space="preserve">      Intereses</t>
  </si>
  <si>
    <t xml:space="preserve">    Gastos de capital</t>
  </si>
  <si>
    <t xml:space="preserve">  Resultado primario</t>
  </si>
  <si>
    <t xml:space="preserve">  Resultado global</t>
  </si>
  <si>
    <t xml:space="preserve">    Masa monetaria y</t>
  </si>
  <si>
    <t xml:space="preserve">    Depósitos en moneda extranjera  </t>
  </si>
  <si>
    <t xml:space="preserve">    Foreign-currency deposits </t>
  </si>
  <si>
    <t xml:space="preserve">    Currency outside banks and</t>
  </si>
  <si>
    <t xml:space="preserve">      local-currency deposits (M2)</t>
  </si>
  <si>
    <t xml:space="preserve">      depósitos en moneda nacional (M2)</t>
  </si>
  <si>
    <t>j/ Tasa de mercado, promedio de las operaciones realizadas en los últimos 30 días hábiles (FTAMN).</t>
  </si>
  <si>
    <t>j/ Market lending rate, average for transactions conducted in the last 30 business days (FTAMN).</t>
  </si>
  <si>
    <t>f/ Market lending rate, average for transactions conducted in the last 30 business days (FTAMN).</t>
  </si>
  <si>
    <t>f/ Tasa de mercado, promedio de las operaciones realizadas en los últimos 30 días hábiles (FTAMN).</t>
  </si>
  <si>
    <t xml:space="preserve">  Balanzas de capital y financiera d/</t>
  </si>
  <si>
    <t xml:space="preserve">   Capital and financial balance d/</t>
  </si>
  <si>
    <t xml:space="preserve">     Variation in reserve assets e/</t>
  </si>
  <si>
    <t xml:space="preserve">  Interna </t>
  </si>
  <si>
    <t xml:space="preserve">  Externa</t>
  </si>
  <si>
    <t xml:space="preserve">    Ahorro nacional </t>
  </si>
  <si>
    <t xml:space="preserve">    Ahorro externo </t>
  </si>
  <si>
    <t>Gas natural</t>
  </si>
  <si>
    <t>Natural gas</t>
  </si>
  <si>
    <t>Siderometalúrgicos y joyería d/</t>
  </si>
  <si>
    <t>Otros e/</t>
  </si>
  <si>
    <t>Otros f/</t>
  </si>
  <si>
    <t>b/ No incluye la República Bolivariana de Venezuela.</t>
  </si>
  <si>
    <t>b/ Does not include the Bolivarian Republic of Venezuela.</t>
  </si>
  <si>
    <t>ESTUDIO ECONÓMICO 2010-2011</t>
  </si>
  <si>
    <t>ECONOMIC SURVEY 2010-2011</t>
  </si>
  <si>
    <t xml:space="preserve">  Contribuciones a la seguridad social</t>
  </si>
  <si>
    <t>e/ En 1990 incluye joyería y maderas y papeles.</t>
  </si>
  <si>
    <t>(Millions of new soles; End-of-year stocks)</t>
  </si>
  <si>
    <t xml:space="preserve">    Amortización g/</t>
  </si>
</sst>
</file>

<file path=xl/styles.xml><?xml version="1.0" encoding="utf-8"?>
<styleSheet xmlns="http://schemas.openxmlformats.org/spreadsheetml/2006/main">
  <numFmts count="12">
    <numFmt numFmtId="44" formatCode="_(&quot;$&quot;* #,##0.00_);_(&quot;$&quot;* \(#,##0.00\);_(&quot;$&quot;* &quot;-&quot;??_);_(@_)"/>
    <numFmt numFmtId="164" formatCode="0.0_)"/>
    <numFmt numFmtId="165" formatCode="#,##0.0_);\(#,##0.0\)"/>
    <numFmt numFmtId="166" formatCode="0_)"/>
    <numFmt numFmtId="167" formatCode="#,##0.0"/>
    <numFmt numFmtId="168" formatCode="#,##0.000"/>
    <numFmt numFmtId="169" formatCode="0.0"/>
    <numFmt numFmtId="170" formatCode="###\ ##0"/>
    <numFmt numFmtId="171" formatCode="###\ ##0.0"/>
    <numFmt numFmtId="172" formatCode="#\ ###\ ##0"/>
    <numFmt numFmtId="173" formatCode="#\ ###\ ##0_ ;\-#\ ###\ ##0\ "/>
    <numFmt numFmtId="174" formatCode="[$-409]d\-mmm\-yy;@"/>
  </numFmts>
  <fonts count="31">
    <font>
      <sz val="8"/>
      <name val="Arial"/>
      <family val="2"/>
    </font>
    <font>
      <i/>
      <sz val="8"/>
      <name val="Arial"/>
      <family val="2"/>
    </font>
    <font>
      <sz val="8"/>
      <name val="Arial"/>
      <family val="2"/>
    </font>
    <font>
      <b/>
      <sz val="8"/>
      <color indexed="8"/>
      <name val="Helvetica"/>
      <family val="2"/>
    </font>
    <font>
      <sz val="8"/>
      <color indexed="8"/>
      <name val="Helvetica"/>
      <family val="2"/>
    </font>
    <font>
      <sz val="8"/>
      <name val="Helvetica"/>
      <family val="2"/>
    </font>
    <font>
      <b/>
      <sz val="8"/>
      <name val="Helvetica"/>
      <family val="2"/>
    </font>
    <font>
      <i/>
      <sz val="8"/>
      <color indexed="8"/>
      <name val="Helvetica"/>
      <family val="2"/>
    </font>
    <font>
      <i/>
      <sz val="8"/>
      <name val="Helvetica"/>
      <family val="2"/>
    </font>
    <font>
      <sz val="8"/>
      <color indexed="12"/>
      <name val="Helvetica"/>
      <family val="2"/>
    </font>
    <font>
      <sz val="8"/>
      <color indexed="10"/>
      <name val="Helvetica"/>
      <family val="2"/>
    </font>
    <font>
      <sz val="8"/>
      <name val="Arial"/>
      <family val="2"/>
    </font>
    <font>
      <sz val="10"/>
      <name val="Arial"/>
      <family val="2"/>
    </font>
    <font>
      <sz val="10"/>
      <name val="Courier"/>
      <family val="3"/>
    </font>
    <font>
      <b/>
      <sz val="8"/>
      <color indexed="12"/>
      <name val="Helvetica"/>
      <family val="2"/>
    </font>
    <font>
      <b/>
      <i/>
      <sz val="8"/>
      <color indexed="12"/>
      <name val="Helvetica"/>
      <family val="2"/>
    </font>
    <font>
      <i/>
      <sz val="8"/>
      <color indexed="12"/>
      <name val="Helvetica"/>
      <family val="2"/>
    </font>
    <font>
      <b/>
      <i/>
      <sz val="8"/>
      <name val="Helvetica"/>
      <family val="2"/>
    </font>
    <font>
      <b/>
      <i/>
      <sz val="8"/>
      <color indexed="8"/>
      <name val="Helvetica"/>
      <family val="2"/>
    </font>
    <font>
      <b/>
      <u/>
      <sz val="8"/>
      <name val="Helvetica"/>
      <family val="2"/>
    </font>
    <font>
      <u/>
      <sz val="8"/>
      <name val="Helvetica"/>
      <family val="2"/>
    </font>
    <font>
      <i/>
      <u/>
      <sz val="8"/>
      <name val="Helvetica"/>
      <family val="2"/>
    </font>
    <font>
      <sz val="8"/>
      <color indexed="8"/>
      <name val="Helvetica"/>
      <family val="2"/>
    </font>
    <font>
      <i/>
      <sz val="8"/>
      <color indexed="8"/>
      <name val="Helvetica"/>
      <family val="2"/>
    </font>
    <font>
      <i/>
      <sz val="8"/>
      <name val="Arial"/>
      <family val="2"/>
    </font>
    <font>
      <sz val="8"/>
      <name val="Arial"/>
      <family val="2"/>
    </font>
    <font>
      <b/>
      <i/>
      <sz val="8"/>
      <color indexed="8"/>
      <name val="Helvetica"/>
      <family val="2"/>
    </font>
    <font>
      <sz val="8"/>
      <name val="Arial"/>
      <family val="2"/>
    </font>
    <font>
      <b/>
      <sz val="8"/>
      <name val="Arial"/>
      <family val="2"/>
    </font>
    <font>
      <b/>
      <i/>
      <sz val="8"/>
      <name val="Arial"/>
      <family val="2"/>
    </font>
    <font>
      <sz val="8"/>
      <color theme="1"/>
      <name val="Arial"/>
      <family val="2"/>
    </font>
  </fonts>
  <fills count="3">
    <fill>
      <patternFill patternType="none"/>
    </fill>
    <fill>
      <patternFill patternType="gray125"/>
    </fill>
    <fill>
      <patternFill patternType="solid">
        <fgColor indexed="47"/>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43">
    <xf numFmtId="0" fontId="0" fillId="0" borderId="0" applyNumberFormat="0" applyFill="0" applyBorder="0" applyAlignment="0" applyProtection="0"/>
    <xf numFmtId="0" fontId="12" fillId="0" borderId="0"/>
    <xf numFmtId="167" fontId="2" fillId="0" borderId="0" applyProtection="0">
      <alignment horizontal="right"/>
    </xf>
    <xf numFmtId="3" fontId="11" fillId="0" borderId="0" applyProtection="0">
      <alignment horizontal="right"/>
    </xf>
    <xf numFmtId="44" fontId="2" fillId="0" borderId="0" applyFont="0" applyFill="0" applyBorder="0" applyAlignment="0" applyProtection="0"/>
    <xf numFmtId="0" fontId="12" fillId="0" borderId="0"/>
    <xf numFmtId="0" fontId="2" fillId="0" borderId="0"/>
    <xf numFmtId="0" fontId="12" fillId="0" borderId="0"/>
    <xf numFmtId="0" fontId="12" fillId="0" borderId="0" applyNumberFormat="0" applyFill="0" applyBorder="0" applyAlignment="0" applyProtection="0"/>
    <xf numFmtId="0" fontId="13" fillId="0" borderId="0"/>
    <xf numFmtId="0" fontId="13" fillId="0" borderId="0"/>
    <xf numFmtId="164" fontId="13" fillId="0" borderId="0"/>
    <xf numFmtId="164"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164" fontId="13" fillId="0" borderId="0"/>
    <xf numFmtId="164"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2" fillId="0" borderId="0"/>
    <xf numFmtId="0" fontId="12" fillId="0" borderId="0" applyNumberFormat="0" applyFill="0" applyBorder="0" applyAlignment="0" applyProtection="0"/>
    <xf numFmtId="0" fontId="13" fillId="0" borderId="0"/>
    <xf numFmtId="0" fontId="13" fillId="0" borderId="0"/>
    <xf numFmtId="0" fontId="13" fillId="0" borderId="0"/>
    <xf numFmtId="164" fontId="13" fillId="0" borderId="0"/>
    <xf numFmtId="0" fontId="13" fillId="0" borderId="0"/>
    <xf numFmtId="0" fontId="13" fillId="0" borderId="0"/>
    <xf numFmtId="0" fontId="13" fillId="0" borderId="0"/>
    <xf numFmtId="0" fontId="13" fillId="0" borderId="0"/>
    <xf numFmtId="0" fontId="12" fillId="0" borderId="0" applyNumberFormat="0" applyFill="0" applyBorder="0" applyAlignment="0" applyProtection="0"/>
    <xf numFmtId="0" fontId="13" fillId="0" borderId="0"/>
    <xf numFmtId="0" fontId="11" fillId="0" borderId="0" applyNumberFormat="0" applyFill="0" applyBorder="0" applyAlignment="0" applyProtection="0"/>
  </cellStyleXfs>
  <cellXfs count="623">
    <xf numFmtId="0" fontId="0" fillId="0" borderId="0" xfId="0"/>
    <xf numFmtId="0" fontId="5" fillId="0" borderId="0" xfId="42" applyFont="1"/>
    <xf numFmtId="3" fontId="4" fillId="0" borderId="0" xfId="42" applyNumberFormat="1" applyFont="1" applyFill="1" applyBorder="1" applyAlignment="1">
      <alignment horizontal="right"/>
    </xf>
    <xf numFmtId="172" fontId="4" fillId="0" borderId="1" xfId="42" applyNumberFormat="1" applyFont="1" applyFill="1" applyBorder="1" applyAlignment="1">
      <alignment horizontal="right"/>
    </xf>
    <xf numFmtId="172" fontId="4" fillId="0" borderId="0" xfId="42" applyNumberFormat="1" applyFont="1" applyFill="1" applyBorder="1" applyAlignment="1">
      <alignment horizontal="right"/>
    </xf>
    <xf numFmtId="0" fontId="4" fillId="0" borderId="0" xfId="42" applyFont="1" applyFill="1" applyBorder="1"/>
    <xf numFmtId="0" fontId="4" fillId="0" borderId="0" xfId="42" applyFont="1" applyFill="1" applyBorder="1" applyAlignment="1">
      <alignment horizontal="left"/>
    </xf>
    <xf numFmtId="164" fontId="7" fillId="0" borderId="0" xfId="42" applyNumberFormat="1" applyFont="1" applyFill="1" applyAlignment="1" applyProtection="1">
      <alignment horizontal="right" vertical="center"/>
    </xf>
    <xf numFmtId="0" fontId="5" fillId="0" borderId="0" xfId="42" applyFont="1" applyAlignment="1" applyProtection="1">
      <alignment horizontal="left"/>
    </xf>
    <xf numFmtId="3" fontId="5" fillId="0" borderId="0" xfId="42" applyNumberFormat="1" applyFont="1"/>
    <xf numFmtId="0" fontId="5" fillId="0" borderId="1" xfId="42" applyFont="1" applyBorder="1"/>
    <xf numFmtId="0" fontId="5" fillId="0" borderId="0" xfId="42" applyFont="1" applyFill="1"/>
    <xf numFmtId="0" fontId="4" fillId="0" borderId="0" xfId="42" applyFont="1" applyFill="1" applyBorder="1" applyAlignment="1">
      <alignment horizontal="right"/>
    </xf>
    <xf numFmtId="0" fontId="4" fillId="0" borderId="1" xfId="42" applyFont="1" applyFill="1" applyBorder="1"/>
    <xf numFmtId="0" fontId="5" fillId="0" borderId="0" xfId="42" applyFont="1" applyAlignment="1">
      <alignment horizontal="center"/>
    </xf>
    <xf numFmtId="0" fontId="6" fillId="0" borderId="0" xfId="42" applyFont="1" applyAlignment="1" applyProtection="1">
      <alignment horizontal="left"/>
    </xf>
    <xf numFmtId="0" fontId="5" fillId="0" borderId="0" xfId="42" applyFont="1" applyAlignment="1">
      <alignment horizontal="right"/>
    </xf>
    <xf numFmtId="0" fontId="5" fillId="0" borderId="0" xfId="42" applyFont="1" applyAlignment="1" applyProtection="1">
      <alignment horizontal="right"/>
    </xf>
    <xf numFmtId="37" fontId="5" fillId="0" borderId="0" xfId="42" applyNumberFormat="1" applyFont="1" applyProtection="1"/>
    <xf numFmtId="3" fontId="5" fillId="0" borderId="0" xfId="42" applyNumberFormat="1" applyFont="1" applyAlignment="1">
      <alignment horizontal="right"/>
    </xf>
    <xf numFmtId="0" fontId="5" fillId="0" borderId="0" xfId="42" applyFont="1" applyFill="1" applyBorder="1"/>
    <xf numFmtId="3" fontId="4" fillId="0" borderId="0" xfId="42" applyNumberFormat="1" applyFont="1" applyFill="1" applyBorder="1"/>
    <xf numFmtId="3" fontId="5" fillId="0" borderId="1" xfId="42" applyNumberFormat="1" applyFont="1" applyBorder="1"/>
    <xf numFmtId="0" fontId="5" fillId="0" borderId="1" xfId="42" applyFont="1" applyBorder="1" applyAlignment="1" applyProtection="1">
      <alignment horizontal="fill"/>
    </xf>
    <xf numFmtId="37" fontId="5" fillId="0" borderId="1" xfId="42" applyNumberFormat="1" applyFont="1" applyBorder="1" applyAlignment="1" applyProtection="1">
      <alignment horizontal="fill"/>
    </xf>
    <xf numFmtId="170" fontId="8" fillId="0" borderId="0" xfId="42" applyNumberFormat="1" applyFont="1" applyFill="1" applyBorder="1" applyAlignment="1" applyProtection="1">
      <alignment horizontal="left"/>
    </xf>
    <xf numFmtId="0" fontId="5" fillId="0" borderId="1" xfId="42" applyFont="1" applyFill="1" applyBorder="1"/>
    <xf numFmtId="0" fontId="5" fillId="0" borderId="0" xfId="42" applyFont="1" applyFill="1" applyBorder="1" applyAlignment="1">
      <alignment horizontal="right"/>
    </xf>
    <xf numFmtId="0" fontId="4" fillId="0" borderId="0" xfId="42" applyFont="1" applyFill="1"/>
    <xf numFmtId="164" fontId="4" fillId="0" borderId="0" xfId="42" applyNumberFormat="1" applyFont="1" applyFill="1" applyBorder="1" applyAlignment="1" applyProtection="1">
      <alignment horizontal="right"/>
      <protection locked="0"/>
    </xf>
    <xf numFmtId="0" fontId="4" fillId="0" borderId="0" xfId="42" applyNumberFormat="1" applyFont="1" applyFill="1" applyBorder="1" applyAlignment="1" applyProtection="1">
      <alignment horizontal="right"/>
      <protection locked="0"/>
    </xf>
    <xf numFmtId="0" fontId="5" fillId="0" borderId="0" xfId="42" applyFont="1" applyFill="1" applyAlignment="1">
      <alignment horizontal="right"/>
    </xf>
    <xf numFmtId="0" fontId="6" fillId="0" borderId="0" xfId="42" applyFont="1" applyFill="1" applyAlignment="1" applyProtection="1">
      <alignment horizontal="left"/>
    </xf>
    <xf numFmtId="0" fontId="6" fillId="0" borderId="0" xfId="42" applyFont="1" applyFill="1"/>
    <xf numFmtId="3" fontId="5" fillId="0" borderId="0" xfId="42" applyNumberFormat="1" applyFont="1" applyFill="1" applyAlignment="1">
      <alignment horizontal="right"/>
    </xf>
    <xf numFmtId="0" fontId="5" fillId="0" borderId="0" xfId="42" applyFont="1" applyFill="1" applyAlignment="1">
      <alignment horizontal="left" indent="1"/>
    </xf>
    <xf numFmtId="3" fontId="5" fillId="0" borderId="1" xfId="42" applyNumberFormat="1" applyFont="1" applyFill="1" applyBorder="1"/>
    <xf numFmtId="3" fontId="5" fillId="0" borderId="0" xfId="42" applyNumberFormat="1" applyFont="1" applyFill="1" applyBorder="1"/>
    <xf numFmtId="0" fontId="4" fillId="0" borderId="0" xfId="42" applyFont="1" applyFill="1" applyAlignment="1" applyProtection="1">
      <alignment horizontal="left"/>
    </xf>
    <xf numFmtId="0" fontId="6" fillId="0" borderId="0" xfId="42" applyFont="1" applyFill="1" applyAlignment="1" applyProtection="1">
      <alignment horizontal="left"/>
      <protection locked="0"/>
    </xf>
    <xf numFmtId="170" fontId="6" fillId="0" borderId="0" xfId="42" applyNumberFormat="1" applyFont="1" applyFill="1" applyAlignment="1" applyProtection="1">
      <alignment horizontal="left"/>
    </xf>
    <xf numFmtId="0" fontId="5" fillId="0" borderId="1" xfId="42" applyFont="1" applyFill="1" applyBorder="1" applyAlignment="1">
      <alignment horizontal="right"/>
    </xf>
    <xf numFmtId="0" fontId="3" fillId="0" borderId="0" xfId="42" applyFont="1" applyFill="1" applyBorder="1"/>
    <xf numFmtId="0" fontId="4" fillId="0" borderId="0" xfId="42" applyFont="1" applyFill="1" applyBorder="1" applyAlignment="1" applyProtection="1">
      <alignment horizontal="left"/>
    </xf>
    <xf numFmtId="0" fontId="4" fillId="0" borderId="1" xfId="42" applyFont="1" applyFill="1" applyBorder="1" applyAlignment="1">
      <alignment horizontal="right"/>
    </xf>
    <xf numFmtId="0" fontId="3" fillId="0" borderId="0" xfId="42" applyFont="1" applyFill="1" applyBorder="1" applyAlignment="1" applyProtection="1">
      <alignment horizontal="left"/>
    </xf>
    <xf numFmtId="0" fontId="4" fillId="0" borderId="1" xfId="42" applyFont="1" applyFill="1" applyBorder="1" applyAlignment="1" applyProtection="1">
      <alignment horizontal="left"/>
    </xf>
    <xf numFmtId="164" fontId="3" fillId="0" borderId="0" xfId="42" applyNumberFormat="1" applyFont="1" applyFill="1" applyAlignment="1" applyProtection="1">
      <alignment horizontal="left"/>
    </xf>
    <xf numFmtId="0" fontId="4" fillId="0" borderId="0" xfId="42" applyFont="1" applyFill="1" applyAlignment="1">
      <alignment horizontal="left"/>
    </xf>
    <xf numFmtId="170" fontId="8" fillId="0" borderId="1" xfId="42" applyNumberFormat="1" applyFont="1" applyFill="1" applyBorder="1" applyAlignment="1" applyProtection="1">
      <alignment horizontal="left"/>
    </xf>
    <xf numFmtId="0" fontId="8" fillId="0" borderId="1" xfId="42" applyFont="1" applyFill="1" applyBorder="1" applyAlignment="1" applyProtection="1">
      <alignment horizontal="left"/>
    </xf>
    <xf numFmtId="164" fontId="4" fillId="0" borderId="1" xfId="42" applyNumberFormat="1" applyFont="1" applyFill="1" applyBorder="1" applyAlignment="1" applyProtection="1">
      <alignment horizontal="right"/>
      <protection locked="0"/>
    </xf>
    <xf numFmtId="0" fontId="4" fillId="0" borderId="1" xfId="42" applyNumberFormat="1" applyFont="1" applyFill="1" applyBorder="1" applyAlignment="1" applyProtection="1">
      <alignment horizontal="right"/>
      <protection locked="0"/>
    </xf>
    <xf numFmtId="169" fontId="7" fillId="0" borderId="1" xfId="42" applyNumberFormat="1" applyFont="1" applyFill="1" applyBorder="1" applyAlignment="1">
      <alignment horizontal="left"/>
    </xf>
    <xf numFmtId="49" fontId="7" fillId="0" borderId="1" xfId="42" applyNumberFormat="1" applyFont="1" applyFill="1" applyBorder="1" applyAlignment="1"/>
    <xf numFmtId="0" fontId="4" fillId="0" borderId="2" xfId="42" applyFont="1" applyFill="1" applyBorder="1" applyAlignment="1">
      <alignment horizontal="right"/>
    </xf>
    <xf numFmtId="164" fontId="4" fillId="0" borderId="2" xfId="42" applyNumberFormat="1" applyFont="1" applyFill="1" applyBorder="1" applyAlignment="1" applyProtection="1">
      <alignment horizontal="right"/>
      <protection locked="0"/>
    </xf>
    <xf numFmtId="0" fontId="4" fillId="0" borderId="2" xfId="42" applyNumberFormat="1" applyFont="1" applyFill="1" applyBorder="1" applyAlignment="1" applyProtection="1">
      <alignment horizontal="right"/>
      <protection locked="0"/>
    </xf>
    <xf numFmtId="0" fontId="4" fillId="0" borderId="2" xfId="42" applyFont="1" applyFill="1" applyBorder="1"/>
    <xf numFmtId="0" fontId="5" fillId="0" borderId="2" xfId="42" applyFont="1" applyFill="1" applyBorder="1" applyAlignment="1">
      <alignment horizontal="right"/>
    </xf>
    <xf numFmtId="164" fontId="5" fillId="0" borderId="2" xfId="42" applyNumberFormat="1" applyFont="1" applyFill="1" applyBorder="1" applyAlignment="1" applyProtection="1">
      <alignment horizontal="right"/>
      <protection locked="0"/>
    </xf>
    <xf numFmtId="0" fontId="5" fillId="0" borderId="2" xfId="42" applyNumberFormat="1" applyFont="1" applyFill="1" applyBorder="1" applyAlignment="1" applyProtection="1">
      <alignment horizontal="right"/>
      <protection locked="0"/>
    </xf>
    <xf numFmtId="0" fontId="5" fillId="0" borderId="2" xfId="42" applyFont="1" applyFill="1" applyBorder="1"/>
    <xf numFmtId="49" fontId="4" fillId="0" borderId="2" xfId="42" applyNumberFormat="1" applyFont="1" applyFill="1" applyBorder="1" applyAlignment="1" applyProtection="1">
      <alignment horizontal="right"/>
    </xf>
    <xf numFmtId="0" fontId="4" fillId="0" borderId="2" xfId="42" applyNumberFormat="1" applyFont="1" applyFill="1" applyBorder="1"/>
    <xf numFmtId="0" fontId="4" fillId="0" borderId="0" xfId="9" applyFont="1" applyFill="1" applyAlignment="1">
      <alignment horizontal="left"/>
    </xf>
    <xf numFmtId="0" fontId="4" fillId="0" borderId="0" xfId="9" applyFont="1" applyFill="1"/>
    <xf numFmtId="0" fontId="4" fillId="0" borderId="0" xfId="9" applyFont="1" applyFill="1" applyBorder="1"/>
    <xf numFmtId="0" fontId="4" fillId="0" borderId="1" xfId="9" applyFont="1" applyFill="1" applyBorder="1" applyAlignment="1" applyProtection="1">
      <alignment horizontal="left"/>
    </xf>
    <xf numFmtId="0" fontId="4" fillId="0" borderId="1" xfId="9" applyFont="1" applyFill="1" applyBorder="1"/>
    <xf numFmtId="0" fontId="3" fillId="0" borderId="0" xfId="9" applyFont="1" applyFill="1" applyAlignment="1" applyProtection="1">
      <alignment horizontal="left"/>
    </xf>
    <xf numFmtId="169" fontId="4" fillId="0" borderId="0" xfId="9" applyNumberFormat="1" applyFont="1" applyFill="1"/>
    <xf numFmtId="167" fontId="4" fillId="0" borderId="0" xfId="9" applyNumberFormat="1" applyFont="1" applyFill="1" applyAlignment="1">
      <alignment horizontal="right"/>
    </xf>
    <xf numFmtId="0" fontId="4" fillId="0" borderId="0" xfId="9" applyFont="1" applyFill="1" applyAlignment="1" applyProtection="1">
      <alignment horizontal="left"/>
    </xf>
    <xf numFmtId="0" fontId="5" fillId="0" borderId="0" xfId="31" applyFont="1" applyFill="1"/>
    <xf numFmtId="169" fontId="4" fillId="0" borderId="0" xfId="11" applyNumberFormat="1" applyFont="1" applyFill="1" applyAlignment="1" applyProtection="1">
      <alignment horizontal="left"/>
    </xf>
    <xf numFmtId="0" fontId="4" fillId="0" borderId="0" xfId="30" applyFont="1" applyFill="1" applyAlignment="1" applyProtection="1">
      <alignment horizontal="left"/>
      <protection locked="0"/>
    </xf>
    <xf numFmtId="169" fontId="4" fillId="0" borderId="0" xfId="11" applyNumberFormat="1" applyFont="1" applyFill="1" applyAlignment="1" applyProtection="1"/>
    <xf numFmtId="0" fontId="4" fillId="0" borderId="0" xfId="26" applyFont="1" applyFill="1" applyAlignment="1" applyProtection="1">
      <protection locked="0"/>
    </xf>
    <xf numFmtId="0" fontId="3" fillId="0" borderId="0" xfId="9" applyFont="1" applyFill="1" applyAlignment="1">
      <alignment horizontal="left"/>
    </xf>
    <xf numFmtId="0" fontId="4" fillId="0" borderId="0" xfId="9" applyFont="1" applyFill="1" applyBorder="1" applyAlignment="1" applyProtection="1">
      <alignment horizontal="left"/>
    </xf>
    <xf numFmtId="3" fontId="4" fillId="0" borderId="0" xfId="9" applyNumberFormat="1" applyFont="1" applyFill="1" applyAlignment="1">
      <alignment horizontal="right"/>
    </xf>
    <xf numFmtId="167" fontId="4" fillId="0" borderId="0" xfId="9" applyNumberFormat="1" applyFont="1" applyFill="1" applyBorder="1" applyAlignment="1">
      <alignment horizontal="right"/>
    </xf>
    <xf numFmtId="169" fontId="3" fillId="0" borderId="0" xfId="9" applyNumberFormat="1" applyFont="1" applyFill="1" applyAlignment="1">
      <alignment horizontal="left"/>
    </xf>
    <xf numFmtId="167" fontId="3" fillId="0" borderId="0" xfId="9" applyNumberFormat="1" applyFont="1" applyFill="1" applyAlignment="1" applyProtection="1">
      <alignment horizontal="left"/>
    </xf>
    <xf numFmtId="169" fontId="4" fillId="0" borderId="0" xfId="9" applyNumberFormat="1" applyFont="1" applyFill="1" applyAlignment="1">
      <alignment horizontal="right"/>
    </xf>
    <xf numFmtId="0" fontId="4" fillId="0" borderId="0" xfId="21" applyFont="1" applyFill="1" applyAlignment="1" applyProtection="1">
      <alignment horizontal="left"/>
    </xf>
    <xf numFmtId="167" fontId="4" fillId="0" borderId="0" xfId="9" applyNumberFormat="1" applyFont="1" applyFill="1"/>
    <xf numFmtId="167" fontId="4" fillId="0" borderId="1" xfId="9" applyNumberFormat="1" applyFont="1" applyFill="1" applyBorder="1"/>
    <xf numFmtId="0" fontId="5" fillId="0" borderId="0" xfId="32" applyFont="1" applyFill="1" applyBorder="1" applyAlignment="1">
      <alignment horizontal="left"/>
    </xf>
    <xf numFmtId="0" fontId="5" fillId="0" borderId="0" xfId="32" applyFont="1" applyFill="1" applyAlignment="1">
      <alignment horizontal="left"/>
    </xf>
    <xf numFmtId="0" fontId="5" fillId="0" borderId="0" xfId="32" applyFont="1" applyFill="1" applyBorder="1"/>
    <xf numFmtId="0" fontId="5" fillId="0" borderId="1" xfId="28" applyFont="1" applyFill="1" applyBorder="1" applyAlignment="1">
      <alignment horizontal="left"/>
    </xf>
    <xf numFmtId="0" fontId="5" fillId="0" borderId="1" xfId="28" applyFont="1" applyFill="1" applyBorder="1"/>
    <xf numFmtId="0" fontId="5" fillId="0" borderId="1" xfId="28" applyFont="1" applyFill="1" applyBorder="1" applyAlignment="1">
      <alignment horizontal="right"/>
    </xf>
    <xf numFmtId="0" fontId="5" fillId="0" borderId="0" xfId="28" applyFont="1" applyFill="1" applyBorder="1" applyAlignment="1">
      <alignment horizontal="left"/>
    </xf>
    <xf numFmtId="0" fontId="5" fillId="0" borderId="0" xfId="32" applyFont="1" applyFill="1"/>
    <xf numFmtId="0" fontId="5" fillId="0" borderId="0" xfId="28" applyFont="1" applyFill="1" applyBorder="1" applyAlignment="1">
      <alignment horizontal="right"/>
    </xf>
    <xf numFmtId="0" fontId="5" fillId="0" borderId="0" xfId="32" applyFont="1" applyFill="1" applyAlignment="1">
      <alignment horizontal="right"/>
    </xf>
    <xf numFmtId="0" fontId="5" fillId="0" borderId="0" xfId="32" applyFont="1" applyFill="1" applyBorder="1" applyAlignment="1">
      <alignment horizontal="right"/>
    </xf>
    <xf numFmtId="0" fontId="5" fillId="0" borderId="0" xfId="32" applyFont="1" applyFill="1" applyBorder="1" applyAlignment="1" applyProtection="1">
      <alignment horizontal="right"/>
    </xf>
    <xf numFmtId="0" fontId="5" fillId="0" borderId="1" xfId="32" applyFont="1" applyFill="1" applyBorder="1" applyAlignment="1">
      <alignment horizontal="right"/>
    </xf>
    <xf numFmtId="0" fontId="5" fillId="0" borderId="0" xfId="32" applyFont="1" applyFill="1" applyAlignment="1" applyProtection="1">
      <alignment horizontal="left"/>
    </xf>
    <xf numFmtId="167" fontId="5" fillId="0" borderId="0" xfId="32" applyNumberFormat="1" applyFont="1" applyFill="1" applyAlignment="1">
      <alignment horizontal="right"/>
    </xf>
    <xf numFmtId="167" fontId="5" fillId="0" borderId="0" xfId="32" applyNumberFormat="1" applyFont="1" applyFill="1" applyBorder="1" applyAlignment="1">
      <alignment horizontal="right"/>
    </xf>
    <xf numFmtId="3" fontId="5" fillId="0" borderId="0" xfId="32" applyNumberFormat="1" applyFont="1" applyFill="1" applyBorder="1" applyAlignment="1">
      <alignment horizontal="right"/>
    </xf>
    <xf numFmtId="169" fontId="5" fillId="0" borderId="0" xfId="32" applyNumberFormat="1" applyFont="1" applyFill="1" applyAlignment="1">
      <alignment horizontal="left"/>
    </xf>
    <xf numFmtId="167" fontId="5" fillId="0" borderId="0" xfId="32" applyNumberFormat="1" applyFont="1" applyFill="1" applyAlignment="1">
      <alignment horizontal="left"/>
    </xf>
    <xf numFmtId="169" fontId="5" fillId="0" borderId="0" xfId="32" applyNumberFormat="1" applyFont="1" applyFill="1" applyAlignment="1" applyProtection="1">
      <alignment horizontal="left"/>
    </xf>
    <xf numFmtId="3" fontId="5" fillId="0" borderId="0" xfId="32" applyNumberFormat="1" applyFont="1" applyFill="1" applyAlignment="1">
      <alignment horizontal="left"/>
    </xf>
    <xf numFmtId="167" fontId="5" fillId="0" borderId="0" xfId="32" applyNumberFormat="1" applyFont="1" applyFill="1" applyBorder="1" applyAlignment="1" applyProtection="1">
      <alignment horizontal="right"/>
    </xf>
    <xf numFmtId="0" fontId="6" fillId="0" borderId="0" xfId="32" applyFont="1" applyFill="1" applyAlignment="1" applyProtection="1">
      <alignment horizontal="left"/>
    </xf>
    <xf numFmtId="0" fontId="14" fillId="0" borderId="0" xfId="9" applyFont="1" applyFill="1" applyAlignment="1" applyProtection="1">
      <alignment horizontal="left"/>
    </xf>
    <xf numFmtId="0" fontId="5" fillId="0" borderId="0" xfId="32" applyFont="1" applyFill="1" applyAlignment="1"/>
    <xf numFmtId="0" fontId="5" fillId="0" borderId="1" xfId="28" applyFont="1" applyFill="1" applyBorder="1" applyAlignment="1"/>
    <xf numFmtId="0" fontId="5" fillId="0" borderId="0" xfId="32" applyFont="1" applyFill="1" applyBorder="1" applyAlignment="1"/>
    <xf numFmtId="0" fontId="5" fillId="0" borderId="1" xfId="32" applyFont="1" applyFill="1" applyBorder="1" applyAlignment="1"/>
    <xf numFmtId="167" fontId="5" fillId="0" borderId="0" xfId="32" applyNumberFormat="1" applyFont="1" applyFill="1" applyAlignment="1"/>
    <xf numFmtId="168" fontId="5" fillId="0" borderId="0" xfId="32" applyNumberFormat="1" applyFont="1" applyFill="1" applyAlignment="1">
      <alignment horizontal="left"/>
    </xf>
    <xf numFmtId="0" fontId="6" fillId="0" borderId="0" xfId="42" applyFont="1" applyAlignment="1">
      <alignment horizontal="left"/>
    </xf>
    <xf numFmtId="169" fontId="5" fillId="0" borderId="0" xfId="42" applyNumberFormat="1" applyFont="1" applyBorder="1" applyAlignment="1">
      <alignment horizontal="left"/>
    </xf>
    <xf numFmtId="169" fontId="5" fillId="0" borderId="0" xfId="42" applyNumberFormat="1" applyFont="1" applyBorder="1" applyAlignment="1">
      <alignment horizontal="left" indent="1"/>
    </xf>
    <xf numFmtId="0" fontId="5" fillId="0" borderId="0" xfId="17" applyFont="1" applyFill="1" applyAlignment="1" applyProtection="1">
      <alignment horizontal="left"/>
    </xf>
    <xf numFmtId="3" fontId="4" fillId="0" borderId="0" xfId="18" applyNumberFormat="1" applyFont="1" applyFill="1" applyAlignment="1">
      <alignment horizontal="right"/>
    </xf>
    <xf numFmtId="0" fontId="4" fillId="0" borderId="0" xfId="18" applyFont="1" applyFill="1"/>
    <xf numFmtId="3" fontId="4" fillId="0" borderId="0" xfId="18" applyNumberFormat="1" applyFont="1" applyFill="1" applyBorder="1" applyAlignment="1">
      <alignment horizontal="right"/>
    </xf>
    <xf numFmtId="0" fontId="4" fillId="0" borderId="0" xfId="37" applyFont="1" applyAlignment="1" applyProtection="1">
      <alignment horizontal="left"/>
      <protection locked="0"/>
    </xf>
    <xf numFmtId="0" fontId="5" fillId="0" borderId="0" xfId="38" applyFont="1" applyAlignment="1" applyProtection="1">
      <alignment horizontal="left"/>
      <protection locked="0"/>
    </xf>
    <xf numFmtId="3" fontId="3" fillId="0" borderId="0" xfId="42" applyNumberFormat="1" applyFont="1" applyFill="1" applyBorder="1" applyAlignment="1">
      <alignment horizontal="right"/>
    </xf>
    <xf numFmtId="3" fontId="3" fillId="0" borderId="0" xfId="42" applyNumberFormat="1" applyFont="1" applyFill="1" applyBorder="1"/>
    <xf numFmtId="3" fontId="5" fillId="0" borderId="0" xfId="42" applyNumberFormat="1" applyFont="1" applyAlignment="1"/>
    <xf numFmtId="3" fontId="5" fillId="0" borderId="0" xfId="42" applyNumberFormat="1" applyFont="1" applyAlignment="1">
      <alignment horizontal="left"/>
    </xf>
    <xf numFmtId="3" fontId="5" fillId="0" borderId="1" xfId="42" applyNumberFormat="1" applyFont="1" applyBorder="1" applyAlignment="1">
      <alignment horizontal="left"/>
    </xf>
    <xf numFmtId="3" fontId="5" fillId="0" borderId="1" xfId="42" applyNumberFormat="1" applyFont="1" applyBorder="1" applyAlignment="1">
      <alignment horizontal="right"/>
    </xf>
    <xf numFmtId="3" fontId="5" fillId="0" borderId="1" xfId="42" applyNumberFormat="1" applyFont="1" applyBorder="1" applyAlignment="1">
      <alignment horizontal="left" indent="2"/>
    </xf>
    <xf numFmtId="3" fontId="5" fillId="0" borderId="0" xfId="42" applyNumberFormat="1" applyFont="1" applyBorder="1" applyAlignment="1">
      <alignment horizontal="left"/>
    </xf>
    <xf numFmtId="3" fontId="9" fillId="0" borderId="0" xfId="42" applyNumberFormat="1" applyFont="1" applyFill="1" applyAlignment="1">
      <alignment horizontal="right"/>
    </xf>
    <xf numFmtId="3" fontId="5" fillId="0" borderId="0" xfId="3" applyFont="1" applyFill="1" applyProtection="1">
      <alignment horizontal="right"/>
      <protection locked="0"/>
    </xf>
    <xf numFmtId="3" fontId="5" fillId="0" borderId="0" xfId="3" applyFont="1" applyFill="1">
      <alignment horizontal="right"/>
    </xf>
    <xf numFmtId="3" fontId="5" fillId="0" borderId="0" xfId="3" applyFont="1" applyFill="1" applyProtection="1">
      <alignment horizontal="right"/>
    </xf>
    <xf numFmtId="167" fontId="5" fillId="0" borderId="0" xfId="2" applyFont="1" applyFill="1">
      <alignment horizontal="right"/>
    </xf>
    <xf numFmtId="3" fontId="5" fillId="0" borderId="2" xfId="3" applyFont="1" applyFill="1" applyBorder="1" applyProtection="1">
      <alignment horizontal="right"/>
      <protection locked="0"/>
    </xf>
    <xf numFmtId="3" fontId="5" fillId="0" borderId="0" xfId="3" applyFont="1" applyFill="1" applyAlignment="1" applyProtection="1">
      <alignment horizontal="left"/>
      <protection locked="0"/>
    </xf>
    <xf numFmtId="3" fontId="4" fillId="0" borderId="0" xfId="8" applyNumberFormat="1" applyFont="1" applyFill="1" applyBorder="1"/>
    <xf numFmtId="0" fontId="14" fillId="0" borderId="0" xfId="6" applyFont="1"/>
    <xf numFmtId="0" fontId="9" fillId="0" borderId="0" xfId="6" applyFont="1" applyAlignment="1">
      <alignment horizontal="center"/>
    </xf>
    <xf numFmtId="0" fontId="9" fillId="0" borderId="0" xfId="6" applyFont="1"/>
    <xf numFmtId="0" fontId="9" fillId="0" borderId="0" xfId="6" applyFont="1" applyAlignment="1">
      <alignment horizontal="left"/>
    </xf>
    <xf numFmtId="3" fontId="5" fillId="0" borderId="0" xfId="18" applyNumberFormat="1" applyFont="1" applyFill="1" applyAlignment="1">
      <alignment horizontal="right"/>
    </xf>
    <xf numFmtId="3" fontId="10" fillId="0" borderId="0" xfId="42" applyNumberFormat="1" applyFont="1" applyFill="1" applyAlignment="1">
      <alignment horizontal="right"/>
    </xf>
    <xf numFmtId="173" fontId="10" fillId="0" borderId="0" xfId="42" applyNumberFormat="1" applyFont="1" applyFill="1"/>
    <xf numFmtId="3" fontId="10" fillId="0" borderId="0" xfId="42" applyNumberFormat="1" applyFont="1" applyFill="1"/>
    <xf numFmtId="167" fontId="5" fillId="0" borderId="0" xfId="42" applyNumberFormat="1" applyFont="1" applyFill="1"/>
    <xf numFmtId="0" fontId="4" fillId="0" borderId="0" xfId="42" applyFont="1" applyFill="1" applyBorder="1" applyAlignment="1" applyProtection="1">
      <alignment horizontal="left" indent="1"/>
    </xf>
    <xf numFmtId="0" fontId="4" fillId="0" borderId="0" xfId="42" applyFont="1" applyFill="1" applyBorder="1" applyAlignment="1">
      <alignment horizontal="left" indent="2"/>
    </xf>
    <xf numFmtId="0" fontId="4" fillId="0" borderId="0" xfId="42" applyFont="1" applyFill="1" applyBorder="1" applyAlignment="1" applyProtection="1">
      <alignment horizontal="left" indent="2"/>
    </xf>
    <xf numFmtId="0" fontId="4" fillId="0" borderId="0" xfId="42" applyFont="1" applyFill="1" applyBorder="1" applyAlignment="1" applyProtection="1">
      <alignment horizontal="left" indent="3"/>
    </xf>
    <xf numFmtId="171" fontId="4" fillId="0" borderId="0" xfId="42" applyNumberFormat="1" applyFont="1" applyFill="1" applyAlignment="1">
      <alignment horizontal="left" indent="3"/>
    </xf>
    <xf numFmtId="0" fontId="3" fillId="0" borderId="0" xfId="42" applyFont="1" applyFill="1" applyAlignment="1" applyProtection="1">
      <alignment horizontal="left"/>
    </xf>
    <xf numFmtId="3" fontId="3" fillId="0" borderId="0" xfId="8" applyNumberFormat="1" applyFont="1" applyFill="1" applyBorder="1"/>
    <xf numFmtId="3" fontId="6" fillId="0" borderId="0" xfId="3" applyFont="1" applyFill="1" applyProtection="1">
      <alignment horizontal="right"/>
      <protection locked="0"/>
    </xf>
    <xf numFmtId="3" fontId="6" fillId="0" borderId="0" xfId="3" applyFont="1" applyFill="1">
      <alignment horizontal="right"/>
    </xf>
    <xf numFmtId="0" fontId="14" fillId="0" borderId="0" xfId="6" applyFont="1" applyAlignment="1">
      <alignment horizontal="left"/>
    </xf>
    <xf numFmtId="0" fontId="9" fillId="2" borderId="2" xfId="6" applyFont="1" applyFill="1" applyBorder="1" applyAlignment="1">
      <alignment horizontal="left"/>
    </xf>
    <xf numFmtId="0" fontId="4" fillId="0" borderId="0" xfId="25" applyFont="1" applyFill="1" applyAlignment="1" applyProtection="1">
      <alignment horizontal="left"/>
      <protection locked="0"/>
    </xf>
    <xf numFmtId="49" fontId="4" fillId="0" borderId="0" xfId="9" applyNumberFormat="1" applyFont="1" applyFill="1" applyAlignment="1">
      <alignment horizontal="left"/>
    </xf>
    <xf numFmtId="49" fontId="4" fillId="0" borderId="0" xfId="42" applyNumberFormat="1" applyFont="1" applyFill="1" applyAlignment="1" applyProtection="1">
      <alignment horizontal="left"/>
    </xf>
    <xf numFmtId="49" fontId="5" fillId="0" borderId="0" xfId="32" applyNumberFormat="1" applyFont="1" applyFill="1" applyBorder="1" applyAlignment="1">
      <alignment horizontal="left"/>
    </xf>
    <xf numFmtId="49" fontId="14" fillId="0" borderId="0" xfId="6" applyNumberFormat="1" applyFont="1" applyAlignment="1">
      <alignment horizontal="left"/>
    </xf>
    <xf numFmtId="0" fontId="7" fillId="0" borderId="0" xfId="33" applyFont="1" applyAlignment="1" applyProtection="1">
      <alignment horizontal="left"/>
    </xf>
    <xf numFmtId="0" fontId="5" fillId="0" borderId="0" xfId="42" applyFont="1" applyFill="1" applyBorder="1" applyAlignment="1"/>
    <xf numFmtId="0" fontId="8" fillId="0" borderId="0" xfId="17" applyFont="1" applyFill="1" applyAlignment="1" applyProtection="1">
      <alignment horizontal="left"/>
    </xf>
    <xf numFmtId="0" fontId="8" fillId="0" borderId="1" xfId="17" applyFont="1" applyFill="1" applyBorder="1"/>
    <xf numFmtId="0" fontId="15" fillId="0" borderId="0" xfId="6" applyFont="1" applyAlignment="1">
      <alignment horizontal="left"/>
    </xf>
    <xf numFmtId="0" fontId="16" fillId="0" borderId="0" xfId="6" applyFont="1" applyAlignment="1">
      <alignment horizontal="left"/>
    </xf>
    <xf numFmtId="49" fontId="7" fillId="0" borderId="0" xfId="42" applyNumberFormat="1" applyFont="1" applyFill="1" applyAlignment="1" applyProtection="1">
      <alignment horizontal="left"/>
    </xf>
    <xf numFmtId="0" fontId="17" fillId="0" borderId="0" xfId="42" applyFont="1" applyFill="1" applyAlignment="1" applyProtection="1">
      <alignment horizontal="left"/>
      <protection locked="0"/>
    </xf>
    <xf numFmtId="0" fontId="8" fillId="0" borderId="0" xfId="42" applyFont="1" applyFill="1"/>
    <xf numFmtId="0" fontId="8" fillId="0" borderId="0" xfId="42" applyFont="1" applyFill="1" applyAlignment="1" applyProtection="1">
      <alignment horizontal="left" indent="1"/>
      <protection locked="0"/>
    </xf>
    <xf numFmtId="0" fontId="8" fillId="0" borderId="0" xfId="42" applyFont="1" applyFill="1" applyAlignment="1" applyProtection="1">
      <alignment horizontal="left"/>
      <protection locked="0"/>
    </xf>
    <xf numFmtId="0" fontId="8" fillId="0" borderId="0" xfId="42" applyFont="1" applyFill="1" applyBorder="1"/>
    <xf numFmtId="0" fontId="7" fillId="0" borderId="0" xfId="42" applyFont="1" applyFill="1" applyAlignment="1" applyProtection="1">
      <alignment horizontal="left"/>
      <protection locked="0"/>
    </xf>
    <xf numFmtId="0" fontId="8" fillId="0" borderId="0" xfId="42" applyFont="1" applyFill="1" applyAlignment="1">
      <alignment horizontal="left"/>
    </xf>
    <xf numFmtId="0" fontId="8" fillId="0" borderId="0" xfId="42" applyFont="1" applyFill="1" applyAlignment="1" applyProtection="1">
      <alignment horizontal="left" indent="2"/>
      <protection locked="0"/>
    </xf>
    <xf numFmtId="0" fontId="8" fillId="0" borderId="1" xfId="42" applyFont="1" applyFill="1" applyBorder="1"/>
    <xf numFmtId="0" fontId="8" fillId="0" borderId="0" xfId="42" applyFont="1" applyFill="1" applyBorder="1" applyAlignment="1" applyProtection="1"/>
    <xf numFmtId="0" fontId="8" fillId="0" borderId="1" xfId="42" applyFont="1" applyFill="1" applyBorder="1" applyAlignment="1" applyProtection="1"/>
    <xf numFmtId="0" fontId="5" fillId="0" borderId="0" xfId="42" applyFont="1" applyFill="1" applyAlignment="1"/>
    <xf numFmtId="0" fontId="5" fillId="0" borderId="1" xfId="42" applyFont="1" applyFill="1" applyBorder="1" applyAlignment="1"/>
    <xf numFmtId="0" fontId="7" fillId="0" borderId="0" xfId="9" applyFont="1" applyFill="1" applyAlignment="1">
      <alignment horizontal="left"/>
    </xf>
    <xf numFmtId="0" fontId="18" fillId="0" borderId="0" xfId="9" applyFont="1" applyFill="1" applyAlignment="1" applyProtection="1">
      <alignment horizontal="left"/>
    </xf>
    <xf numFmtId="0" fontId="7" fillId="0" borderId="1" xfId="9" applyFont="1" applyFill="1" applyBorder="1"/>
    <xf numFmtId="0" fontId="7" fillId="0" borderId="0" xfId="9" applyFont="1" applyFill="1"/>
    <xf numFmtId="0" fontId="7" fillId="0" borderId="0" xfId="9" applyFont="1" applyFill="1" applyAlignment="1" applyProtection="1">
      <alignment horizontal="left"/>
    </xf>
    <xf numFmtId="0" fontId="8" fillId="0" borderId="0" xfId="31" applyFont="1" applyFill="1"/>
    <xf numFmtId="169" fontId="7" fillId="0" borderId="0" xfId="11" applyNumberFormat="1" applyFont="1" applyFill="1" applyAlignment="1" applyProtection="1">
      <alignment horizontal="left"/>
    </xf>
    <xf numFmtId="0" fontId="7" fillId="0" borderId="0" xfId="30" applyFont="1" applyFill="1" applyAlignment="1" applyProtection="1">
      <alignment horizontal="left"/>
      <protection locked="0"/>
    </xf>
    <xf numFmtId="169" fontId="7" fillId="0" borderId="0" xfId="11" applyNumberFormat="1" applyFont="1" applyFill="1" applyAlignment="1" applyProtection="1"/>
    <xf numFmtId="0" fontId="7" fillId="0" borderId="0" xfId="26" applyFont="1" applyFill="1" applyAlignment="1" applyProtection="1">
      <protection locked="0"/>
    </xf>
    <xf numFmtId="0" fontId="18" fillId="0" borderId="0" xfId="9" applyFont="1" applyFill="1" applyAlignment="1">
      <alignment horizontal="left"/>
    </xf>
    <xf numFmtId="0" fontId="7" fillId="0" borderId="0" xfId="9" applyFont="1" applyFill="1" applyBorder="1" applyAlignment="1" applyProtection="1">
      <alignment horizontal="left"/>
    </xf>
    <xf numFmtId="0" fontId="7" fillId="0" borderId="1" xfId="9" applyFont="1" applyFill="1" applyBorder="1" applyAlignment="1">
      <alignment horizontal="left"/>
    </xf>
    <xf numFmtId="0" fontId="7" fillId="0" borderId="0" xfId="9" applyFont="1" applyFill="1" applyAlignment="1">
      <alignment horizontal="left" indent="2"/>
    </xf>
    <xf numFmtId="0" fontId="7" fillId="0" borderId="0" xfId="21" applyFont="1" applyFill="1" applyAlignment="1" applyProtection="1">
      <alignment horizontal="left"/>
    </xf>
    <xf numFmtId="0" fontId="18" fillId="0" borderId="0" xfId="21" applyFont="1" applyFill="1" applyAlignment="1" applyProtection="1">
      <alignment horizontal="left"/>
    </xf>
    <xf numFmtId="0" fontId="7" fillId="0" borderId="0" xfId="9" applyFont="1" applyFill="1" applyAlignment="1">
      <alignment horizontal="left" indent="1"/>
    </xf>
    <xf numFmtId="0" fontId="7" fillId="0" borderId="0" xfId="9" applyFont="1" applyFill="1" applyAlignment="1" applyProtection="1">
      <alignment horizontal="left" indent="1"/>
    </xf>
    <xf numFmtId="0" fontId="7" fillId="0" borderId="0" xfId="9" applyFont="1" applyFill="1" applyAlignment="1" applyProtection="1">
      <alignment horizontal="left" indent="2"/>
    </xf>
    <xf numFmtId="169" fontId="3" fillId="0" borderId="0" xfId="9" applyNumberFormat="1" applyFont="1" applyFill="1"/>
    <xf numFmtId="0" fontId="3" fillId="0" borderId="0" xfId="9" applyFont="1" applyFill="1"/>
    <xf numFmtId="0" fontId="18" fillId="0" borderId="0" xfId="42" applyFont="1" applyFill="1" applyBorder="1" applyAlignment="1" applyProtection="1">
      <alignment horizontal="left"/>
    </xf>
    <xf numFmtId="0" fontId="7" fillId="0" borderId="0" xfId="42" applyFont="1" applyFill="1" applyBorder="1" applyAlignment="1" applyProtection="1">
      <alignment horizontal="left"/>
    </xf>
    <xf numFmtId="0" fontId="17" fillId="0" borderId="0" xfId="32" applyFont="1" applyFill="1" applyAlignment="1" applyProtection="1">
      <alignment horizontal="left"/>
    </xf>
    <xf numFmtId="0" fontId="18" fillId="0" borderId="0" xfId="33" applyFont="1" applyAlignment="1" applyProtection="1">
      <alignment horizontal="left"/>
      <protection locked="0"/>
    </xf>
    <xf numFmtId="0" fontId="7" fillId="0" borderId="0" xfId="33" applyFont="1" applyAlignment="1" applyProtection="1">
      <alignment horizontal="left" indent="1"/>
      <protection locked="0"/>
    </xf>
    <xf numFmtId="0" fontId="7" fillId="0" borderId="0" xfId="33" applyFont="1" applyBorder="1" applyAlignment="1" applyProtection="1">
      <alignment horizontal="left" indent="1"/>
      <protection locked="0"/>
    </xf>
    <xf numFmtId="0" fontId="4" fillId="0" borderId="0" xfId="13" applyFont="1" applyFill="1" applyBorder="1" applyAlignment="1">
      <alignment horizontal="right"/>
    </xf>
    <xf numFmtId="0" fontId="4" fillId="0" borderId="2" xfId="13" applyNumberFormat="1" applyFont="1" applyFill="1" applyBorder="1" applyAlignment="1">
      <alignment horizontal="right" vertical="center"/>
    </xf>
    <xf numFmtId="0" fontId="4" fillId="0" borderId="2" xfId="9" applyFont="1" applyFill="1" applyBorder="1" applyAlignment="1" applyProtection="1">
      <alignment horizontal="right"/>
    </xf>
    <xf numFmtId="0" fontId="4" fillId="0" borderId="2" xfId="9" applyFont="1" applyFill="1" applyBorder="1"/>
    <xf numFmtId="0" fontId="5" fillId="0" borderId="0" xfId="14" applyFont="1" applyFill="1" applyAlignment="1" applyProtection="1">
      <alignment horizontal="left"/>
    </xf>
    <xf numFmtId="0" fontId="5" fillId="0" borderId="0" xfId="14" applyFont="1" applyFill="1"/>
    <xf numFmtId="3" fontId="5" fillId="0" borderId="0" xfId="42" applyNumberFormat="1" applyFont="1" applyFill="1" applyAlignment="1" applyProtection="1">
      <alignment horizontal="right"/>
      <protection locked="0"/>
    </xf>
    <xf numFmtId="3" fontId="5" fillId="0" borderId="0" xfId="14" applyNumberFormat="1" applyFont="1" applyFill="1" applyAlignment="1">
      <alignment horizontal="right"/>
    </xf>
    <xf numFmtId="0" fontId="8" fillId="0" borderId="0" xfId="14" applyFont="1" applyFill="1" applyAlignment="1" applyProtection="1">
      <alignment horizontal="left"/>
    </xf>
    <xf numFmtId="3" fontId="5" fillId="0" borderId="0" xfId="14" applyNumberFormat="1" applyFont="1" applyFill="1"/>
    <xf numFmtId="0" fontId="5" fillId="0" borderId="0" xfId="14" applyFont="1" applyFill="1" applyBorder="1" applyAlignment="1" applyProtection="1">
      <alignment horizontal="left"/>
    </xf>
    <xf numFmtId="0" fontId="5" fillId="0" borderId="0" xfId="14" applyFont="1" applyFill="1" applyBorder="1"/>
    <xf numFmtId="0" fontId="5" fillId="0" borderId="0" xfId="14" applyFont="1" applyBorder="1" applyAlignment="1" applyProtection="1">
      <alignment horizontal="left"/>
    </xf>
    <xf numFmtId="0" fontId="8" fillId="0" borderId="0" xfId="14" applyFont="1" applyFill="1" applyBorder="1" applyAlignment="1" applyProtection="1">
      <alignment horizontal="left"/>
    </xf>
    <xf numFmtId="0" fontId="5" fillId="0" borderId="1" xfId="14" applyFont="1" applyFill="1" applyBorder="1" applyAlignment="1" applyProtection="1">
      <alignment horizontal="left"/>
    </xf>
    <xf numFmtId="0" fontId="5" fillId="0" borderId="1" xfId="14" applyFont="1" applyFill="1" applyBorder="1"/>
    <xf numFmtId="0" fontId="8" fillId="0" borderId="0" xfId="14" applyFont="1" applyFill="1"/>
    <xf numFmtId="0" fontId="3" fillId="0" borderId="0" xfId="18" applyFont="1" applyFill="1"/>
    <xf numFmtId="0" fontId="4" fillId="0" borderId="0" xfId="18" applyFont="1" applyFill="1" applyBorder="1"/>
    <xf numFmtId="0" fontId="4" fillId="0" borderId="0" xfId="18" applyFont="1" applyFill="1" applyBorder="1" applyAlignment="1">
      <alignment horizontal="left" indent="1"/>
    </xf>
    <xf numFmtId="0" fontId="7" fillId="0" borderId="0" xfId="18" applyFont="1" applyFill="1" applyAlignment="1">
      <alignment horizontal="left" indent="1"/>
    </xf>
    <xf numFmtId="0" fontId="4" fillId="0" borderId="1" xfId="18" applyFont="1" applyFill="1" applyBorder="1" applyAlignment="1">
      <alignment horizontal="left" indent="1"/>
    </xf>
    <xf numFmtId="0" fontId="4" fillId="0" borderId="1" xfId="18" applyFont="1" applyFill="1" applyBorder="1"/>
    <xf numFmtId="3" fontId="4" fillId="0" borderId="1" xfId="18" applyNumberFormat="1" applyFont="1" applyFill="1" applyBorder="1" applyAlignment="1">
      <alignment horizontal="right"/>
    </xf>
    <xf numFmtId="0" fontId="4" fillId="0" borderId="0" xfId="37" applyFont="1" applyFill="1" applyAlignment="1" applyProtection="1">
      <alignment horizontal="left"/>
      <protection locked="0"/>
    </xf>
    <xf numFmtId="0" fontId="5" fillId="0" borderId="0" xfId="38" applyFont="1" applyFill="1" applyAlignment="1" applyProtection="1">
      <alignment horizontal="left"/>
      <protection locked="0"/>
    </xf>
    <xf numFmtId="0" fontId="5" fillId="0" borderId="0" xfId="29" applyFont="1" applyFill="1" applyAlignment="1" applyProtection="1">
      <alignment horizontal="left"/>
    </xf>
    <xf numFmtId="0" fontId="10" fillId="0" borderId="0" xfId="29" applyFont="1" applyFill="1" applyAlignment="1" applyProtection="1">
      <alignment horizontal="left"/>
    </xf>
    <xf numFmtId="2" fontId="5" fillId="0" borderId="0" xfId="32" applyNumberFormat="1" applyFont="1" applyFill="1" applyBorder="1" applyAlignment="1"/>
    <xf numFmtId="4" fontId="5" fillId="0" borderId="0" xfId="32" applyNumberFormat="1" applyFont="1" applyFill="1" applyBorder="1" applyAlignment="1">
      <alignment horizontal="right"/>
    </xf>
    <xf numFmtId="3" fontId="5" fillId="0" borderId="0" xfId="32" applyNumberFormat="1" applyFont="1" applyFill="1" applyBorder="1" applyAlignment="1"/>
    <xf numFmtId="0" fontId="8" fillId="0" borderId="0" xfId="32" applyFont="1" applyFill="1" applyAlignment="1" applyProtection="1">
      <alignment horizontal="left"/>
    </xf>
    <xf numFmtId="0" fontId="8" fillId="0" borderId="0" xfId="42" applyFont="1"/>
    <xf numFmtId="0" fontId="8" fillId="0" borderId="0" xfId="32" applyFont="1" applyFill="1" applyBorder="1"/>
    <xf numFmtId="0" fontId="5" fillId="0" borderId="0" xfId="17" applyFont="1" applyFill="1" applyAlignment="1">
      <alignment horizontal="left"/>
    </xf>
    <xf numFmtId="0" fontId="8" fillId="0" borderId="0" xfId="17" applyFont="1" applyFill="1" applyAlignment="1" applyProtection="1">
      <alignment horizontal="left" indent="1"/>
    </xf>
    <xf numFmtId="3" fontId="5" fillId="0" borderId="0" xfId="14" applyNumberFormat="1" applyFont="1" applyFill="1" applyBorder="1" applyAlignment="1" applyProtection="1">
      <alignment horizontal="right"/>
    </xf>
    <xf numFmtId="3" fontId="5" fillId="0" borderId="0" xfId="14" applyNumberFormat="1" applyFont="1" applyFill="1" applyAlignment="1" applyProtection="1">
      <alignment horizontal="right"/>
    </xf>
    <xf numFmtId="3" fontId="5" fillId="0" borderId="0" xfId="40" applyNumberFormat="1" applyFont="1" applyAlignment="1">
      <alignment horizontal="right"/>
    </xf>
    <xf numFmtId="3" fontId="5" fillId="0" borderId="0" xfId="40" applyNumberFormat="1" applyFont="1" applyBorder="1" applyAlignment="1">
      <alignment horizontal="right"/>
    </xf>
    <xf numFmtId="3" fontId="4" fillId="0" borderId="0" xfId="18" applyNumberFormat="1" applyFont="1" applyBorder="1"/>
    <xf numFmtId="0" fontId="5" fillId="0" borderId="0" xfId="42" applyFont="1" applyBorder="1"/>
    <xf numFmtId="3" fontId="4" fillId="0" borderId="0" xfId="18" applyNumberFormat="1" applyFont="1" applyFill="1" applyBorder="1"/>
    <xf numFmtId="3" fontId="4" fillId="0" borderId="0" xfId="18" applyNumberFormat="1" applyFont="1" applyBorder="1" applyAlignment="1">
      <alignment horizontal="right"/>
    </xf>
    <xf numFmtId="0" fontId="5" fillId="0" borderId="0" xfId="29" applyFont="1" applyBorder="1" applyAlignment="1" applyProtection="1">
      <alignment horizontal="left"/>
    </xf>
    <xf numFmtId="0" fontId="8" fillId="0" borderId="0" xfId="38" applyFont="1" applyBorder="1" applyAlignment="1" applyProtection="1">
      <alignment horizontal="left"/>
      <protection locked="0"/>
    </xf>
    <xf numFmtId="0" fontId="8" fillId="0" borderId="0" xfId="42" applyFont="1" applyBorder="1" applyAlignment="1">
      <alignment horizontal="left"/>
    </xf>
    <xf numFmtId="0" fontId="8" fillId="0" borderId="0" xfId="29" applyFont="1" applyFill="1" applyAlignment="1" applyProtection="1">
      <alignment horizontal="left"/>
    </xf>
    <xf numFmtId="0" fontId="4" fillId="0" borderId="0" xfId="21" applyFont="1" applyFill="1" applyAlignment="1" applyProtection="1">
      <alignment horizontal="left" indent="1"/>
    </xf>
    <xf numFmtId="170" fontId="5" fillId="0" borderId="1" xfId="14" applyNumberFormat="1" applyFont="1" applyFill="1" applyBorder="1" applyAlignment="1">
      <alignment horizontal="right"/>
    </xf>
    <xf numFmtId="0" fontId="8" fillId="0" borderId="1" xfId="14" applyFont="1" applyFill="1" applyBorder="1"/>
    <xf numFmtId="3" fontId="5" fillId="0" borderId="0" xfId="14" applyNumberFormat="1" applyFont="1" applyFill="1" applyBorder="1" applyAlignment="1">
      <alignment horizontal="right"/>
    </xf>
    <xf numFmtId="3" fontId="5" fillId="0" borderId="0" xfId="14" applyNumberFormat="1" applyFont="1" applyFill="1" applyBorder="1" applyAlignment="1" applyProtection="1">
      <alignment horizontal="left"/>
    </xf>
    <xf numFmtId="3" fontId="3" fillId="0" borderId="0" xfId="8" applyNumberFormat="1" applyFont="1" applyFill="1" applyBorder="1" applyAlignment="1">
      <alignment horizontal="right"/>
    </xf>
    <xf numFmtId="3" fontId="4" fillId="0" borderId="0" xfId="8" applyNumberFormat="1" applyFont="1" applyFill="1" applyBorder="1" applyAlignment="1">
      <alignment horizontal="right"/>
    </xf>
    <xf numFmtId="0" fontId="18" fillId="0" borderId="0" xfId="15" applyFont="1" applyBorder="1" applyAlignment="1" applyProtection="1">
      <alignment horizontal="left"/>
      <protection locked="0"/>
    </xf>
    <xf numFmtId="170" fontId="8" fillId="0" borderId="0" xfId="14" applyNumberFormat="1" applyFont="1" applyFill="1" applyBorder="1" applyAlignment="1" applyProtection="1">
      <alignment horizontal="left"/>
    </xf>
    <xf numFmtId="0" fontId="7" fillId="0" borderId="0" xfId="37" applyFont="1" applyAlignment="1" applyProtection="1">
      <alignment horizontal="left"/>
      <protection locked="0"/>
    </xf>
    <xf numFmtId="0" fontId="7" fillId="0" borderId="0" xfId="37" applyFont="1" applyAlignment="1">
      <alignment horizontal="left"/>
    </xf>
    <xf numFmtId="0" fontId="7" fillId="0" borderId="0" xfId="37" applyFont="1" applyAlignment="1" applyProtection="1">
      <alignment horizontal="left" indent="1"/>
      <protection locked="0"/>
    </xf>
    <xf numFmtId="0" fontId="7" fillId="0" borderId="0" xfId="37" applyFont="1" applyAlignment="1" applyProtection="1">
      <alignment horizontal="left"/>
    </xf>
    <xf numFmtId="0" fontId="7" fillId="0" borderId="0" xfId="37" applyFont="1" applyAlignment="1" applyProtection="1">
      <alignment horizontal="left" indent="1"/>
    </xf>
    <xf numFmtId="0" fontId="7" fillId="0" borderId="0" xfId="37" applyFont="1" applyFill="1" applyAlignment="1" applyProtection="1">
      <alignment horizontal="left" indent="1"/>
      <protection locked="0"/>
    </xf>
    <xf numFmtId="3" fontId="4" fillId="0" borderId="0" xfId="9" applyNumberFormat="1" applyFont="1" applyFill="1" applyBorder="1" applyAlignment="1">
      <alignment horizontal="right"/>
    </xf>
    <xf numFmtId="49" fontId="4" fillId="0" borderId="0" xfId="24" applyNumberFormat="1" applyFont="1" applyFill="1" applyAlignment="1" applyProtection="1">
      <alignment horizontal="left"/>
    </xf>
    <xf numFmtId="0" fontId="5" fillId="0" borderId="0" xfId="24" applyFont="1" applyFill="1"/>
    <xf numFmtId="0" fontId="4" fillId="0" borderId="0" xfId="24" applyFont="1" applyFill="1"/>
    <xf numFmtId="49" fontId="7" fillId="0" borderId="0" xfId="24" applyNumberFormat="1" applyFont="1" applyFill="1" applyAlignment="1" applyProtection="1">
      <alignment horizontal="left"/>
    </xf>
    <xf numFmtId="0" fontId="6" fillId="0" borderId="0" xfId="24" applyFont="1" applyFill="1" applyAlignment="1" applyProtection="1">
      <alignment horizontal="left"/>
    </xf>
    <xf numFmtId="0" fontId="3" fillId="0" borderId="0" xfId="24" applyFont="1" applyFill="1" applyAlignment="1" applyProtection="1">
      <alignment horizontal="left"/>
      <protection locked="0"/>
    </xf>
    <xf numFmtId="0" fontId="4" fillId="0" borderId="0" xfId="24" applyFont="1" applyFill="1" applyAlignment="1">
      <alignment horizontal="right"/>
    </xf>
    <xf numFmtId="0" fontId="7" fillId="0" borderId="1" xfId="24" applyFont="1" applyFill="1" applyBorder="1" applyAlignment="1" applyProtection="1">
      <alignment horizontal="left"/>
    </xf>
    <xf numFmtId="0" fontId="5" fillId="0" borderId="1" xfId="24" applyFont="1" applyFill="1" applyBorder="1"/>
    <xf numFmtId="0" fontId="4" fillId="0" borderId="1" xfId="24" applyFont="1" applyFill="1" applyBorder="1"/>
    <xf numFmtId="0" fontId="4" fillId="0" borderId="1" xfId="24" applyFont="1" applyFill="1" applyBorder="1" applyAlignment="1">
      <alignment horizontal="right"/>
    </xf>
    <xf numFmtId="0" fontId="10" fillId="0" borderId="1" xfId="24" applyFont="1" applyFill="1" applyBorder="1"/>
    <xf numFmtId="0" fontId="5" fillId="0" borderId="0" xfId="24" applyFont="1" applyFill="1" applyBorder="1"/>
    <xf numFmtId="0" fontId="4" fillId="0" borderId="2" xfId="24" applyFont="1" applyFill="1" applyBorder="1" applyAlignment="1" applyProtection="1">
      <alignment horizontal="right"/>
      <protection locked="0"/>
    </xf>
    <xf numFmtId="0" fontId="5" fillId="0" borderId="2" xfId="24" applyFont="1" applyFill="1" applyBorder="1" applyAlignment="1" applyProtection="1">
      <alignment horizontal="right"/>
    </xf>
    <xf numFmtId="0" fontId="5" fillId="0" borderId="2" xfId="24" applyFont="1" applyFill="1" applyBorder="1"/>
    <xf numFmtId="0" fontId="8" fillId="0" borderId="0" xfId="24" applyFont="1" applyFill="1" applyBorder="1"/>
    <xf numFmtId="0" fontId="4" fillId="0" borderId="0" xfId="24" applyFont="1" applyFill="1" applyBorder="1"/>
    <xf numFmtId="164" fontId="4" fillId="0" borderId="0" xfId="24" applyNumberFormat="1" applyFont="1" applyFill="1" applyBorder="1" applyProtection="1">
      <protection locked="0"/>
    </xf>
    <xf numFmtId="0" fontId="7" fillId="0" borderId="0" xfId="24" applyFont="1" applyFill="1" applyBorder="1"/>
    <xf numFmtId="0" fontId="4" fillId="0" borderId="0" xfId="24" applyFont="1" applyFill="1" applyAlignment="1" applyProtection="1">
      <alignment horizontal="left"/>
      <protection locked="0"/>
    </xf>
    <xf numFmtId="3" fontId="4" fillId="0" borderId="0" xfId="24" applyNumberFormat="1" applyFont="1" applyFill="1" applyAlignment="1">
      <alignment horizontal="right"/>
    </xf>
    <xf numFmtId="0" fontId="4" fillId="0" borderId="0" xfId="24" applyFont="1" applyFill="1" applyAlignment="1" applyProtection="1">
      <alignment horizontal="left" indent="1"/>
      <protection locked="0"/>
    </xf>
    <xf numFmtId="0" fontId="7" fillId="0" borderId="0" xfId="24" applyFont="1" applyFill="1"/>
    <xf numFmtId="0" fontId="4" fillId="0" borderId="0" xfId="24" applyFont="1" applyFill="1" applyBorder="1" applyAlignment="1" applyProtection="1">
      <alignment horizontal="left" indent="1"/>
      <protection locked="0"/>
    </xf>
    <xf numFmtId="0" fontId="7" fillId="0" borderId="1" xfId="24" applyFont="1" applyFill="1" applyBorder="1"/>
    <xf numFmtId="0" fontId="8" fillId="0" borderId="0" xfId="24" applyFont="1" applyFill="1"/>
    <xf numFmtId="0" fontId="4" fillId="0" borderId="0" xfId="24" applyFont="1" applyFill="1" applyProtection="1">
      <protection locked="0"/>
    </xf>
    <xf numFmtId="3" fontId="4" fillId="0" borderId="0" xfId="24" applyNumberFormat="1" applyFont="1" applyFill="1" applyAlignment="1" applyProtection="1">
      <alignment horizontal="center"/>
    </xf>
    <xf numFmtId="3" fontId="4" fillId="0" borderId="0" xfId="24" applyNumberFormat="1" applyFont="1" applyFill="1" applyAlignment="1" applyProtection="1">
      <alignment horizontal="right"/>
      <protection locked="0"/>
    </xf>
    <xf numFmtId="3" fontId="4" fillId="0" borderId="0" xfId="24" applyNumberFormat="1" applyFont="1" applyFill="1" applyAlignment="1" applyProtection="1">
      <alignment horizontal="right"/>
    </xf>
    <xf numFmtId="0" fontId="7" fillId="0" borderId="0" xfId="24" applyFont="1" applyFill="1" applyProtection="1">
      <protection locked="0"/>
    </xf>
    <xf numFmtId="169" fontId="5" fillId="0" borderId="0" xfId="24" applyNumberFormat="1" applyFont="1" applyFill="1"/>
    <xf numFmtId="0" fontId="7" fillId="0" borderId="0" xfId="24" applyFont="1" applyFill="1" applyAlignment="1" applyProtection="1">
      <alignment horizontal="left"/>
      <protection locked="0"/>
    </xf>
    <xf numFmtId="0" fontId="4" fillId="0" borderId="0" xfId="24" applyFont="1" applyFill="1" applyBorder="1" applyAlignment="1" applyProtection="1">
      <alignment horizontal="fill"/>
      <protection locked="0"/>
    </xf>
    <xf numFmtId="3" fontId="4" fillId="0" borderId="0" xfId="24" applyNumberFormat="1" applyFont="1" applyFill="1" applyBorder="1" applyAlignment="1" applyProtection="1">
      <alignment horizontal="fill"/>
      <protection locked="0"/>
    </xf>
    <xf numFmtId="3" fontId="4" fillId="0" borderId="0" xfId="24" applyNumberFormat="1" applyFont="1" applyFill="1" applyBorder="1" applyAlignment="1" applyProtection="1">
      <alignment horizontal="fill"/>
    </xf>
    <xf numFmtId="3" fontId="4" fillId="0" borderId="0" xfId="24" applyNumberFormat="1" applyFont="1" applyFill="1" applyBorder="1"/>
    <xf numFmtId="0" fontId="4" fillId="0" borderId="0" xfId="24" applyFont="1" applyFill="1" applyBorder="1" applyAlignment="1" applyProtection="1">
      <alignment horizontal="left"/>
      <protection locked="0"/>
    </xf>
    <xf numFmtId="0" fontId="4" fillId="0" borderId="0" xfId="24" applyFont="1" applyFill="1" applyBorder="1" applyAlignment="1">
      <alignment horizontal="right"/>
    </xf>
    <xf numFmtId="0" fontId="3" fillId="0" borderId="0" xfId="24" applyFont="1" applyFill="1" applyBorder="1"/>
    <xf numFmtId="164" fontId="7" fillId="0" borderId="1" xfId="24" applyNumberFormat="1" applyFont="1" applyFill="1" applyBorder="1" applyAlignment="1" applyProtection="1">
      <alignment horizontal="left"/>
      <protection locked="0"/>
    </xf>
    <xf numFmtId="0" fontId="4" fillId="0" borderId="2" xfId="24" applyFont="1" applyFill="1" applyBorder="1"/>
    <xf numFmtId="164" fontId="4" fillId="0" borderId="2" xfId="24" applyNumberFormat="1" applyFont="1" applyFill="1" applyBorder="1" applyAlignment="1" applyProtection="1">
      <alignment horizontal="right"/>
      <protection locked="0"/>
    </xf>
    <xf numFmtId="0" fontId="4" fillId="0" borderId="2" xfId="24" applyNumberFormat="1" applyFont="1" applyFill="1" applyBorder="1" applyAlignment="1" applyProtection="1">
      <alignment horizontal="right"/>
      <protection locked="0"/>
    </xf>
    <xf numFmtId="0" fontId="4" fillId="0" borderId="2" xfId="24" applyFont="1" applyFill="1" applyBorder="1" applyAlignment="1">
      <alignment horizontal="right"/>
    </xf>
    <xf numFmtId="0" fontId="4" fillId="0" borderId="0" xfId="24" applyFont="1" applyFill="1" applyBorder="1" applyProtection="1">
      <protection locked="0"/>
    </xf>
    <xf numFmtId="164" fontId="4" fillId="0" borderId="0" xfId="24" applyNumberFormat="1" applyFont="1" applyFill="1" applyBorder="1" applyProtection="1"/>
    <xf numFmtId="164" fontId="4" fillId="0" borderId="0" xfId="24" applyNumberFormat="1" applyFont="1" applyFill="1" applyAlignment="1" applyProtection="1">
      <alignment horizontal="left"/>
      <protection locked="0"/>
    </xf>
    <xf numFmtId="164" fontId="4" fillId="0" borderId="0" xfId="24" applyNumberFormat="1" applyFont="1" applyFill="1" applyAlignment="1" applyProtection="1">
      <alignment horizontal="left" indent="1"/>
      <protection locked="0"/>
    </xf>
    <xf numFmtId="0" fontId="4" fillId="0" borderId="0" xfId="24" applyFont="1" applyFill="1" applyAlignment="1" applyProtection="1">
      <alignment horizontal="left" indent="1"/>
    </xf>
    <xf numFmtId="169" fontId="4" fillId="0" borderId="0" xfId="24" applyNumberFormat="1" applyFont="1" applyFill="1" applyBorder="1"/>
    <xf numFmtId="0" fontId="4" fillId="0" borderId="0" xfId="24" applyFont="1" applyFill="1" applyBorder="1" applyAlignment="1" applyProtection="1">
      <alignment horizontal="left"/>
    </xf>
    <xf numFmtId="165" fontId="4" fillId="0" borderId="0" xfId="24" applyNumberFormat="1" applyFont="1" applyFill="1" applyBorder="1" applyAlignment="1" applyProtection="1">
      <alignment horizontal="right"/>
      <protection locked="0"/>
    </xf>
    <xf numFmtId="169" fontId="4" fillId="0" borderId="0" xfId="24" applyNumberFormat="1" applyFont="1" applyFill="1" applyBorder="1" applyAlignment="1">
      <alignment horizontal="right"/>
    </xf>
    <xf numFmtId="169" fontId="4" fillId="0" borderId="1" xfId="24" applyNumberFormat="1" applyFont="1" applyFill="1" applyBorder="1"/>
    <xf numFmtId="169" fontId="4" fillId="0" borderId="1" xfId="24" applyNumberFormat="1" applyFont="1" applyFill="1" applyBorder="1" applyAlignment="1">
      <alignment horizontal="right"/>
    </xf>
    <xf numFmtId="169" fontId="4" fillId="0" borderId="0" xfId="24" applyNumberFormat="1" applyFont="1" applyFill="1" applyBorder="1" applyAlignment="1" applyProtection="1">
      <alignment horizontal="right"/>
      <protection locked="0"/>
    </xf>
    <xf numFmtId="0" fontId="8" fillId="0" borderId="1" xfId="24" applyFont="1" applyFill="1" applyBorder="1" applyAlignment="1" applyProtection="1">
      <alignment horizontal="left"/>
      <protection locked="0"/>
    </xf>
    <xf numFmtId="0" fontId="6" fillId="0" borderId="0" xfId="24" applyFont="1" applyFill="1"/>
    <xf numFmtId="0" fontId="4" fillId="0" borderId="0" xfId="24" applyFont="1" applyFill="1" applyAlignment="1" applyProtection="1">
      <alignment horizontal="left" indent="2"/>
      <protection locked="0"/>
    </xf>
    <xf numFmtId="0" fontId="4" fillId="0" borderId="0" xfId="24" applyFont="1" applyFill="1" applyAlignment="1">
      <alignment horizontal="left" indent="1"/>
    </xf>
    <xf numFmtId="170" fontId="4" fillId="0" borderId="0" xfId="24" applyNumberFormat="1" applyFont="1" applyFill="1"/>
    <xf numFmtId="0" fontId="3" fillId="0" borderId="0" xfId="24" applyFont="1" applyFill="1" applyBorder="1" applyAlignment="1" applyProtection="1">
      <alignment horizontal="left"/>
      <protection locked="0"/>
    </xf>
    <xf numFmtId="170" fontId="8" fillId="0" borderId="1" xfId="24" applyNumberFormat="1" applyFont="1" applyFill="1" applyBorder="1" applyAlignment="1" applyProtection="1">
      <alignment horizontal="left"/>
    </xf>
    <xf numFmtId="3" fontId="3" fillId="0" borderId="0" xfId="24" applyNumberFormat="1" applyFont="1" applyFill="1" applyBorder="1" applyAlignment="1">
      <alignment horizontal="right"/>
    </xf>
    <xf numFmtId="0" fontId="18" fillId="0" borderId="0" xfId="24" applyFont="1" applyFill="1" applyAlignment="1" applyProtection="1">
      <alignment horizontal="left"/>
      <protection locked="0"/>
    </xf>
    <xf numFmtId="170" fontId="4" fillId="0" borderId="0" xfId="24" applyNumberFormat="1" applyFont="1" applyFill="1" applyAlignment="1" applyProtection="1">
      <alignment horizontal="right"/>
      <protection locked="0"/>
    </xf>
    <xf numFmtId="3" fontId="4" fillId="0" borderId="0" xfId="24" applyNumberFormat="1" applyFont="1" applyFill="1" applyBorder="1" applyAlignment="1">
      <alignment horizontal="right"/>
    </xf>
    <xf numFmtId="0" fontId="4" fillId="0" borderId="0" xfId="24" applyFont="1" applyFill="1" applyAlignment="1" applyProtection="1">
      <alignment horizontal="left" indent="2"/>
    </xf>
    <xf numFmtId="0" fontId="7" fillId="0" borderId="0" xfId="24" applyFont="1" applyFill="1" applyBorder="1" applyAlignment="1">
      <alignment horizontal="left" indent="1"/>
    </xf>
    <xf numFmtId="0" fontId="4" fillId="0" borderId="0" xfId="24" applyFont="1" applyFill="1" applyAlignment="1" applyProtection="1">
      <alignment horizontal="left"/>
    </xf>
    <xf numFmtId="3" fontId="4" fillId="0" borderId="1" xfId="24" applyNumberFormat="1" applyFont="1" applyFill="1" applyBorder="1"/>
    <xf numFmtId="37" fontId="4" fillId="0" borderId="0" xfId="24" applyNumberFormat="1" applyFont="1" applyFill="1" applyProtection="1"/>
    <xf numFmtId="0" fontId="7" fillId="0" borderId="0" xfId="24" applyFont="1" applyFill="1" applyAlignment="1" applyProtection="1">
      <alignment horizontal="left"/>
    </xf>
    <xf numFmtId="3" fontId="5" fillId="0" borderId="0" xfId="24" applyNumberFormat="1" applyFont="1" applyFill="1"/>
    <xf numFmtId="1" fontId="5" fillId="0" borderId="0" xfId="24" applyNumberFormat="1" applyFont="1" applyFill="1"/>
    <xf numFmtId="3" fontId="4" fillId="0" borderId="1" xfId="24" applyNumberFormat="1" applyFont="1" applyFill="1" applyBorder="1" applyAlignment="1">
      <alignment horizontal="right"/>
    </xf>
    <xf numFmtId="49" fontId="4" fillId="0" borderId="0" xfId="24" applyNumberFormat="1" applyFont="1" applyFill="1" applyBorder="1" applyAlignment="1">
      <alignment horizontal="right"/>
    </xf>
    <xf numFmtId="0" fontId="8" fillId="0" borderId="1" xfId="24" applyFont="1" applyFill="1" applyBorder="1" applyAlignment="1" applyProtection="1">
      <alignment horizontal="left"/>
    </xf>
    <xf numFmtId="166" fontId="4" fillId="0" borderId="2" xfId="24" applyNumberFormat="1" applyFont="1" applyFill="1" applyBorder="1" applyAlignment="1" applyProtection="1">
      <alignment horizontal="right"/>
      <protection locked="0"/>
    </xf>
    <xf numFmtId="0" fontId="3" fillId="0" borderId="0" xfId="24" applyFont="1" applyFill="1"/>
    <xf numFmtId="3" fontId="6" fillId="0" borderId="0" xfId="24" applyNumberFormat="1" applyFont="1" applyFill="1" applyBorder="1" applyAlignment="1">
      <alignment horizontal="right"/>
    </xf>
    <xf numFmtId="3" fontId="3" fillId="0" borderId="0" xfId="24" applyNumberFormat="1" applyFont="1" applyFill="1" applyAlignment="1">
      <alignment horizontal="right"/>
    </xf>
    <xf numFmtId="3" fontId="3" fillId="0" borderId="0" xfId="24" applyNumberFormat="1" applyFont="1" applyFill="1"/>
    <xf numFmtId="3" fontId="5" fillId="0" borderId="0" xfId="24" applyNumberFormat="1" applyFont="1" applyFill="1" applyAlignment="1">
      <alignment horizontal="right"/>
    </xf>
    <xf numFmtId="3" fontId="4" fillId="0" borderId="0" xfId="24" applyNumberFormat="1" applyFont="1" applyFill="1"/>
    <xf numFmtId="0" fontId="5" fillId="0" borderId="0" xfId="24" applyFont="1" applyFill="1" applyAlignment="1" applyProtection="1">
      <alignment horizontal="left"/>
    </xf>
    <xf numFmtId="3" fontId="5" fillId="0" borderId="0" xfId="24" applyNumberFormat="1" applyFont="1" applyFill="1" applyAlignment="1" applyProtection="1">
      <alignment horizontal="right"/>
    </xf>
    <xf numFmtId="0" fontId="5" fillId="0" borderId="0" xfId="24" applyFont="1" applyFill="1" applyAlignment="1" applyProtection="1">
      <alignment horizontal="left" indent="1"/>
    </xf>
    <xf numFmtId="3" fontId="6" fillId="0" borderId="0" xfId="24" applyNumberFormat="1" applyFont="1" applyFill="1" applyAlignment="1" applyProtection="1">
      <alignment horizontal="right"/>
    </xf>
    <xf numFmtId="3" fontId="5" fillId="0" borderId="0" xfId="24" applyNumberFormat="1" applyFont="1" applyFill="1" applyBorder="1"/>
    <xf numFmtId="0" fontId="5" fillId="0" borderId="1" xfId="24" applyFont="1" applyFill="1" applyBorder="1" applyAlignment="1">
      <alignment horizontal="left" indent="1"/>
    </xf>
    <xf numFmtId="3" fontId="5" fillId="0" borderId="1" xfId="24" applyNumberFormat="1" applyFont="1" applyFill="1" applyBorder="1"/>
    <xf numFmtId="3" fontId="9" fillId="0" borderId="0" xfId="24" applyNumberFormat="1" applyFont="1" applyFill="1" applyBorder="1" applyProtection="1">
      <protection locked="0"/>
    </xf>
    <xf numFmtId="0" fontId="6" fillId="0" borderId="0" xfId="17" applyFont="1" applyFill="1" applyBorder="1" applyAlignment="1" applyProtection="1">
      <alignment horizontal="left"/>
    </xf>
    <xf numFmtId="0" fontId="5" fillId="0" borderId="0" xfId="17" applyFont="1" applyFill="1" applyBorder="1"/>
    <xf numFmtId="0" fontId="5" fillId="0" borderId="0" xfId="20" applyFont="1" applyFill="1" applyBorder="1"/>
    <xf numFmtId="0" fontId="5" fillId="0" borderId="0" xfId="17" applyFont="1" applyFill="1"/>
    <xf numFmtId="0" fontId="8" fillId="0" borderId="1" xfId="17" applyFont="1" applyFill="1" applyBorder="1" applyAlignment="1" applyProtection="1">
      <alignment horizontal="left"/>
    </xf>
    <xf numFmtId="0" fontId="5" fillId="0" borderId="1" xfId="17" applyFont="1" applyFill="1" applyBorder="1" applyAlignment="1">
      <alignment horizontal="left"/>
    </xf>
    <xf numFmtId="0" fontId="5" fillId="0" borderId="1" xfId="17" applyFont="1" applyFill="1" applyBorder="1"/>
    <xf numFmtId="0" fontId="5" fillId="0" borderId="0" xfId="17" applyFont="1" applyFill="1" applyAlignment="1">
      <alignment horizontal="right"/>
    </xf>
    <xf numFmtId="0" fontId="5" fillId="0" borderId="0" xfId="17" applyFont="1" applyFill="1" applyAlignment="1" applyProtection="1">
      <alignment horizontal="right"/>
    </xf>
    <xf numFmtId="0" fontId="8" fillId="0" borderId="0" xfId="17" applyFont="1" applyFill="1" applyAlignment="1">
      <alignment horizontal="left"/>
    </xf>
    <xf numFmtId="0" fontId="8" fillId="0" borderId="0" xfId="17" applyFont="1" applyFill="1" applyAlignment="1">
      <alignment horizontal="right"/>
    </xf>
    <xf numFmtId="0" fontId="8" fillId="0" borderId="0" xfId="17" applyFont="1" applyFill="1" applyAlignment="1" applyProtection="1">
      <alignment horizontal="right"/>
    </xf>
    <xf numFmtId="0" fontId="8" fillId="0" borderId="1" xfId="17" applyFont="1" applyFill="1" applyBorder="1" applyAlignment="1" applyProtection="1">
      <alignment horizontal="right"/>
    </xf>
    <xf numFmtId="0" fontId="5" fillId="0" borderId="0" xfId="32" applyFont="1" applyFill="1" applyAlignment="1" applyProtection="1">
      <alignment horizontal="right"/>
    </xf>
    <xf numFmtId="164" fontId="4" fillId="0" borderId="0" xfId="11" applyFont="1" applyFill="1" applyAlignment="1" applyProtection="1">
      <alignment horizontal="left"/>
    </xf>
    <xf numFmtId="164" fontId="7" fillId="0" borderId="0" xfId="11" applyFont="1" applyFill="1" applyAlignment="1" applyProtection="1">
      <alignment horizontal="left"/>
    </xf>
    <xf numFmtId="165" fontId="3" fillId="0" borderId="0" xfId="24" applyNumberFormat="1" applyFont="1" applyFill="1" applyProtection="1">
      <protection locked="0"/>
    </xf>
    <xf numFmtId="3" fontId="6" fillId="0" borderId="0" xfId="3" applyFont="1" applyFill="1" applyAlignment="1" applyProtection="1">
      <alignment horizontal="left"/>
      <protection locked="0"/>
    </xf>
    <xf numFmtId="3" fontId="6" fillId="0" borderId="0" xfId="3" applyFont="1" applyFill="1" applyProtection="1">
      <alignment horizontal="right"/>
    </xf>
    <xf numFmtId="167" fontId="6" fillId="0" borderId="0" xfId="2" applyFont="1" applyFill="1">
      <alignment horizontal="right"/>
    </xf>
    <xf numFmtId="0" fontId="18" fillId="0" borderId="0" xfId="36" applyFont="1" applyAlignment="1" applyProtection="1">
      <alignment horizontal="left"/>
      <protection locked="0"/>
    </xf>
    <xf numFmtId="0" fontId="18" fillId="0" borderId="0" xfId="37" applyFont="1" applyAlignment="1" applyProtection="1">
      <alignment horizontal="left"/>
      <protection locked="0"/>
    </xf>
    <xf numFmtId="164" fontId="3" fillId="0" borderId="0" xfId="24" applyNumberFormat="1" applyFont="1" applyFill="1" applyAlignment="1" applyProtection="1">
      <alignment horizontal="left"/>
      <protection locked="0"/>
    </xf>
    <xf numFmtId="0" fontId="3" fillId="0" borderId="0" xfId="24" applyFont="1" applyFill="1" applyBorder="1" applyAlignment="1">
      <alignment horizontal="right"/>
    </xf>
    <xf numFmtId="164" fontId="18" fillId="0" borderId="0" xfId="35" applyNumberFormat="1" applyFont="1" applyAlignment="1" applyProtection="1">
      <alignment horizontal="left"/>
      <protection locked="0"/>
    </xf>
    <xf numFmtId="0" fontId="5" fillId="0" borderId="2" xfId="32" applyFont="1" applyFill="1" applyBorder="1" applyAlignment="1">
      <alignment horizontal="right"/>
    </xf>
    <xf numFmtId="0" fontId="5" fillId="0" borderId="2" xfId="32" applyFont="1" applyFill="1" applyBorder="1" applyAlignment="1"/>
    <xf numFmtId="0" fontId="5" fillId="0" borderId="1" xfId="32" applyFont="1" applyFill="1" applyBorder="1" applyAlignment="1" applyProtection="1">
      <alignment horizontal="right"/>
    </xf>
    <xf numFmtId="3" fontId="5" fillId="0" borderId="0" xfId="40" applyNumberFormat="1" applyFont="1" applyBorder="1"/>
    <xf numFmtId="0" fontId="6" fillId="0" borderId="0" xfId="42" applyFont="1"/>
    <xf numFmtId="0" fontId="6" fillId="0" borderId="0" xfId="17" applyFont="1" applyFill="1" applyBorder="1"/>
    <xf numFmtId="0" fontId="6" fillId="0" borderId="0" xfId="17" applyFont="1" applyFill="1"/>
    <xf numFmtId="0" fontId="6" fillId="0" borderId="1" xfId="17" applyFont="1" applyFill="1" applyBorder="1"/>
    <xf numFmtId="0" fontId="6" fillId="0" borderId="0" xfId="17" applyFont="1" applyFill="1" applyAlignment="1">
      <alignment horizontal="right"/>
    </xf>
    <xf numFmtId="0" fontId="6" fillId="0" borderId="0" xfId="17" applyFont="1" applyFill="1" applyAlignment="1" applyProtection="1">
      <alignment horizontal="right"/>
    </xf>
    <xf numFmtId="0" fontId="17" fillId="0" borderId="0" xfId="17" applyFont="1" applyFill="1" applyAlignment="1">
      <alignment horizontal="right"/>
    </xf>
    <xf numFmtId="0" fontId="17" fillId="0" borderId="1" xfId="17" applyFont="1" applyFill="1" applyBorder="1" applyAlignment="1" applyProtection="1">
      <alignment horizontal="right"/>
    </xf>
    <xf numFmtId="3" fontId="6" fillId="0" borderId="0" xfId="42" applyNumberFormat="1" applyFont="1"/>
    <xf numFmtId="3" fontId="6" fillId="0" borderId="1" xfId="42" applyNumberFormat="1" applyFont="1" applyBorder="1"/>
    <xf numFmtId="37" fontId="6" fillId="0" borderId="0" xfId="42" applyNumberFormat="1" applyFont="1" applyProtection="1"/>
    <xf numFmtId="0" fontId="6" fillId="0" borderId="1" xfId="42" applyFont="1" applyBorder="1" applyAlignment="1" applyProtection="1">
      <alignment horizontal="fill"/>
    </xf>
    <xf numFmtId="0" fontId="6" fillId="0" borderId="0" xfId="42" applyFont="1" applyAlignment="1">
      <alignment horizontal="right"/>
    </xf>
    <xf numFmtId="0" fontId="6" fillId="0" borderId="0" xfId="42" applyFont="1" applyAlignment="1" applyProtection="1">
      <alignment horizontal="right"/>
    </xf>
    <xf numFmtId="3" fontId="6" fillId="0" borderId="0" xfId="42" applyNumberFormat="1" applyFont="1" applyAlignment="1">
      <alignment horizontal="right"/>
    </xf>
    <xf numFmtId="37" fontId="6" fillId="0" borderId="1" xfId="42" applyNumberFormat="1" applyFont="1" applyBorder="1" applyAlignment="1" applyProtection="1">
      <alignment horizontal="fill"/>
    </xf>
    <xf numFmtId="169" fontId="4" fillId="0" borderId="0" xfId="13" applyNumberFormat="1" applyFont="1" applyFill="1" applyBorder="1" applyAlignment="1">
      <alignment horizontal="right"/>
    </xf>
    <xf numFmtId="169" fontId="6" fillId="0" borderId="0" xfId="2" applyNumberFormat="1" applyFont="1" applyFill="1">
      <alignment horizontal="right"/>
    </xf>
    <xf numFmtId="169" fontId="5" fillId="0" borderId="0" xfId="2" applyNumberFormat="1" applyFont="1" applyFill="1">
      <alignment horizontal="right"/>
    </xf>
    <xf numFmtId="0" fontId="3" fillId="0" borderId="0" xfId="24" applyFont="1" applyFill="1" applyBorder="1" applyAlignment="1" applyProtection="1">
      <alignment horizontal="left"/>
    </xf>
    <xf numFmtId="0" fontId="18" fillId="0" borderId="0" xfId="24" applyFont="1" applyFill="1" applyBorder="1" applyAlignment="1" applyProtection="1">
      <alignment horizontal="left"/>
    </xf>
    <xf numFmtId="0" fontId="6" fillId="0" borderId="0" xfId="24" applyFont="1" applyFill="1" applyAlignment="1">
      <alignment horizontal="right"/>
    </xf>
    <xf numFmtId="0" fontId="5" fillId="0" borderId="0" xfId="24" applyFont="1" applyFill="1" applyAlignment="1">
      <alignment horizontal="right"/>
    </xf>
    <xf numFmtId="3" fontId="5" fillId="0" borderId="0" xfId="42" applyNumberFormat="1" applyFont="1" applyFill="1" applyAlignment="1">
      <alignment horizontal="left"/>
    </xf>
    <xf numFmtId="3" fontId="5" fillId="0" borderId="0" xfId="40" applyNumberFormat="1" applyFont="1" applyFill="1" applyAlignment="1">
      <alignment horizontal="right"/>
    </xf>
    <xf numFmtId="169" fontId="6" fillId="0" borderId="0" xfId="2" applyNumberFormat="1" applyFont="1" applyFill="1" applyProtection="1">
      <alignment horizontal="right"/>
      <protection locked="0"/>
    </xf>
    <xf numFmtId="169" fontId="5" fillId="0" borderId="0" xfId="2" applyNumberFormat="1" applyFont="1" applyFill="1" applyProtection="1">
      <alignment horizontal="right"/>
      <protection locked="0"/>
    </xf>
    <xf numFmtId="0" fontId="18" fillId="0" borderId="0" xfId="13" applyFont="1" applyBorder="1" applyAlignment="1">
      <alignment horizontal="left"/>
    </xf>
    <xf numFmtId="0" fontId="4" fillId="0" borderId="0" xfId="24" applyFont="1" applyFill="1" applyBorder="1" applyAlignment="1">
      <alignment horizontal="left"/>
    </xf>
    <xf numFmtId="0" fontId="7" fillId="0" borderId="0" xfId="13" applyFont="1" applyFill="1" applyBorder="1" applyAlignment="1">
      <alignment horizontal="left"/>
    </xf>
    <xf numFmtId="0" fontId="4" fillId="0" borderId="1" xfId="24" applyFont="1" applyFill="1" applyBorder="1" applyAlignment="1">
      <alignment horizontal="left"/>
    </xf>
    <xf numFmtId="0" fontId="7" fillId="0" borderId="1" xfId="24" applyFont="1" applyFill="1" applyBorder="1" applyAlignment="1">
      <alignment horizontal="left"/>
    </xf>
    <xf numFmtId="0" fontId="7" fillId="0" borderId="0" xfId="24" applyFont="1" applyFill="1" applyBorder="1" applyAlignment="1">
      <alignment horizontal="right"/>
    </xf>
    <xf numFmtId="0" fontId="7" fillId="0" borderId="0" xfId="24" applyFont="1" applyFill="1" applyBorder="1" applyAlignment="1" applyProtection="1">
      <alignment horizontal="left"/>
    </xf>
    <xf numFmtId="0" fontId="7" fillId="0" borderId="0" xfId="36" applyFont="1" applyAlignment="1" applyProtection="1">
      <alignment horizontal="left" indent="1"/>
      <protection locked="0"/>
    </xf>
    <xf numFmtId="0" fontId="7" fillId="0" borderId="0" xfId="36" applyFont="1" applyAlignment="1" applyProtection="1">
      <alignment horizontal="left"/>
      <protection locked="0"/>
    </xf>
    <xf numFmtId="0" fontId="7" fillId="0" borderId="0" xfId="36" applyFont="1" applyFill="1" applyAlignment="1" applyProtection="1">
      <alignment horizontal="left" indent="1"/>
      <protection locked="0"/>
    </xf>
    <xf numFmtId="169" fontId="19" fillId="0" borderId="0" xfId="27" applyNumberFormat="1" applyFont="1" applyFill="1" applyBorder="1" applyAlignment="1"/>
    <xf numFmtId="164" fontId="7" fillId="0" borderId="0" xfId="35" applyNumberFormat="1" applyFont="1" applyAlignment="1" applyProtection="1">
      <alignment horizontal="left"/>
      <protection locked="0"/>
    </xf>
    <xf numFmtId="0" fontId="8" fillId="0" borderId="0" xfId="32" applyFont="1" applyFill="1" applyAlignment="1" applyProtection="1">
      <alignment horizontal="left" wrapText="1"/>
    </xf>
    <xf numFmtId="49" fontId="8" fillId="0" borderId="0" xfId="32" applyNumberFormat="1" applyFont="1" applyFill="1" applyBorder="1" applyAlignment="1">
      <alignment horizontal="left"/>
    </xf>
    <xf numFmtId="0" fontId="6" fillId="0" borderId="0" xfId="32" applyFont="1" applyFill="1" applyBorder="1" applyAlignment="1">
      <alignment horizontal="left"/>
    </xf>
    <xf numFmtId="0" fontId="17" fillId="0" borderId="0" xfId="32" applyFont="1" applyFill="1" applyAlignment="1">
      <alignment horizontal="left"/>
    </xf>
    <xf numFmtId="0" fontId="8" fillId="0" borderId="1" xfId="28" applyFont="1" applyFill="1" applyBorder="1" applyAlignment="1">
      <alignment horizontal="left"/>
    </xf>
    <xf numFmtId="0" fontId="8" fillId="0" borderId="0" xfId="32" applyFont="1" applyFill="1" applyAlignment="1">
      <alignment horizontal="left"/>
    </xf>
    <xf numFmtId="169" fontId="8" fillId="0" borderId="0" xfId="32" applyNumberFormat="1" applyFont="1" applyFill="1" applyAlignment="1" applyProtection="1">
      <alignment horizontal="left"/>
    </xf>
    <xf numFmtId="49" fontId="7" fillId="0" borderId="0" xfId="42" applyNumberFormat="1" applyFont="1" applyFill="1" applyAlignment="1" applyProtection="1"/>
    <xf numFmtId="0" fontId="17" fillId="0" borderId="0" xfId="32" applyFont="1" applyFill="1" applyAlignment="1" applyProtection="1"/>
    <xf numFmtId="164" fontId="17" fillId="0" borderId="0" xfId="23" applyFont="1" applyAlignment="1" applyProtection="1"/>
    <xf numFmtId="0" fontId="5" fillId="0" borderId="0" xfId="42" applyFont="1" applyFill="1" applyBorder="1" applyAlignment="1" applyProtection="1">
      <alignment horizontal="left"/>
    </xf>
    <xf numFmtId="0" fontId="7" fillId="0" borderId="0" xfId="38" applyFont="1" applyAlignment="1" applyProtection="1">
      <alignment horizontal="left"/>
      <protection locked="0"/>
    </xf>
    <xf numFmtId="0" fontId="8" fillId="0" borderId="0" xfId="39" applyFont="1" applyAlignment="1"/>
    <xf numFmtId="0" fontId="5" fillId="0" borderId="0" xfId="24" applyFont="1" applyFill="1" applyBorder="1" applyAlignment="1" applyProtection="1">
      <alignment horizontal="left"/>
    </xf>
    <xf numFmtId="0" fontId="8" fillId="0" borderId="0" xfId="9" applyFont="1" applyFill="1" applyAlignment="1" applyProtection="1">
      <alignment horizontal="left"/>
    </xf>
    <xf numFmtId="0" fontId="8" fillId="0" borderId="0" xfId="24" applyFont="1" applyFill="1" applyAlignment="1">
      <alignment horizontal="left"/>
    </xf>
    <xf numFmtId="0" fontId="17" fillId="0" borderId="0" xfId="42" applyFont="1" applyFill="1" applyAlignment="1" applyProtection="1">
      <alignment horizontal="left"/>
    </xf>
    <xf numFmtId="170" fontId="5" fillId="0" borderId="0" xfId="14" applyNumberFormat="1" applyFont="1" applyFill="1" applyBorder="1" applyAlignment="1" applyProtection="1">
      <alignment horizontal="left"/>
    </xf>
    <xf numFmtId="0" fontId="3" fillId="0" borderId="0" xfId="18" applyFont="1" applyFill="1" applyBorder="1"/>
    <xf numFmtId="0" fontId="7" fillId="0" borderId="0" xfId="38" applyFont="1" applyFill="1" applyAlignment="1" applyProtection="1">
      <alignment horizontal="left"/>
      <protection locked="0"/>
    </xf>
    <xf numFmtId="0" fontId="17" fillId="0" borderId="0" xfId="42" applyFont="1"/>
    <xf numFmtId="0" fontId="17" fillId="0" borderId="0" xfId="17" applyFont="1" applyFill="1" applyBorder="1"/>
    <xf numFmtId="0" fontId="8" fillId="0" borderId="0" xfId="17" applyFont="1" applyFill="1"/>
    <xf numFmtId="3" fontId="6" fillId="0" borderId="0" xfId="42" applyNumberFormat="1" applyFont="1" applyBorder="1"/>
    <xf numFmtId="3" fontId="5" fillId="0" borderId="0" xfId="42" applyNumberFormat="1" applyFont="1" applyBorder="1"/>
    <xf numFmtId="0" fontId="17" fillId="0" borderId="0" xfId="17" applyFont="1" applyAlignment="1" applyProtection="1">
      <alignment horizontal="left"/>
    </xf>
    <xf numFmtId="0" fontId="8" fillId="0" borderId="0" xfId="17" applyFont="1" applyFill="1" applyBorder="1" applyAlignment="1" applyProtection="1">
      <alignment horizontal="left"/>
    </xf>
    <xf numFmtId="0" fontId="5" fillId="0" borderId="1" xfId="17" applyFont="1" applyBorder="1"/>
    <xf numFmtId="0" fontId="5" fillId="0" borderId="0" xfId="17" applyFont="1"/>
    <xf numFmtId="0" fontId="6" fillId="0" borderId="0" xfId="17" applyFont="1" applyAlignment="1" applyProtection="1">
      <alignment horizontal="right"/>
    </xf>
    <xf numFmtId="0" fontId="8" fillId="0" borderId="0" xfId="17" applyFont="1" applyAlignment="1" applyProtection="1">
      <alignment horizontal="right"/>
    </xf>
    <xf numFmtId="3" fontId="5" fillId="0" borderId="0" xfId="17" applyNumberFormat="1" applyFont="1"/>
    <xf numFmtId="0" fontId="6" fillId="0" borderId="1" xfId="17" applyFont="1" applyBorder="1" applyAlignment="1" applyProtection="1">
      <alignment horizontal="right"/>
    </xf>
    <xf numFmtId="0" fontId="8" fillId="0" borderId="1" xfId="17" applyFont="1" applyBorder="1" applyAlignment="1" applyProtection="1">
      <alignment horizontal="right"/>
    </xf>
    <xf numFmtId="0" fontId="18" fillId="0" borderId="0" xfId="16" applyFont="1" applyFill="1" applyAlignment="1" applyProtection="1">
      <alignment horizontal="left"/>
      <protection locked="0"/>
    </xf>
    <xf numFmtId="170" fontId="5" fillId="0" borderId="0" xfId="24" applyNumberFormat="1" applyFont="1" applyFill="1" applyBorder="1" applyAlignment="1" applyProtection="1">
      <alignment horizontal="left"/>
    </xf>
    <xf numFmtId="0" fontId="7" fillId="0" borderId="0" xfId="24" applyFont="1" applyFill="1" applyAlignment="1" applyProtection="1">
      <alignment horizontal="left" indent="1"/>
      <protection locked="0"/>
    </xf>
    <xf numFmtId="0" fontId="7" fillId="0" borderId="0" xfId="24" applyFont="1" applyFill="1" applyBorder="1" applyAlignment="1" applyProtection="1">
      <alignment horizontal="left"/>
      <protection locked="0"/>
    </xf>
    <xf numFmtId="170" fontId="17" fillId="0" borderId="0" xfId="14" applyNumberFormat="1" applyFont="1" applyAlignment="1" applyProtection="1">
      <alignment horizontal="left"/>
    </xf>
    <xf numFmtId="170" fontId="5" fillId="0" borderId="0" xfId="42" applyNumberFormat="1" applyFont="1" applyFill="1" applyBorder="1" applyAlignment="1" applyProtection="1">
      <alignment horizontal="left"/>
    </xf>
    <xf numFmtId="0" fontId="18" fillId="0" borderId="0" xfId="34" applyFont="1" applyAlignment="1" applyProtection="1">
      <alignment horizontal="left"/>
      <protection locked="0"/>
    </xf>
    <xf numFmtId="0" fontId="5" fillId="0" borderId="0" xfId="24" applyFont="1" applyFill="1" applyBorder="1" applyAlignment="1" applyProtection="1">
      <alignment horizontal="left"/>
      <protection locked="0"/>
    </xf>
    <xf numFmtId="0" fontId="7" fillId="0" borderId="0" xfId="34" applyFont="1" applyAlignment="1" applyProtection="1">
      <alignment horizontal="left"/>
      <protection locked="0"/>
    </xf>
    <xf numFmtId="0" fontId="7" fillId="0" borderId="0" xfId="34" applyFont="1" applyAlignment="1">
      <alignment horizontal="left"/>
    </xf>
    <xf numFmtId="0" fontId="7" fillId="0" borderId="0" xfId="34" applyFont="1" applyAlignment="1" applyProtection="1">
      <alignment horizontal="left" indent="1"/>
      <protection locked="0"/>
    </xf>
    <xf numFmtId="0" fontId="7" fillId="0" borderId="0" xfId="34" applyFont="1" applyFill="1" applyAlignment="1" applyProtection="1">
      <alignment horizontal="left"/>
      <protection locked="0"/>
    </xf>
    <xf numFmtId="0" fontId="8" fillId="0" borderId="0" xfId="24" applyFont="1" applyAlignment="1">
      <alignment horizontal="left"/>
    </xf>
    <xf numFmtId="164" fontId="4" fillId="0" borderId="0" xfId="24" applyNumberFormat="1" applyFont="1" applyFill="1" applyBorder="1" applyAlignment="1" applyProtection="1">
      <alignment horizontal="left"/>
      <protection locked="0"/>
    </xf>
    <xf numFmtId="164" fontId="7" fillId="0" borderId="0" xfId="35" applyNumberFormat="1" applyFont="1" applyFill="1" applyBorder="1" applyAlignment="1" applyProtection="1">
      <alignment horizontal="left"/>
      <protection locked="0"/>
    </xf>
    <xf numFmtId="0" fontId="7" fillId="0" borderId="0" xfId="24" applyFont="1" applyFill="1" applyBorder="1" applyProtection="1">
      <protection locked="0"/>
    </xf>
    <xf numFmtId="164" fontId="7" fillId="0" borderId="0" xfId="35" applyNumberFormat="1" applyFont="1" applyAlignment="1" applyProtection="1">
      <alignment horizontal="left" indent="1"/>
      <protection locked="0"/>
    </xf>
    <xf numFmtId="164" fontId="7" fillId="0" borderId="0" xfId="35" applyFont="1" applyAlignment="1" applyProtection="1">
      <alignment horizontal="left" indent="1"/>
    </xf>
    <xf numFmtId="0" fontId="7" fillId="0" borderId="0" xfId="24" applyFont="1" applyFill="1" applyAlignment="1" applyProtection="1">
      <alignment horizontal="left" indent="1"/>
    </xf>
    <xf numFmtId="0" fontId="7" fillId="0" borderId="0" xfId="13" applyFont="1" applyBorder="1" applyAlignment="1" applyProtection="1">
      <alignment horizontal="left"/>
      <protection locked="0"/>
    </xf>
    <xf numFmtId="0" fontId="7" fillId="0" borderId="0" xfId="13" applyFont="1" applyBorder="1" applyAlignment="1">
      <alignment horizontal="left"/>
    </xf>
    <xf numFmtId="0" fontId="8" fillId="0" borderId="0" xfId="41" applyFont="1" applyAlignment="1" applyProtection="1">
      <alignment horizontal="left"/>
    </xf>
    <xf numFmtId="164" fontId="18" fillId="0" borderId="0" xfId="12" applyFont="1" applyAlignment="1" applyProtection="1">
      <alignment horizontal="left"/>
    </xf>
    <xf numFmtId="169" fontId="4" fillId="0" borderId="0" xfId="42" applyNumberFormat="1" applyFont="1" applyFill="1" applyBorder="1" applyAlignment="1">
      <alignment horizontal="left"/>
    </xf>
    <xf numFmtId="169" fontId="7" fillId="0" borderId="0" xfId="42" applyNumberFormat="1" applyFont="1" applyFill="1" applyAlignment="1">
      <alignment horizontal="left"/>
    </xf>
    <xf numFmtId="0" fontId="7" fillId="0" borderId="0" xfId="42" applyFont="1" applyFill="1" applyBorder="1"/>
    <xf numFmtId="0" fontId="7" fillId="0" borderId="0" xfId="42" applyFont="1" applyFill="1" applyBorder="1" applyAlignment="1">
      <alignment horizontal="left"/>
    </xf>
    <xf numFmtId="0" fontId="7" fillId="0" borderId="0" xfId="42" applyFont="1" applyFill="1" applyBorder="1" applyAlignment="1" applyProtection="1">
      <alignment horizontal="left" indent="1"/>
    </xf>
    <xf numFmtId="171" fontId="7" fillId="0" borderId="0" xfId="42" applyNumberFormat="1" applyFont="1" applyFill="1" applyAlignment="1">
      <alignment horizontal="left" indent="1"/>
    </xf>
    <xf numFmtId="0" fontId="7" fillId="0" borderId="1" xfId="42" applyFont="1" applyFill="1" applyBorder="1" applyAlignment="1" applyProtection="1">
      <alignment horizontal="left"/>
    </xf>
    <xf numFmtId="0" fontId="7" fillId="0" borderId="0" xfId="42" applyFont="1" applyFill="1" applyAlignment="1" applyProtection="1">
      <alignment horizontal="left"/>
    </xf>
    <xf numFmtId="0" fontId="8" fillId="0" borderId="0" xfId="10" applyFont="1" applyAlignment="1" applyProtection="1">
      <alignment horizontal="left"/>
    </xf>
    <xf numFmtId="164" fontId="18" fillId="0" borderId="0" xfId="11" applyFont="1" applyFill="1" applyBorder="1"/>
    <xf numFmtId="49" fontId="4" fillId="0" borderId="0" xfId="42" applyNumberFormat="1" applyFont="1" applyFill="1" applyBorder="1" applyAlignment="1"/>
    <xf numFmtId="164" fontId="18" fillId="0" borderId="0" xfId="11" applyFont="1" applyAlignment="1" applyProtection="1">
      <alignment horizontal="left"/>
    </xf>
    <xf numFmtId="3" fontId="4" fillId="0" borderId="0" xfId="7" applyNumberFormat="1" applyFont="1" applyFill="1" applyBorder="1" applyAlignment="1"/>
    <xf numFmtId="0" fontId="18" fillId="0" borderId="0" xfId="9" applyFont="1" applyFill="1"/>
    <xf numFmtId="0" fontId="14" fillId="0" borderId="0" xfId="42" applyFont="1" applyFill="1" applyAlignment="1">
      <alignment horizontal="left"/>
    </xf>
    <xf numFmtId="0" fontId="15" fillId="0" borderId="0" xfId="42" applyFont="1" applyFill="1" applyAlignment="1">
      <alignment horizontal="left"/>
    </xf>
    <xf numFmtId="0" fontId="9" fillId="2" borderId="2" xfId="42" applyFont="1" applyFill="1" applyBorder="1" applyAlignment="1">
      <alignment horizontal="center"/>
    </xf>
    <xf numFmtId="0" fontId="16" fillId="2" borderId="2" xfId="42" applyFont="1" applyFill="1" applyBorder="1" applyAlignment="1">
      <alignment horizontal="left"/>
    </xf>
    <xf numFmtId="0" fontId="8" fillId="0" borderId="0" xfId="42" applyFont="1" applyAlignment="1">
      <alignment horizontal="left"/>
    </xf>
    <xf numFmtId="0" fontId="5" fillId="0" borderId="0" xfId="42" applyFont="1" applyAlignment="1">
      <alignment wrapText="1"/>
    </xf>
    <xf numFmtId="49" fontId="22" fillId="0" borderId="0" xfId="42" applyNumberFormat="1" applyFont="1" applyFill="1" applyBorder="1" applyAlignment="1"/>
    <xf numFmtId="164" fontId="4" fillId="0" borderId="0" xfId="11" applyFont="1" applyFill="1" applyBorder="1"/>
    <xf numFmtId="164" fontId="4" fillId="0" borderId="0" xfId="11" applyFont="1" applyFill="1" applyBorder="1" applyAlignment="1">
      <alignment horizontal="right"/>
    </xf>
    <xf numFmtId="164" fontId="23" fillId="0" borderId="0" xfId="11" applyFont="1" applyFill="1" applyBorder="1"/>
    <xf numFmtId="164" fontId="5" fillId="0" borderId="0" xfId="23" applyFont="1" applyFill="1" applyAlignment="1" applyProtection="1">
      <alignment horizontal="left"/>
    </xf>
    <xf numFmtId="164" fontId="5" fillId="0" borderId="0" xfId="23" applyFont="1" applyFill="1"/>
    <xf numFmtId="164" fontId="24" fillId="0" borderId="0" xfId="23" applyFont="1" applyFill="1"/>
    <xf numFmtId="0" fontId="2" fillId="0" borderId="0" xfId="42" applyFont="1"/>
    <xf numFmtId="0" fontId="4" fillId="0" borderId="0" xfId="9" applyNumberFormat="1" applyFont="1" applyFill="1" applyAlignment="1">
      <alignment horizontal="left"/>
    </xf>
    <xf numFmtId="0" fontId="4" fillId="0" borderId="0" xfId="19" applyFont="1"/>
    <xf numFmtId="0" fontId="4" fillId="0" borderId="0" xfId="19" applyFont="1" applyAlignment="1">
      <alignment horizontal="right"/>
    </xf>
    <xf numFmtId="0" fontId="23" fillId="0" borderId="0" xfId="19" applyFont="1" applyAlignment="1">
      <alignment horizontal="left"/>
    </xf>
    <xf numFmtId="0" fontId="25" fillId="0" borderId="0" xfId="42" applyFont="1"/>
    <xf numFmtId="0" fontId="3" fillId="0" borderId="0" xfId="9" applyNumberFormat="1" applyFont="1" applyFill="1" applyAlignment="1" applyProtection="1">
      <alignment horizontal="left"/>
    </xf>
    <xf numFmtId="0" fontId="4" fillId="0" borderId="0" xfId="13" applyFont="1" applyBorder="1"/>
    <xf numFmtId="0" fontId="4" fillId="0" borderId="0" xfId="13" applyFont="1" applyBorder="1" applyAlignment="1">
      <alignment horizontal="right"/>
    </xf>
    <xf numFmtId="0" fontId="26" fillId="0" borderId="0" xfId="13" applyFont="1" applyBorder="1"/>
    <xf numFmtId="0" fontId="27" fillId="0" borderId="0" xfId="42" applyFont="1"/>
    <xf numFmtId="0" fontId="3" fillId="0" borderId="0" xfId="19" applyFont="1" applyAlignment="1" applyProtection="1">
      <alignment horizontal="left"/>
      <protection locked="0"/>
    </xf>
    <xf numFmtId="0" fontId="3" fillId="0" borderId="0" xfId="19" applyNumberFormat="1" applyFont="1" applyAlignment="1" applyProtection="1">
      <alignment horizontal="left"/>
      <protection locked="0"/>
    </xf>
    <xf numFmtId="0" fontId="26" fillId="0" borderId="0" xfId="19" applyFont="1" applyAlignment="1" applyProtection="1">
      <alignment horizontal="left"/>
      <protection locked="0"/>
    </xf>
    <xf numFmtId="170" fontId="8" fillId="0" borderId="1" xfId="14" applyNumberFormat="1" applyFont="1" applyFill="1" applyBorder="1" applyAlignment="1" applyProtection="1">
      <alignment horizontal="left"/>
    </xf>
    <xf numFmtId="0" fontId="2" fillId="0" borderId="1" xfId="42" applyFont="1" applyBorder="1"/>
    <xf numFmtId="0" fontId="8" fillId="0" borderId="0" xfId="14" applyNumberFormat="1" applyFont="1" applyFill="1" applyBorder="1" applyAlignment="1" applyProtection="1">
      <alignment horizontal="left"/>
    </xf>
    <xf numFmtId="0" fontId="4" fillId="0" borderId="0" xfId="13" applyFont="1" applyFill="1" applyBorder="1"/>
    <xf numFmtId="0" fontId="4" fillId="0" borderId="0" xfId="19" applyFont="1" applyFill="1" applyBorder="1"/>
    <xf numFmtId="0" fontId="11" fillId="0" borderId="0" xfId="42" applyFont="1"/>
    <xf numFmtId="0" fontId="2" fillId="0" borderId="2" xfId="42" applyNumberFormat="1" applyFont="1" applyBorder="1"/>
    <xf numFmtId="0" fontId="4" fillId="0" borderId="2" xfId="19" applyNumberFormat="1" applyFont="1" applyFill="1" applyBorder="1"/>
    <xf numFmtId="0" fontId="4" fillId="0" borderId="2" xfId="13" applyNumberFormat="1" applyFont="1" applyFill="1" applyBorder="1" applyAlignment="1" applyProtection="1">
      <alignment horizontal="right"/>
      <protection locked="0"/>
    </xf>
    <xf numFmtId="0" fontId="4" fillId="0" borderId="2" xfId="13" applyNumberFormat="1" applyFont="1" applyFill="1" applyBorder="1" applyAlignment="1">
      <alignment horizontal="right"/>
    </xf>
    <xf numFmtId="0" fontId="4" fillId="0" borderId="2" xfId="19" applyNumberFormat="1" applyFont="1" applyFill="1" applyBorder="1" applyAlignment="1">
      <alignment horizontal="left"/>
    </xf>
    <xf numFmtId="0" fontId="7" fillId="0" borderId="0" xfId="19" applyNumberFormat="1" applyFont="1" applyFill="1" applyBorder="1"/>
    <xf numFmtId="164" fontId="4" fillId="0" borderId="0" xfId="22" applyFont="1" applyFill="1"/>
    <xf numFmtId="0" fontId="4" fillId="0" borderId="0" xfId="22" applyNumberFormat="1" applyFont="1" applyFill="1"/>
    <xf numFmtId="164" fontId="4" fillId="0" borderId="0" xfId="22" applyFont="1" applyFill="1" applyAlignment="1" applyProtection="1">
      <alignment horizontal="center"/>
    </xf>
    <xf numFmtId="3" fontId="4" fillId="0" borderId="0" xfId="22" applyNumberFormat="1" applyFont="1" applyFill="1"/>
    <xf numFmtId="3" fontId="4" fillId="0" borderId="0" xfId="19" applyNumberFormat="1" applyFont="1" applyFill="1" applyAlignment="1">
      <alignment horizontal="right"/>
    </xf>
    <xf numFmtId="0" fontId="4" fillId="0" borderId="0" xfId="19" applyFont="1" applyFill="1"/>
    <xf numFmtId="164" fontId="7" fillId="0" borderId="0" xfId="22" applyFont="1" applyFill="1"/>
    <xf numFmtId="3" fontId="2" fillId="0" borderId="0" xfId="42" applyNumberFormat="1" applyFont="1"/>
    <xf numFmtId="10" fontId="11" fillId="0" borderId="0" xfId="42" applyNumberFormat="1" applyFont="1" applyAlignment="1">
      <alignment horizontal="left"/>
    </xf>
    <xf numFmtId="10" fontId="11" fillId="0" borderId="0" xfId="42" applyNumberFormat="1" applyFont="1" applyBorder="1" applyAlignment="1">
      <alignment horizontal="left"/>
    </xf>
    <xf numFmtId="0" fontId="2" fillId="0" borderId="0" xfId="42" applyFont="1" applyBorder="1"/>
    <xf numFmtId="3" fontId="2" fillId="0" borderId="0" xfId="42" applyNumberFormat="1" applyFont="1" applyBorder="1"/>
    <xf numFmtId="0" fontId="11" fillId="0" borderId="0" xfId="42" applyFont="1" applyBorder="1"/>
    <xf numFmtId="3" fontId="11" fillId="0" borderId="0" xfId="42" applyNumberFormat="1" applyFont="1" applyBorder="1"/>
    <xf numFmtId="167" fontId="5" fillId="0" borderId="0" xfId="3" applyNumberFormat="1" applyFont="1" applyFill="1" applyProtection="1">
      <alignment horizontal="right"/>
      <protection locked="0"/>
    </xf>
    <xf numFmtId="0" fontId="5" fillId="0" borderId="0" xfId="24" applyFont="1" applyFill="1" applyAlignment="1">
      <alignment horizontal="left" indent="1"/>
    </xf>
    <xf numFmtId="3" fontId="28" fillId="0" borderId="0" xfId="42" applyNumberFormat="1" applyFont="1" applyBorder="1"/>
    <xf numFmtId="0" fontId="29" fillId="0" borderId="0" xfId="42" applyFont="1"/>
    <xf numFmtId="0" fontId="24" fillId="0" borderId="0" xfId="42" applyFont="1"/>
    <xf numFmtId="10" fontId="28" fillId="0" borderId="0" xfId="42" applyNumberFormat="1" applyFont="1"/>
    <xf numFmtId="0" fontId="28" fillId="0" borderId="0" xfId="42" applyFont="1"/>
    <xf numFmtId="3" fontId="28" fillId="0" borderId="0" xfId="42" applyNumberFormat="1" applyFont="1"/>
    <xf numFmtId="164" fontId="4" fillId="0" borderId="0" xfId="12" applyFont="1" applyFill="1" applyBorder="1" applyAlignment="1" applyProtection="1">
      <alignment horizontal="left"/>
    </xf>
    <xf numFmtId="0" fontId="14" fillId="0" borderId="0" xfId="6" applyFont="1" applyAlignment="1">
      <alignment horizontal="center"/>
    </xf>
    <xf numFmtId="0" fontId="5" fillId="0" borderId="0" xfId="42" applyFont="1" applyBorder="1" applyAlignment="1" applyProtection="1">
      <alignment horizontal="fill"/>
    </xf>
    <xf numFmtId="37" fontId="6" fillId="0" borderId="0" xfId="42" applyNumberFormat="1" applyFont="1" applyBorder="1" applyAlignment="1" applyProtection="1">
      <alignment horizontal="fill"/>
    </xf>
    <xf numFmtId="37" fontId="5" fillId="0" borderId="0" xfId="42" applyNumberFormat="1" applyFont="1" applyBorder="1" applyAlignment="1" applyProtection="1">
      <alignment horizontal="fill"/>
    </xf>
    <xf numFmtId="0" fontId="8" fillId="0" borderId="0" xfId="17" applyFont="1" applyFill="1" applyBorder="1"/>
    <xf numFmtId="0" fontId="18" fillId="0" borderId="0" xfId="24" applyFont="1" applyFill="1"/>
    <xf numFmtId="3" fontId="18" fillId="0" borderId="0" xfId="24" applyNumberFormat="1" applyFont="1" applyFill="1"/>
    <xf numFmtId="3" fontId="7" fillId="0" borderId="0" xfId="24" applyNumberFormat="1" applyFont="1" applyFill="1"/>
    <xf numFmtId="3" fontId="7" fillId="0" borderId="0" xfId="24" applyNumberFormat="1" applyFont="1" applyFill="1" applyAlignment="1">
      <alignment horizontal="left" indent="1"/>
    </xf>
    <xf numFmtId="3" fontId="7" fillId="0" borderId="0" xfId="24" applyNumberFormat="1" applyFont="1" applyFill="1" applyBorder="1"/>
    <xf numFmtId="3" fontId="7" fillId="0" borderId="0" xfId="24" applyNumberFormat="1" applyFont="1" applyFill="1" applyBorder="1" applyAlignment="1">
      <alignment horizontal="left" indent="1"/>
    </xf>
    <xf numFmtId="3" fontId="7" fillId="0" borderId="1" xfId="24" applyNumberFormat="1" applyFont="1" applyFill="1" applyBorder="1"/>
    <xf numFmtId="10" fontId="29" fillId="0" borderId="0" xfId="42" applyNumberFormat="1" applyFont="1"/>
    <xf numFmtId="10" fontId="24" fillId="0" borderId="0" xfId="42" applyNumberFormat="1" applyFont="1" applyAlignment="1">
      <alignment horizontal="left"/>
    </xf>
    <xf numFmtId="0" fontId="1" fillId="0" borderId="1" xfId="42" applyFont="1" applyBorder="1"/>
    <xf numFmtId="0" fontId="1" fillId="0" borderId="0" xfId="42" applyFont="1"/>
    <xf numFmtId="0" fontId="5" fillId="0" borderId="2" xfId="28" applyFont="1" applyFill="1" applyBorder="1" applyAlignment="1">
      <alignment horizontal="right"/>
    </xf>
    <xf numFmtId="0" fontId="5" fillId="0" borderId="2" xfId="32" applyFont="1" applyFill="1" applyBorder="1" applyAlignment="1">
      <alignment horizontal="left"/>
    </xf>
    <xf numFmtId="0" fontId="5" fillId="0" borderId="1" xfId="32" applyFont="1" applyFill="1" applyBorder="1" applyAlignment="1">
      <alignment horizontal="left"/>
    </xf>
    <xf numFmtId="167" fontId="3" fillId="0" borderId="0" xfId="9" applyNumberFormat="1" applyFont="1" applyFill="1"/>
    <xf numFmtId="0" fontId="30" fillId="0" borderId="0" xfId="0" applyFont="1"/>
    <xf numFmtId="0" fontId="30" fillId="0" borderId="0" xfId="0" applyFont="1" applyFill="1"/>
    <xf numFmtId="167" fontId="4" fillId="0" borderId="0" xfId="9" applyNumberFormat="1" applyFont="1" applyFill="1" applyBorder="1"/>
    <xf numFmtId="0" fontId="7" fillId="0" borderId="0" xfId="9" applyFont="1" applyFill="1" applyBorder="1" applyAlignment="1">
      <alignment horizontal="left"/>
    </xf>
    <xf numFmtId="44" fontId="4" fillId="0" borderId="0" xfId="4" applyFont="1" applyFill="1" applyAlignment="1" applyProtection="1">
      <alignment horizontal="left"/>
    </xf>
    <xf numFmtId="0" fontId="5" fillId="0" borderId="0" xfId="28" applyFont="1" applyFill="1" applyBorder="1" applyAlignment="1"/>
    <xf numFmtId="3" fontId="5" fillId="0" borderId="0" xfId="24" applyNumberFormat="1" applyFont="1" applyFill="1" applyAlignment="1" applyProtection="1">
      <alignment horizontal="right"/>
      <protection locked="0"/>
    </xf>
    <xf numFmtId="3" fontId="5" fillId="0" borderId="0" xfId="24" applyNumberFormat="1" applyFont="1" applyFill="1" applyBorder="1" applyAlignment="1">
      <alignment horizontal="right" vertical="center" shrinkToFit="1"/>
    </xf>
    <xf numFmtId="0" fontId="8" fillId="0" borderId="1" xfId="17" applyFont="1" applyFill="1" applyBorder="1" applyAlignment="1">
      <alignment horizontal="left"/>
    </xf>
    <xf numFmtId="10" fontId="28" fillId="0" borderId="0" xfId="42" applyNumberFormat="1" applyFont="1" applyAlignment="1">
      <alignment horizontal="left"/>
    </xf>
    <xf numFmtId="10" fontId="28" fillId="0" borderId="0" xfId="42" applyNumberFormat="1" applyFont="1" applyBorder="1"/>
    <xf numFmtId="0" fontId="5" fillId="0" borderId="2" xfId="24" applyFont="1" applyFill="1" applyBorder="1" applyAlignment="1">
      <alignment horizontal="right"/>
    </xf>
    <xf numFmtId="14" fontId="5" fillId="0" borderId="0" xfId="32" applyNumberFormat="1" applyFont="1" applyFill="1" applyBorder="1" applyAlignment="1">
      <alignment horizontal="right"/>
    </xf>
    <xf numFmtId="174" fontId="5" fillId="0" borderId="0" xfId="42" applyNumberFormat="1" applyFont="1"/>
    <xf numFmtId="10" fontId="29" fillId="0" borderId="0" xfId="42" applyNumberFormat="1" applyFont="1" applyBorder="1"/>
    <xf numFmtId="0" fontId="7" fillId="0" borderId="0" xfId="42" applyFont="1" applyFill="1" applyAlignment="1">
      <alignment horizontal="left"/>
    </xf>
    <xf numFmtId="0" fontId="5" fillId="0" borderId="0" xfId="24" applyFont="1" applyFill="1" applyBorder="1" applyAlignment="1">
      <alignment horizontal="left" indent="1"/>
    </xf>
    <xf numFmtId="3" fontId="7" fillId="0" borderId="0" xfId="24" applyNumberFormat="1" applyFont="1" applyFill="1" applyBorder="1" applyAlignment="1">
      <alignment horizontal="left"/>
    </xf>
    <xf numFmtId="3" fontId="7" fillId="0" borderId="0" xfId="24" applyNumberFormat="1" applyFont="1" applyFill="1" applyAlignment="1">
      <alignment horizontal="left"/>
    </xf>
    <xf numFmtId="10" fontId="1" fillId="0" borderId="0" xfId="42" applyNumberFormat="1" applyFont="1" applyAlignment="1">
      <alignment horizontal="left"/>
    </xf>
    <xf numFmtId="10" fontId="1" fillId="0" borderId="0" xfId="42" applyNumberFormat="1" applyFont="1" applyBorder="1" applyAlignment="1">
      <alignment horizontal="left"/>
    </xf>
    <xf numFmtId="10" fontId="0" fillId="0" borderId="0" xfId="42" applyNumberFormat="1" applyFont="1" applyAlignment="1">
      <alignment horizontal="left"/>
    </xf>
    <xf numFmtId="10" fontId="0" fillId="0" borderId="0" xfId="42" applyNumberFormat="1" applyFont="1" applyBorder="1" applyAlignment="1">
      <alignment horizontal="left"/>
    </xf>
    <xf numFmtId="0" fontId="3" fillId="0" borderId="0" xfId="18" applyFont="1" applyFill="1" applyBorder="1" applyAlignment="1">
      <alignment horizontal="left" indent="1"/>
    </xf>
    <xf numFmtId="0" fontId="18" fillId="0" borderId="0" xfId="18" applyFont="1" applyFill="1" applyAlignment="1"/>
    <xf numFmtId="0" fontId="17" fillId="0" borderId="0" xfId="42" applyFont="1" applyFill="1" applyBorder="1"/>
    <xf numFmtId="0" fontId="17" fillId="0" borderId="0" xfId="42" applyFont="1" applyFill="1" applyAlignment="1" applyProtection="1">
      <alignment horizontal="left" indent="1"/>
      <protection locked="0"/>
    </xf>
  </cellXfs>
  <cellStyles count="43">
    <cellStyle name="_CD_Peru" xfId="1"/>
    <cellStyle name="ANCLAS,REZONES Y SUS PARTES,DE FUNDICION,DE HIERRO O DE ACERO" xfId="42"/>
    <cellStyle name="Comma" xfId="2" builtinId="3"/>
    <cellStyle name="Comma [0]" xfId="3" builtinId="6"/>
    <cellStyle name="Currency" xfId="4" builtinId="4"/>
    <cellStyle name="Diseño" xfId="5"/>
    <cellStyle name="Normal" xfId="0" builtinId="0"/>
    <cellStyle name="Normal__base_indice" xfId="6"/>
    <cellStyle name="Normal__CN-Arg" xfId="7"/>
    <cellStyle name="Normal__CN-BRB" xfId="8"/>
    <cellStyle name="Normal_ARG96-01" xfId="9"/>
    <cellStyle name="Normal_ARG96-02" xfId="10"/>
    <cellStyle name="Normal_ARG96-03" xfId="11"/>
    <cellStyle name="Normal_ARG96-04" xfId="12"/>
    <cellStyle name="Normal_ARG96-07" xfId="13"/>
    <cellStyle name="Normal_ARG96-09" xfId="14"/>
    <cellStyle name="Normal_ARG96-10" xfId="15"/>
    <cellStyle name="Normal_ARG96-11" xfId="16"/>
    <cellStyle name="Normal_ARG96-12" xfId="17"/>
    <cellStyle name="Normal_ARG96-14" xfId="18"/>
    <cellStyle name="Normal_ARG96-15" xfId="19"/>
    <cellStyle name="Normal_ArgDestiX" xfId="20"/>
    <cellStyle name="Normal_BOL96-01" xfId="21"/>
    <cellStyle name="Normal_BOL96-16" xfId="22"/>
    <cellStyle name="Normal_BOL96-17" xfId="23"/>
    <cellStyle name="Normal_CD_Peru" xfId="24"/>
    <cellStyle name="Normal_CHL_1-2" xfId="25"/>
    <cellStyle name="Normal_CRI_1-2-SIC1SEP" xfId="26"/>
    <cellStyle name="Normal_CuadrosBoletín_electricidad_desest" xfId="27"/>
    <cellStyle name="Normal_EcuIET" xfId="28"/>
    <cellStyle name="Normal_MEX96-14" xfId="29"/>
    <cellStyle name="Normal_PER_1-2" xfId="30"/>
    <cellStyle name="Normal_Per-1-2" xfId="31"/>
    <cellStyle name="Normal_PER96-02" xfId="32"/>
    <cellStyle name="Normal_PER96-06" xfId="33"/>
    <cellStyle name="Normal_PER96-07" xfId="34"/>
    <cellStyle name="Normal_PER96-08" xfId="35"/>
    <cellStyle name="Normal_PER96-09" xfId="36"/>
    <cellStyle name="Normal_PER96-11" xfId="37"/>
    <cellStyle name="Normal_PER96-15" xfId="38"/>
    <cellStyle name="Normal_PER96-17" xfId="39"/>
    <cellStyle name="Normal_Peru" xfId="40"/>
    <cellStyle name="Normal_PRY96-06" xfId="4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0E0E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codeName="Sheet3">
    <tabColor theme="3" tint="0.59999389629810485"/>
    <pageSetUpPr fitToPage="1"/>
  </sheetPr>
  <dimension ref="A1:C21"/>
  <sheetViews>
    <sheetView showGridLines="0" workbookViewId="0">
      <selection activeCell="L38" sqref="L38"/>
    </sheetView>
  </sheetViews>
  <sheetFormatPr defaultRowHeight="18" customHeight="1"/>
  <cols>
    <col min="1" max="1" width="14.33203125" style="145" bestFit="1" customWidth="1"/>
    <col min="2" max="2" width="54" style="147" customWidth="1"/>
    <col min="3" max="3" width="55.1640625" style="174" customWidth="1"/>
    <col min="4" max="4" width="1.5" style="146" customWidth="1"/>
    <col min="5" max="16384" width="9.33203125" style="146"/>
  </cols>
  <sheetData>
    <row r="1" spans="1:3" s="144" customFormat="1" ht="18" customHeight="1">
      <c r="A1" s="168"/>
      <c r="B1" s="162" t="s">
        <v>376</v>
      </c>
      <c r="C1" s="173" t="s">
        <v>550</v>
      </c>
    </row>
    <row r="2" spans="1:3" ht="18" customHeight="1">
      <c r="A2" s="609">
        <f ca="1">NOW()</f>
        <v>40836.739936111109</v>
      </c>
      <c r="B2" s="514" t="s">
        <v>908</v>
      </c>
      <c r="C2" s="515" t="s">
        <v>909</v>
      </c>
    </row>
    <row r="3" spans="1:3" ht="18" customHeight="1">
      <c r="A3" s="516"/>
      <c r="B3" s="163" t="s">
        <v>475</v>
      </c>
      <c r="C3" s="517" t="s">
        <v>546</v>
      </c>
    </row>
    <row r="4" spans="1:3" ht="18" customHeight="1">
      <c r="C4" s="518"/>
    </row>
    <row r="5" spans="1:3" s="147" customFormat="1" ht="18" customHeight="1">
      <c r="A5" s="576">
        <v>1</v>
      </c>
      <c r="B5" s="112" t="str">
        <f>+Pe_1!$A$3</f>
        <v>PRINCIPALES INDICADORES ECONÓMICOS</v>
      </c>
      <c r="C5" s="112" t="str">
        <f>+Pe_1!$M$3</f>
        <v>MAIN ECONOMIC INDICATORS</v>
      </c>
    </row>
    <row r="6" spans="1:3" s="147" customFormat="1" ht="18" customHeight="1">
      <c r="A6" s="576">
        <v>2</v>
      </c>
      <c r="B6" s="112" t="str">
        <f>+Pe_2!$A$3</f>
        <v>PRINCIPALES INDICADORES TRIMESTRALES</v>
      </c>
      <c r="C6" s="112" t="str">
        <f>+Pe_2!$P$3</f>
        <v>MAIN QUARTERLY INDICATORS</v>
      </c>
    </row>
    <row r="7" spans="1:3" ht="18" customHeight="1">
      <c r="A7" s="576">
        <v>3</v>
      </c>
      <c r="B7" s="112" t="str">
        <f>+Pe_3!$A$3</f>
        <v>PIB POR RAMA DE ACTIVIDAD ECONÓMICA</v>
      </c>
      <c r="C7" s="112" t="str">
        <f>+Pe_3!$Y$3</f>
        <v>GROSS DOMESTIC PRODUCT, BY KIND OF ECONOMIC ACTIVITY</v>
      </c>
    </row>
    <row r="8" spans="1:3" ht="18" customHeight="1">
      <c r="A8" s="576">
        <v>4</v>
      </c>
      <c r="B8" s="112" t="str">
        <f>+Pe_4!$A$3</f>
        <v>OFERTA Y DEMANDA GLOBALES</v>
      </c>
      <c r="C8" s="112" t="str">
        <f>+Pe_4!$X$3</f>
        <v xml:space="preserve">TOTAL SUPPLY AND DEMAND </v>
      </c>
    </row>
    <row r="9" spans="1:3" ht="18" customHeight="1">
      <c r="A9" s="576">
        <v>5</v>
      </c>
      <c r="B9" s="112" t="str">
        <f>+Pe_5!$A$3</f>
        <v>INDICADORES DE LA PRODUCCIÓN AGROPECUARIA</v>
      </c>
      <c r="C9" s="112" t="str">
        <f>+Pe_5!$Y$3</f>
        <v>INDICATORS OF AGRICULTURAL OUTPUT</v>
      </c>
    </row>
    <row r="10" spans="1:3" ht="18" customHeight="1">
      <c r="A10" s="576">
        <v>6</v>
      </c>
      <c r="B10" s="112" t="str">
        <f>+Pe_6!$A$3</f>
        <v>PRODUCCIÓN MINERA</v>
      </c>
      <c r="C10" s="112" t="str">
        <f>+Pe_6!$Y$3</f>
        <v>INDICATORS OF MINING OUTPUT</v>
      </c>
    </row>
    <row r="11" spans="1:3" ht="18.75" customHeight="1">
      <c r="A11" s="576">
        <v>7</v>
      </c>
      <c r="B11" s="112" t="str">
        <f>+Pe_7!$A$3</f>
        <v>PRODUCCIÓN MANUFACTURERA</v>
      </c>
      <c r="C11" s="112" t="str">
        <f>+Pe_7!$W$3</f>
        <v>MANUFACTURING PRODUCTION</v>
      </c>
    </row>
    <row r="12" spans="1:3" ht="18" customHeight="1">
      <c r="A12" s="576">
        <v>8</v>
      </c>
      <c r="B12" s="112" t="str">
        <f>+Pe_8!$A$3</f>
        <v>INDICADORES DE LA PRODUCCIÓN PESQUERA</v>
      </c>
      <c r="C12" s="112" t="str">
        <f>+Pe_8!$Y$3</f>
        <v>INDICATORS OF FISHERY OUTPUT</v>
      </c>
    </row>
    <row r="13" spans="1:3" ht="18" customHeight="1">
      <c r="A13" s="576">
        <v>9</v>
      </c>
      <c r="B13" s="112" t="str">
        <f>+LEFT(Pe_9!$A$3,16)</f>
        <v>BALANZA DE PAGOS</v>
      </c>
      <c r="C13" s="112" t="str">
        <f>+LEFT(Pe_9!$X$3,20)</f>
        <v xml:space="preserve">BALANCE OF PAYMENTS </v>
      </c>
    </row>
    <row r="14" spans="1:3" ht="18" customHeight="1">
      <c r="A14" s="576">
        <v>10</v>
      </c>
      <c r="B14" s="112" t="str">
        <f>+Pe_10!$A$3</f>
        <v xml:space="preserve">VALOR DE LAS EXPORTACIONES DE BIENES, FOB </v>
      </c>
      <c r="C14" s="112" t="str">
        <f>+Pe_10!$Y$3</f>
        <v xml:space="preserve">EXPORTS OF GOODS, FOB </v>
      </c>
    </row>
    <row r="15" spans="1:3" ht="18" customHeight="1">
      <c r="A15" s="576">
        <v>11</v>
      </c>
      <c r="B15" s="112" t="str">
        <f>+Pe_11!$A$3</f>
        <v>VALOR DE LAS IMPORTACIONES DE BIENES, FOB</v>
      </c>
      <c r="C15" s="112" t="str">
        <f>+Pe_11!$Y$3</f>
        <v>IMPORTS OF GOODS, FOB</v>
      </c>
    </row>
    <row r="16" spans="1:3" ht="18" customHeight="1">
      <c r="A16" s="576">
        <v>12</v>
      </c>
      <c r="B16" s="112" t="str">
        <f>LEFT(+Pe_12!$A$3,44)</f>
        <v xml:space="preserve">DESTINO DE LAS EXPORTACIONES DE BIENES, FOB </v>
      </c>
      <c r="C16" s="112" t="str">
        <f>LEFT(+Pe_12!$O$3,38)</f>
        <v xml:space="preserve">EXPORTS OF GOODS, FOB, BY DESTINATION </v>
      </c>
    </row>
    <row r="17" spans="1:3" ht="18" customHeight="1">
      <c r="A17" s="576">
        <v>13</v>
      </c>
      <c r="B17" s="112" t="str">
        <f>LEFT(+Pe_13!$A$3,42)</f>
        <v>ORIGEN DE LAS IMPORTACIONES DE BIENES, CIF</v>
      </c>
      <c r="C17" s="112" t="str">
        <f>+LEFT(Pe_13!$O$3,33)</f>
        <v xml:space="preserve">IMPORTS OF GOODS, CIF, BY ORIGIN </v>
      </c>
    </row>
    <row r="18" spans="1:3" ht="18" customHeight="1">
      <c r="A18" s="576">
        <v>14</v>
      </c>
      <c r="B18" s="112" t="str">
        <f>+Pe_14!$A$3</f>
        <v>INDICADORES DEL ENDEUDAMIENTO EXTERNO</v>
      </c>
      <c r="C18" s="112" t="str">
        <f>+Pe_14!$Y$3</f>
        <v>EXTERNAL DEBT INDICATORS</v>
      </c>
    </row>
    <row r="19" spans="1:3" ht="18" customHeight="1">
      <c r="A19" s="576">
        <v>15</v>
      </c>
      <c r="B19" s="112" t="str">
        <f>+Pe_15!$A$3</f>
        <v>BALANCE MONETARIO DEL SISTEMA BANCARIO</v>
      </c>
      <c r="C19" s="112" t="str">
        <f>+Pe_15!$W$3</f>
        <v>MONETARY BALANCE OF THE BANKING SYSTEM</v>
      </c>
    </row>
    <row r="20" spans="1:3" ht="18" customHeight="1">
      <c r="A20" s="576">
        <v>16</v>
      </c>
      <c r="B20" s="112" t="str">
        <f>+Pe_16!$A$3</f>
        <v>INGRESOS Y GASTOS DEL GOBIERNO CENTRAL</v>
      </c>
      <c r="C20" s="112" t="str">
        <f>+Pe_16!$Y$3</f>
        <v>REVENUES AND EXPENDITURES OF THE CENTRAL GOVERNMENT</v>
      </c>
    </row>
    <row r="21" spans="1:3" ht="18" customHeight="1">
      <c r="A21" s="576">
        <v>17</v>
      </c>
      <c r="B21" s="112" t="str">
        <f>+Pe_17!$A$3</f>
        <v>INGRESOS TRIBUTARIOS DEL GOBIERNO CENTRAL</v>
      </c>
      <c r="C21" s="112" t="str">
        <f>+Pe_17!$Y$3</f>
        <v>TAX REVENUES OF THE CENTRAL GOVERNMENT</v>
      </c>
    </row>
  </sheetData>
  <phoneticPr fontId="2" type="noConversion"/>
  <pageMargins left="0.5" right="0" top="1" bottom="0" header="0" footer="0"/>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1"/>
  <dimension ref="A1:M127"/>
  <sheetViews>
    <sheetView showGridLines="0" tabSelected="1" zoomScaleNormal="100" workbookViewId="0">
      <selection activeCell="N12" sqref="N12"/>
    </sheetView>
  </sheetViews>
  <sheetFormatPr defaultColWidth="10.1640625" defaultRowHeight="11.1" customHeight="1"/>
  <cols>
    <col min="1" max="1" width="45.5" style="65" customWidth="1"/>
    <col min="2" max="2" width="2" style="66" customWidth="1"/>
    <col min="3" max="11" width="7.5" style="66" customWidth="1"/>
    <col min="12" max="12" width="2" style="66" customWidth="1"/>
    <col min="13" max="13" width="28.83203125" style="192" customWidth="1"/>
    <col min="14" max="14" width="33.1640625" style="66" customWidth="1"/>
    <col min="15" max="15" width="10.1640625" style="66"/>
    <col min="16" max="16" width="0.1640625" style="66" customWidth="1"/>
    <col min="17" max="16384" width="10.1640625" style="66"/>
  </cols>
  <sheetData>
    <row r="1" spans="1:13" ht="11.1" customHeight="1">
      <c r="A1" s="165" t="s">
        <v>610</v>
      </c>
      <c r="M1" s="189">
        <v>1</v>
      </c>
    </row>
    <row r="2" spans="1:13" ht="11.1" customHeight="1">
      <c r="A2" s="79" t="s">
        <v>376</v>
      </c>
      <c r="M2" s="513" t="s">
        <v>550</v>
      </c>
    </row>
    <row r="3" spans="1:13" ht="11.1" customHeight="1">
      <c r="A3" s="70" t="s">
        <v>476</v>
      </c>
      <c r="M3" s="190" t="s">
        <v>547</v>
      </c>
    </row>
    <row r="4" spans="1:13" ht="11.1" customHeight="1">
      <c r="A4" s="68"/>
      <c r="B4" s="68"/>
      <c r="C4" s="69"/>
      <c r="D4" s="69"/>
      <c r="E4" s="69"/>
      <c r="F4" s="69"/>
      <c r="G4" s="69"/>
      <c r="H4" s="69"/>
      <c r="I4" s="69"/>
      <c r="J4" s="69"/>
      <c r="K4" s="69"/>
      <c r="L4" s="69"/>
      <c r="M4" s="191"/>
    </row>
    <row r="5" spans="1:13" ht="11.1" customHeight="1">
      <c r="A5" s="218"/>
      <c r="B5" s="218"/>
      <c r="C5" s="218">
        <v>2002</v>
      </c>
      <c r="D5" s="218">
        <v>2003</v>
      </c>
      <c r="E5" s="218">
        <v>2004</v>
      </c>
      <c r="F5" s="218">
        <v>2005</v>
      </c>
      <c r="G5" s="218">
        <v>2006</v>
      </c>
      <c r="H5" s="218">
        <v>2007</v>
      </c>
      <c r="I5" s="218">
        <v>2008</v>
      </c>
      <c r="J5" s="218">
        <v>2009</v>
      </c>
      <c r="K5" s="218">
        <v>2010</v>
      </c>
      <c r="L5" s="219" t="s">
        <v>384</v>
      </c>
    </row>
    <row r="6" spans="1:13" ht="11.1" customHeight="1">
      <c r="A6" s="70"/>
      <c r="B6" s="70"/>
      <c r="C6" s="67"/>
      <c r="D6" s="67"/>
      <c r="E6" s="67"/>
      <c r="F6" s="67"/>
      <c r="G6" s="67"/>
      <c r="H6" s="67"/>
      <c r="I6" s="67"/>
      <c r="J6" s="67"/>
      <c r="K6" s="67"/>
      <c r="L6" s="67"/>
    </row>
    <row r="7" spans="1:13" ht="11.1" customHeight="1">
      <c r="B7" s="70" t="s">
        <v>142</v>
      </c>
    </row>
    <row r="8" spans="1:13" ht="11.1" customHeight="1">
      <c r="A8" s="70" t="s">
        <v>427</v>
      </c>
      <c r="B8" s="67"/>
      <c r="C8" s="72">
        <v>5.0201831832640931</v>
      </c>
      <c r="D8" s="72">
        <v>4.0322790601524217</v>
      </c>
      <c r="E8" s="72">
        <v>4.9767312724711354</v>
      </c>
      <c r="F8" s="72">
        <v>6.8266886575571339</v>
      </c>
      <c r="G8" s="72">
        <v>7.7404962975273328</v>
      </c>
      <c r="H8" s="72">
        <v>8.8685259296510832</v>
      </c>
      <c r="I8" s="72">
        <v>9.7612679321378515</v>
      </c>
      <c r="J8" s="72">
        <v>0.85032767110835294</v>
      </c>
      <c r="K8" s="72">
        <v>8.7527810799129533</v>
      </c>
      <c r="L8" s="71"/>
      <c r="M8" s="190" t="s">
        <v>559</v>
      </c>
    </row>
    <row r="9" spans="1:13" ht="11.1" customHeight="1">
      <c r="A9" s="70" t="s">
        <v>428</v>
      </c>
      <c r="B9" s="70"/>
      <c r="C9" s="72">
        <v>3.5521928816293791</v>
      </c>
      <c r="D9" s="72">
        <v>2.628407143036271</v>
      </c>
      <c r="E9" s="72">
        <v>3.6053602697125431</v>
      </c>
      <c r="F9" s="72">
        <v>5.4756666905588336</v>
      </c>
      <c r="G9" s="72">
        <v>6.4289194154272922</v>
      </c>
      <c r="H9" s="72">
        <v>7.596884723906383</v>
      </c>
      <c r="I9" s="72">
        <v>8.5165760673227009</v>
      </c>
      <c r="J9" s="72">
        <v>-0.28049073400955304</v>
      </c>
      <c r="K9" s="72">
        <v>7.528643995032902</v>
      </c>
      <c r="L9" s="71"/>
      <c r="M9" s="190" t="s">
        <v>560</v>
      </c>
    </row>
    <row r="10" spans="1:13" ht="11.1" customHeight="1">
      <c r="A10" s="73"/>
      <c r="B10" s="73"/>
      <c r="L10" s="71"/>
      <c r="M10" s="193"/>
    </row>
    <row r="11" spans="1:13" ht="11.1" customHeight="1">
      <c r="A11" s="70" t="s">
        <v>429</v>
      </c>
      <c r="B11" s="70"/>
      <c r="L11" s="71"/>
      <c r="M11" s="190" t="s">
        <v>561</v>
      </c>
    </row>
    <row r="12" spans="1:13" s="71" customFormat="1" ht="11.1" customHeight="1">
      <c r="A12" s="74" t="s">
        <v>430</v>
      </c>
      <c r="B12" s="75"/>
      <c r="C12" s="72">
        <v>6.0965642831659395</v>
      </c>
      <c r="D12" s="72">
        <v>2.2500571451205431</v>
      </c>
      <c r="E12" s="72">
        <v>0.13886761438077766</v>
      </c>
      <c r="F12" s="72">
        <v>5.2775334266322638</v>
      </c>
      <c r="G12" s="72">
        <v>8.0071031216515607</v>
      </c>
      <c r="H12" s="72">
        <v>3.4567759655639962</v>
      </c>
      <c r="I12" s="72">
        <v>7.1500138627499377</v>
      </c>
      <c r="J12" s="72">
        <v>1.7138699394865897</v>
      </c>
      <c r="K12" s="72">
        <v>3.1607598254757452</v>
      </c>
      <c r="M12" s="194" t="s">
        <v>562</v>
      </c>
    </row>
    <row r="13" spans="1:13" s="71" customFormat="1" ht="11.1" customHeight="1">
      <c r="A13" s="75" t="s">
        <v>431</v>
      </c>
      <c r="B13" s="75"/>
      <c r="C13" s="72">
        <v>11.981390553429883</v>
      </c>
      <c r="D13" s="72">
        <v>5.4802425149174105</v>
      </c>
      <c r="E13" s="72">
        <v>5.2779295758492495</v>
      </c>
      <c r="F13" s="72">
        <v>8.3984550385913792</v>
      </c>
      <c r="G13" s="72">
        <v>1.3901232931045504</v>
      </c>
      <c r="H13" s="72">
        <v>2.7126696866768718</v>
      </c>
      <c r="I13" s="72">
        <v>7.6270036855307977</v>
      </c>
      <c r="J13" s="72">
        <v>0.58190797684725126</v>
      </c>
      <c r="K13" s="72">
        <v>-0.12687645180121665</v>
      </c>
      <c r="M13" s="195" t="s">
        <v>563</v>
      </c>
    </row>
    <row r="14" spans="1:13" s="71" customFormat="1" ht="11.1" customHeight="1">
      <c r="A14" s="75" t="s">
        <v>432</v>
      </c>
      <c r="B14" s="75"/>
      <c r="C14" s="72">
        <v>5.6767896147907448</v>
      </c>
      <c r="D14" s="72">
        <v>3.5701273333124339</v>
      </c>
      <c r="E14" s="72">
        <v>7.4125884423109412</v>
      </c>
      <c r="F14" s="72">
        <v>7.4520778930188269</v>
      </c>
      <c r="G14" s="72">
        <v>7.5117362686912381</v>
      </c>
      <c r="H14" s="72">
        <v>11.096418139423836</v>
      </c>
      <c r="I14" s="72">
        <v>9.0992969658535863</v>
      </c>
      <c r="J14" s="72">
        <v>-7.2095344504819359</v>
      </c>
      <c r="K14" s="72">
        <v>13.642557590062921</v>
      </c>
      <c r="M14" s="195" t="s">
        <v>564</v>
      </c>
    </row>
    <row r="15" spans="1:13" s="71" customFormat="1" ht="11.1" customHeight="1">
      <c r="A15" s="76" t="s">
        <v>433</v>
      </c>
      <c r="B15" s="164"/>
      <c r="C15" s="72">
        <v>5.4508218120154162</v>
      </c>
      <c r="D15" s="72">
        <v>3.6548901596723526</v>
      </c>
      <c r="E15" s="72">
        <v>4.4700135890295423</v>
      </c>
      <c r="F15" s="72">
        <v>5.5889294911582788</v>
      </c>
      <c r="G15" s="72">
        <v>6.8855663126707434</v>
      </c>
      <c r="H15" s="72">
        <v>8.4723225008254133</v>
      </c>
      <c r="I15" s="72">
        <v>7.7727884671667136</v>
      </c>
      <c r="J15" s="72">
        <v>1.1782393110932432</v>
      </c>
      <c r="K15" s="72">
        <v>7.7420017796118623</v>
      </c>
      <c r="M15" s="196" t="s">
        <v>565</v>
      </c>
    </row>
    <row r="16" spans="1:13" s="71" customFormat="1" ht="11.1" customHeight="1">
      <c r="A16" s="75" t="s">
        <v>434</v>
      </c>
      <c r="B16" s="75"/>
      <c r="C16" s="72">
        <v>7.6596318048831158</v>
      </c>
      <c r="D16" s="72">
        <v>4.4999925037334743</v>
      </c>
      <c r="E16" s="72">
        <v>4.6714047898448685</v>
      </c>
      <c r="F16" s="72">
        <v>8.3966371080201654</v>
      </c>
      <c r="G16" s="72">
        <v>14.759618668743734</v>
      </c>
      <c r="H16" s="72">
        <v>16.620169039454915</v>
      </c>
      <c r="I16" s="72">
        <v>16.454381921111903</v>
      </c>
      <c r="J16" s="72">
        <v>6.144228664595186</v>
      </c>
      <c r="K16" s="72">
        <v>17.436742070290023</v>
      </c>
      <c r="M16" s="195" t="s">
        <v>566</v>
      </c>
    </row>
    <row r="17" spans="1:13" s="71" customFormat="1" ht="11.1" customHeight="1">
      <c r="A17" s="76" t="s">
        <v>435</v>
      </c>
      <c r="B17" s="164"/>
      <c r="M17" s="196" t="s">
        <v>567</v>
      </c>
    </row>
    <row r="18" spans="1:13" s="71" customFormat="1" ht="11.1" customHeight="1">
      <c r="A18" s="76" t="s">
        <v>436</v>
      </c>
      <c r="B18" s="164"/>
      <c r="C18" s="72">
        <v>3.2205241402442297</v>
      </c>
      <c r="D18" s="72">
        <v>2.9175477658885729</v>
      </c>
      <c r="E18" s="72">
        <v>5.8589515521599855</v>
      </c>
      <c r="F18" s="72">
        <v>6.0272147164490697</v>
      </c>
      <c r="G18" s="72">
        <v>10.288460504549789</v>
      </c>
      <c r="H18" s="72">
        <v>9.5183038106938511</v>
      </c>
      <c r="I18" s="72">
        <v>12.426869928779771</v>
      </c>
      <c r="J18" s="72">
        <v>0.18814625525633843</v>
      </c>
      <c r="K18" s="72">
        <v>9.1134076675610132</v>
      </c>
      <c r="M18" s="196" t="s">
        <v>568</v>
      </c>
    </row>
    <row r="19" spans="1:13" s="71" customFormat="1" ht="11.1" customHeight="1">
      <c r="A19" s="76" t="s">
        <v>437</v>
      </c>
      <c r="B19" s="164"/>
      <c r="C19" s="72">
        <v>3.658345918039374</v>
      </c>
      <c r="D19" s="72">
        <v>4.9369478550382873</v>
      </c>
      <c r="E19" s="72">
        <v>6.4233903874990173</v>
      </c>
      <c r="F19" s="72">
        <v>8.528599781800029</v>
      </c>
      <c r="G19" s="72">
        <v>9.1888252578229856</v>
      </c>
      <c r="H19" s="72">
        <v>18.902357471650145</v>
      </c>
      <c r="I19" s="72">
        <v>10.037242297322768</v>
      </c>
      <c r="J19" s="72">
        <v>0.40961009655320346</v>
      </c>
      <c r="K19" s="72">
        <v>6.6785170996403576</v>
      </c>
      <c r="M19" s="196" t="s">
        <v>569</v>
      </c>
    </row>
    <row r="20" spans="1:13" s="71" customFormat="1" ht="11.1" customHeight="1">
      <c r="A20" s="77" t="s">
        <v>438</v>
      </c>
      <c r="B20" s="164"/>
      <c r="C20" s="72"/>
      <c r="D20" s="72"/>
      <c r="E20" s="72"/>
      <c r="F20" s="72"/>
      <c r="G20" s="72"/>
      <c r="H20" s="72"/>
      <c r="I20" s="72"/>
      <c r="J20" s="72"/>
      <c r="K20" s="72"/>
      <c r="M20" s="197" t="s">
        <v>570</v>
      </c>
    </row>
    <row r="21" spans="1:13" s="71" customFormat="1" ht="11.1" customHeight="1">
      <c r="A21" s="78" t="s">
        <v>439</v>
      </c>
      <c r="B21" s="164"/>
      <c r="C21" s="72">
        <v>4.931609198944531</v>
      </c>
      <c r="D21" s="72">
        <v>4.1207777275747537</v>
      </c>
      <c r="E21" s="72">
        <v>3.8781407910829513</v>
      </c>
      <c r="F21" s="72">
        <v>6.5173100604815515</v>
      </c>
      <c r="G21" s="72">
        <v>7.4729053809006629</v>
      </c>
      <c r="H21" s="72">
        <v>9.3554900246658903</v>
      </c>
      <c r="I21" s="72">
        <v>10.188251219752264</v>
      </c>
      <c r="J21" s="72">
        <v>4.611287322850921</v>
      </c>
      <c r="K21" s="72">
        <v>7.9832142064131473</v>
      </c>
      <c r="M21" s="198" t="s">
        <v>571</v>
      </c>
    </row>
    <row r="22" spans="1:13" s="71" customFormat="1" ht="11.1" customHeight="1">
      <c r="A22" s="76" t="s">
        <v>440</v>
      </c>
      <c r="B22" s="164"/>
      <c r="C22" s="72">
        <v>3.6930224238500786</v>
      </c>
      <c r="D22" s="72">
        <v>4.9604264200029391</v>
      </c>
      <c r="E22" s="72">
        <v>3.7585927157884669</v>
      </c>
      <c r="F22" s="72">
        <v>5.3267839160709318</v>
      </c>
      <c r="G22" s="72">
        <v>5.7649889602592319</v>
      </c>
      <c r="H22" s="72">
        <v>4.460620638072843</v>
      </c>
      <c r="I22" s="72">
        <v>5.11466243970502</v>
      </c>
      <c r="J22" s="72">
        <v>7.097369885432947</v>
      </c>
      <c r="K22" s="72">
        <v>6.9617814795242206</v>
      </c>
      <c r="M22" s="196" t="s">
        <v>572</v>
      </c>
    </row>
    <row r="23" spans="1:13" ht="11.1" customHeight="1">
      <c r="A23" s="73"/>
      <c r="B23" s="73"/>
      <c r="C23" s="72"/>
      <c r="D23" s="72"/>
      <c r="E23" s="72"/>
      <c r="F23" s="72"/>
      <c r="G23" s="72"/>
      <c r="H23" s="72"/>
      <c r="I23" s="72"/>
      <c r="J23" s="72"/>
      <c r="L23" s="71"/>
      <c r="M23" s="193"/>
    </row>
    <row r="24" spans="1:13" ht="11.1" customHeight="1">
      <c r="A24" s="70" t="s">
        <v>441</v>
      </c>
      <c r="B24" s="70"/>
      <c r="C24" s="72"/>
      <c r="D24" s="72"/>
      <c r="E24" s="72"/>
      <c r="F24" s="72"/>
      <c r="G24" s="72"/>
      <c r="H24" s="72"/>
      <c r="I24" s="72"/>
      <c r="J24" s="72"/>
      <c r="L24" s="71"/>
      <c r="M24" s="190" t="s">
        <v>573</v>
      </c>
    </row>
    <row r="25" spans="1:13" ht="11.1" customHeight="1">
      <c r="A25" s="73" t="s">
        <v>186</v>
      </c>
      <c r="B25" s="73"/>
      <c r="C25" s="72">
        <v>4.3553318669895091</v>
      </c>
      <c r="D25" s="72">
        <v>3.4298968398456475</v>
      </c>
      <c r="E25" s="72">
        <v>3.6939144235779819</v>
      </c>
      <c r="F25" s="72">
        <v>5.1228256557626306</v>
      </c>
      <c r="G25" s="72">
        <v>6.5783795074777274</v>
      </c>
      <c r="H25" s="72">
        <v>7.8736781935392353</v>
      </c>
      <c r="I25" s="72">
        <v>7.9610689758382147</v>
      </c>
      <c r="J25" s="72">
        <v>3.8846482566686324</v>
      </c>
      <c r="K25" s="72">
        <v>6.4795317121880691</v>
      </c>
      <c r="L25" s="71"/>
      <c r="M25" s="193" t="s">
        <v>183</v>
      </c>
    </row>
    <row r="26" spans="1:13" ht="11.1" customHeight="1">
      <c r="A26" s="73" t="s">
        <v>858</v>
      </c>
      <c r="B26" s="73"/>
      <c r="C26" s="72">
        <v>-4.0891383309793472E-2</v>
      </c>
      <c r="D26" s="72">
        <v>3.9236358654535008</v>
      </c>
      <c r="E26" s="72">
        <v>4.1298808209129678</v>
      </c>
      <c r="F26" s="72">
        <v>9.0914603519190109</v>
      </c>
      <c r="G26" s="72">
        <v>7.6154390861555843</v>
      </c>
      <c r="H26" s="72">
        <v>4.3399860540408675</v>
      </c>
      <c r="I26" s="72">
        <v>2.0836332658522139</v>
      </c>
      <c r="J26" s="72">
        <v>16.454430905423468</v>
      </c>
      <c r="K26" s="72">
        <v>7.8838475957357934</v>
      </c>
      <c r="L26" s="71"/>
      <c r="M26" s="193" t="s">
        <v>574</v>
      </c>
    </row>
    <row r="27" spans="1:13" ht="11.1" customHeight="1">
      <c r="A27" s="73" t="s">
        <v>859</v>
      </c>
      <c r="B27" s="73"/>
      <c r="C27" s="72">
        <v>4.9316260038665183</v>
      </c>
      <c r="D27" s="72">
        <v>3.3682404786747666</v>
      </c>
      <c r="E27" s="72">
        <v>3.6391799860049145</v>
      </c>
      <c r="F27" s="72">
        <v>4.6222149058714468</v>
      </c>
      <c r="G27" s="72">
        <v>6.4419747245141545</v>
      </c>
      <c r="H27" s="72">
        <v>8.3435898965701796</v>
      </c>
      <c r="I27" s="72">
        <v>8.7137708385825121</v>
      </c>
      <c r="J27" s="72">
        <v>2.3730567941600444</v>
      </c>
      <c r="K27" s="72">
        <v>6.2874253197972241</v>
      </c>
      <c r="L27" s="71"/>
      <c r="M27" s="193" t="s">
        <v>575</v>
      </c>
    </row>
    <row r="28" spans="1:13" ht="11.1" customHeight="1">
      <c r="A28" s="73" t="s">
        <v>184</v>
      </c>
      <c r="B28" s="73"/>
      <c r="C28" s="72">
        <v>2.9625465591077038</v>
      </c>
      <c r="D28" s="72">
        <v>4.7403276264550209</v>
      </c>
      <c r="E28" s="72">
        <v>4.5033134003014341</v>
      </c>
      <c r="F28" s="72">
        <v>8.9115973843559626</v>
      </c>
      <c r="G28" s="72">
        <v>26.467879949724903</v>
      </c>
      <c r="H28" s="72">
        <v>26.305553845545269</v>
      </c>
      <c r="I28" s="72">
        <v>29.455681805019871</v>
      </c>
      <c r="J28" s="72">
        <v>-18.141851356726381</v>
      </c>
      <c r="K28" s="72">
        <v>35.495140851582228</v>
      </c>
      <c r="L28" s="71"/>
      <c r="M28" s="193" t="s">
        <v>180</v>
      </c>
    </row>
    <row r="29" spans="1:13" ht="11.1" customHeight="1">
      <c r="A29" s="73" t="s">
        <v>185</v>
      </c>
      <c r="B29" s="73"/>
      <c r="C29" s="72">
        <v>7.5463705411354498</v>
      </c>
      <c r="D29" s="72">
        <v>6.1607784461506165</v>
      </c>
      <c r="E29" s="72">
        <v>15.22962060690498</v>
      </c>
      <c r="F29" s="72">
        <v>15.203178493195768</v>
      </c>
      <c r="G29" s="72">
        <v>0.79963862839964595</v>
      </c>
      <c r="H29" s="72">
        <v>6.1498284707073969</v>
      </c>
      <c r="I29" s="72">
        <v>9.9150192702384778</v>
      </c>
      <c r="J29" s="72">
        <v>-3.9498870795421692</v>
      </c>
      <c r="K29" s="72">
        <v>5.4390359724140414</v>
      </c>
      <c r="L29" s="71"/>
      <c r="M29" s="193" t="s">
        <v>181</v>
      </c>
    </row>
    <row r="30" spans="1:13" ht="11.1" customHeight="1">
      <c r="A30" s="73" t="s">
        <v>304</v>
      </c>
      <c r="B30" s="73"/>
      <c r="C30" s="72">
        <v>2.3208277938981281</v>
      </c>
      <c r="D30" s="72">
        <v>4.1701278981760348</v>
      </c>
      <c r="E30" s="72">
        <v>9.5580396400112289</v>
      </c>
      <c r="F30" s="72">
        <v>10.869673615408315</v>
      </c>
      <c r="G30" s="72">
        <v>13.062418199639382</v>
      </c>
      <c r="H30" s="72">
        <v>21.300057174668808</v>
      </c>
      <c r="I30" s="72">
        <v>26.188596233692163</v>
      </c>
      <c r="J30" s="72">
        <v>-16.232502760684831</v>
      </c>
      <c r="K30" s="72">
        <v>27.981157606176453</v>
      </c>
      <c r="L30" s="71"/>
      <c r="M30" s="193" t="s">
        <v>182</v>
      </c>
    </row>
    <row r="31" spans="1:13" ht="11.1" customHeight="1">
      <c r="B31" s="67"/>
      <c r="C31" s="72"/>
      <c r="D31" s="72"/>
      <c r="E31" s="72"/>
      <c r="F31" s="72"/>
      <c r="G31" s="72"/>
      <c r="H31" s="72"/>
      <c r="I31" s="72"/>
      <c r="J31" s="72"/>
      <c r="K31" s="72"/>
      <c r="L31" s="71"/>
      <c r="M31" s="189"/>
    </row>
    <row r="32" spans="1:13" ht="11.1" customHeight="1">
      <c r="A32" s="79" t="s">
        <v>481</v>
      </c>
      <c r="B32" s="70" t="s">
        <v>143</v>
      </c>
      <c r="C32" s="72"/>
      <c r="D32" s="72"/>
      <c r="E32" s="72"/>
      <c r="F32" s="72"/>
      <c r="G32" s="72"/>
      <c r="H32" s="72"/>
      <c r="I32" s="72"/>
      <c r="J32" s="72"/>
      <c r="K32" s="72"/>
      <c r="L32" s="71"/>
      <c r="M32" s="199" t="s">
        <v>577</v>
      </c>
    </row>
    <row r="33" spans="1:13" ht="11.1" customHeight="1">
      <c r="A33" s="73" t="s">
        <v>184</v>
      </c>
      <c r="B33" s="73"/>
      <c r="C33" s="72">
        <v>18.402872280012271</v>
      </c>
      <c r="D33" s="72">
        <v>18.432802224186901</v>
      </c>
      <c r="E33" s="72">
        <v>17.95044503542788</v>
      </c>
      <c r="F33" s="72">
        <v>17.889742851302856</v>
      </c>
      <c r="G33" s="72">
        <v>20.042667730774401</v>
      </c>
      <c r="H33" s="72">
        <v>22.948562264414122</v>
      </c>
      <c r="I33" s="72">
        <v>27.242034164418833</v>
      </c>
      <c r="J33" s="72">
        <v>22.46568357487898</v>
      </c>
      <c r="K33" s="72">
        <v>26.398391728491909</v>
      </c>
      <c r="L33" s="71"/>
      <c r="M33" s="193" t="s">
        <v>180</v>
      </c>
    </row>
    <row r="34" spans="1:13" ht="11.1" customHeight="1">
      <c r="A34" s="73" t="s">
        <v>899</v>
      </c>
      <c r="B34" s="73"/>
      <c r="C34" s="72">
        <v>16.447246340636685</v>
      </c>
      <c r="D34" s="72">
        <v>16.886854630061872</v>
      </c>
      <c r="E34" s="72">
        <v>17.978115981845615</v>
      </c>
      <c r="F34" s="72">
        <v>19.335297086255423</v>
      </c>
      <c r="G34" s="72">
        <v>23.154151333411036</v>
      </c>
      <c r="H34" s="72">
        <v>24.306721018682143</v>
      </c>
      <c r="I34" s="72">
        <v>23.123261304800145</v>
      </c>
      <c r="J34" s="72">
        <v>22.627266437473573</v>
      </c>
      <c r="K34" s="72">
        <v>24.927122576170337</v>
      </c>
      <c r="L34" s="71"/>
      <c r="M34" s="193" t="s">
        <v>578</v>
      </c>
    </row>
    <row r="35" spans="1:13" ht="11.1" customHeight="1">
      <c r="A35" s="73" t="s">
        <v>900</v>
      </c>
      <c r="B35" s="73"/>
      <c r="C35" s="72">
        <v>1.9556259393756565</v>
      </c>
      <c r="D35" s="72">
        <v>1.5459475941250307</v>
      </c>
      <c r="E35" s="72">
        <v>-2.7670946417733967E-2</v>
      </c>
      <c r="F35" s="72">
        <v>-1.4455542349525685</v>
      </c>
      <c r="G35" s="72">
        <v>-3.111483602636631</v>
      </c>
      <c r="H35" s="72">
        <v>-1.3581587542680231</v>
      </c>
      <c r="I35" s="72">
        <v>4.1187728596186863</v>
      </c>
      <c r="J35" s="72">
        <v>-0.16158286259459023</v>
      </c>
      <c r="K35" s="72">
        <v>1.4712691523215711</v>
      </c>
      <c r="M35" s="193" t="s">
        <v>579</v>
      </c>
    </row>
    <row r="36" spans="1:13" ht="11.1" customHeight="1">
      <c r="A36" s="66"/>
      <c r="B36" s="67"/>
      <c r="C36" s="72"/>
      <c r="D36" s="72"/>
      <c r="E36" s="72"/>
      <c r="F36" s="72"/>
      <c r="G36" s="72"/>
      <c r="H36" s="72"/>
      <c r="I36" s="72"/>
      <c r="J36" s="72"/>
      <c r="K36" s="72"/>
      <c r="L36" s="71"/>
    </row>
    <row r="37" spans="1:13" ht="11.1" customHeight="1">
      <c r="A37" s="70" t="s">
        <v>442</v>
      </c>
      <c r="B37" s="70" t="s">
        <v>144</v>
      </c>
      <c r="C37" s="72"/>
      <c r="D37" s="72"/>
      <c r="E37" s="72"/>
      <c r="F37" s="72"/>
      <c r="G37" s="72"/>
      <c r="H37" s="72"/>
      <c r="I37" s="72"/>
      <c r="J37" s="72"/>
      <c r="K37" s="72"/>
      <c r="L37" s="71"/>
      <c r="M37" s="190" t="s">
        <v>580</v>
      </c>
    </row>
    <row r="38" spans="1:13" ht="11.1" customHeight="1">
      <c r="A38" s="73" t="s">
        <v>860</v>
      </c>
      <c r="B38" s="73"/>
      <c r="C38" s="81">
        <v>-1110.31</v>
      </c>
      <c r="D38" s="81">
        <v>-948.53099999999995</v>
      </c>
      <c r="E38" s="81">
        <v>19.286899999999999</v>
      </c>
      <c r="F38" s="81">
        <v>1147.6099999999999</v>
      </c>
      <c r="G38" s="81">
        <v>2872.49</v>
      </c>
      <c r="H38" s="81">
        <v>1460.3447000000001</v>
      </c>
      <c r="I38" s="81">
        <v>-5317.6324999999997</v>
      </c>
      <c r="J38" s="81">
        <v>210.6309</v>
      </c>
      <c r="K38" s="81">
        <v>-2314.6651999999999</v>
      </c>
      <c r="L38" s="71"/>
      <c r="M38" s="193" t="s">
        <v>581</v>
      </c>
    </row>
    <row r="39" spans="1:13" ht="11.1" customHeight="1">
      <c r="A39" s="73" t="s">
        <v>443</v>
      </c>
      <c r="B39" s="73"/>
      <c r="C39" s="81">
        <v>321.11</v>
      </c>
      <c r="D39" s="81">
        <v>885.88</v>
      </c>
      <c r="E39" s="81">
        <v>3004.42</v>
      </c>
      <c r="F39" s="81">
        <v>5286.1</v>
      </c>
      <c r="G39" s="81">
        <v>8986</v>
      </c>
      <c r="H39" s="81">
        <v>8503.4973000000009</v>
      </c>
      <c r="I39" s="81">
        <v>2569.2977000000001</v>
      </c>
      <c r="J39" s="81">
        <v>5950.8307000000004</v>
      </c>
      <c r="K39" s="81">
        <v>6749.5102999999999</v>
      </c>
      <c r="L39" s="71"/>
      <c r="M39" s="193" t="s">
        <v>10</v>
      </c>
    </row>
    <row r="40" spans="1:13" ht="11.1" customHeight="1">
      <c r="A40" s="73" t="s">
        <v>444</v>
      </c>
      <c r="B40" s="73"/>
      <c r="C40" s="81">
        <v>7713.9</v>
      </c>
      <c r="D40" s="81">
        <v>9090.73</v>
      </c>
      <c r="E40" s="81">
        <v>12809.2</v>
      </c>
      <c r="F40" s="81">
        <v>17367.7</v>
      </c>
      <c r="G40" s="81">
        <v>23830.1</v>
      </c>
      <c r="H40" s="81">
        <v>28094.019100000001</v>
      </c>
      <c r="I40" s="81">
        <v>31018.479599999999</v>
      </c>
      <c r="J40" s="81">
        <v>26961.5183</v>
      </c>
      <c r="K40" s="81">
        <v>35564.829700000002</v>
      </c>
      <c r="L40" s="71"/>
      <c r="M40" s="193" t="s">
        <v>582</v>
      </c>
    </row>
    <row r="41" spans="1:13" ht="11.1" customHeight="1">
      <c r="A41" s="73" t="s">
        <v>445</v>
      </c>
      <c r="B41" s="73"/>
      <c r="C41" s="81">
        <v>7392.79</v>
      </c>
      <c r="D41" s="81">
        <v>8204.85</v>
      </c>
      <c r="E41" s="81">
        <v>9804.7800000000007</v>
      </c>
      <c r="F41" s="81">
        <v>12081.6</v>
      </c>
      <c r="G41" s="81">
        <v>14844.1</v>
      </c>
      <c r="H41" s="81">
        <v>19590.521700000001</v>
      </c>
      <c r="I41" s="81">
        <v>28449.181799999998</v>
      </c>
      <c r="J41" s="81">
        <v>21010.6875</v>
      </c>
      <c r="K41" s="81">
        <v>28815.3194</v>
      </c>
      <c r="L41" s="71"/>
      <c r="M41" s="193" t="s">
        <v>583</v>
      </c>
    </row>
    <row r="42" spans="1:13" ht="11.1" customHeight="1">
      <c r="A42" s="65" t="s">
        <v>446</v>
      </c>
      <c r="B42" s="65"/>
      <c r="C42" s="81">
        <v>-993.79</v>
      </c>
      <c r="D42" s="81">
        <v>-899.95</v>
      </c>
      <c r="E42" s="81">
        <v>-731.83000000000015</v>
      </c>
      <c r="F42" s="81">
        <v>-834.27</v>
      </c>
      <c r="G42" s="81">
        <v>-737.20000000000027</v>
      </c>
      <c r="H42" s="81">
        <v>-1191.9845</v>
      </c>
      <c r="I42" s="81">
        <v>-2055.6122000000005</v>
      </c>
      <c r="J42" s="81">
        <v>-1143.8753999999999</v>
      </c>
      <c r="K42" s="81">
        <v>-2036.9186</v>
      </c>
      <c r="L42" s="71"/>
      <c r="M42" s="189" t="s">
        <v>584</v>
      </c>
    </row>
    <row r="43" spans="1:13" ht="11.1" customHeight="1">
      <c r="A43" s="73" t="s">
        <v>447</v>
      </c>
      <c r="B43" s="65"/>
      <c r="C43" s="81">
        <v>-1457.0340000000001</v>
      </c>
      <c r="D43" s="81">
        <v>-2143.808</v>
      </c>
      <c r="E43" s="81">
        <v>-3685.8620000000001</v>
      </c>
      <c r="F43" s="81">
        <v>-5076.134</v>
      </c>
      <c r="G43" s="81">
        <v>-7561.57</v>
      </c>
      <c r="H43" s="81">
        <v>-8358.8387000000002</v>
      </c>
      <c r="I43" s="81">
        <v>-8774.2495999999992</v>
      </c>
      <c r="J43" s="81">
        <v>-7483.7435999999998</v>
      </c>
      <c r="K43" s="81">
        <v>-10053.294400000001</v>
      </c>
      <c r="L43" s="71"/>
      <c r="M43" s="193" t="s">
        <v>585</v>
      </c>
    </row>
    <row r="44" spans="1:13" ht="11.1" customHeight="1">
      <c r="A44" s="73" t="s">
        <v>448</v>
      </c>
      <c r="B44" s="73"/>
      <c r="C44" s="81">
        <v>1019.3994</v>
      </c>
      <c r="D44" s="81">
        <v>1209.3391999999999</v>
      </c>
      <c r="E44" s="81">
        <v>1432.587</v>
      </c>
      <c r="F44" s="81">
        <v>1771.9418000000001</v>
      </c>
      <c r="G44" s="81">
        <v>2185.2017999999998</v>
      </c>
      <c r="H44" s="81">
        <v>2507.6707000000001</v>
      </c>
      <c r="I44" s="81">
        <v>2942.9315000000001</v>
      </c>
      <c r="J44" s="81">
        <v>2887.4191000000001</v>
      </c>
      <c r="K44" s="81">
        <v>3026.0374000000002</v>
      </c>
      <c r="L44" s="71"/>
      <c r="M44" s="193" t="s">
        <v>586</v>
      </c>
    </row>
    <row r="45" spans="1:13" ht="11.1" customHeight="1">
      <c r="A45" s="73" t="s">
        <v>894</v>
      </c>
      <c r="B45" s="73"/>
      <c r="C45" s="81">
        <v>2120.0949999999998</v>
      </c>
      <c r="D45" s="81">
        <v>1510.0079999999998</v>
      </c>
      <c r="E45" s="81">
        <v>2436.3891999999996</v>
      </c>
      <c r="F45" s="81">
        <v>263.64799999999997</v>
      </c>
      <c r="G45" s="81">
        <v>348.98700000000002</v>
      </c>
      <c r="H45" s="81">
        <v>8863.8747000000003</v>
      </c>
      <c r="I45" s="81">
        <v>8773.4987000000001</v>
      </c>
      <c r="J45" s="81">
        <v>1696.0442999999996</v>
      </c>
      <c r="K45" s="81">
        <v>13270.6371</v>
      </c>
      <c r="L45" s="71"/>
      <c r="M45" s="193" t="s">
        <v>895</v>
      </c>
    </row>
    <row r="46" spans="1:13" ht="11.1" customHeight="1">
      <c r="A46" s="73" t="s">
        <v>449</v>
      </c>
      <c r="B46" s="73"/>
      <c r="C46" s="81">
        <v>2155.84</v>
      </c>
      <c r="D46" s="81">
        <v>1275.01</v>
      </c>
      <c r="E46" s="81">
        <v>1599.04</v>
      </c>
      <c r="F46" s="81">
        <v>2578.7199999999998</v>
      </c>
      <c r="G46" s="81">
        <v>3466.53</v>
      </c>
      <c r="H46" s="81">
        <v>5425.3843999999999</v>
      </c>
      <c r="I46" s="81">
        <v>6187.8516</v>
      </c>
      <c r="J46" s="81">
        <v>5177.8611000000001</v>
      </c>
      <c r="K46" s="81">
        <v>7113.1662999999999</v>
      </c>
      <c r="L46" s="71"/>
      <c r="M46" s="193" t="s">
        <v>587</v>
      </c>
    </row>
    <row r="47" spans="1:13" ht="11.1" customHeight="1">
      <c r="A47" s="170" t="s">
        <v>84</v>
      </c>
      <c r="B47" s="73"/>
      <c r="C47" s="81">
        <v>-35.745000000000346</v>
      </c>
      <c r="D47" s="81">
        <v>234.99799999999982</v>
      </c>
      <c r="E47" s="81">
        <v>837.34919999999966</v>
      </c>
      <c r="F47" s="81">
        <v>-2315.0719999999997</v>
      </c>
      <c r="G47" s="81">
        <v>-3117.5430000000001</v>
      </c>
      <c r="H47" s="81">
        <v>3438.4903000000004</v>
      </c>
      <c r="I47" s="81">
        <v>2585.6471000000001</v>
      </c>
      <c r="J47" s="81">
        <v>-3481.8168000000005</v>
      </c>
      <c r="K47" s="81">
        <v>6157.4708000000001</v>
      </c>
      <c r="L47" s="71"/>
      <c r="M47" s="193" t="s">
        <v>103</v>
      </c>
    </row>
    <row r="48" spans="1:13" ht="11.1" customHeight="1">
      <c r="A48" s="73" t="s">
        <v>861</v>
      </c>
      <c r="B48" s="73"/>
      <c r="C48" s="81">
        <v>1009.7849999999999</v>
      </c>
      <c r="D48" s="81">
        <v>561.47699999999986</v>
      </c>
      <c r="E48" s="81">
        <v>2455.6760999999997</v>
      </c>
      <c r="F48" s="81">
        <v>1411.2579999999998</v>
      </c>
      <c r="G48" s="81">
        <v>3221.4769999999999</v>
      </c>
      <c r="H48" s="81">
        <v>10324.2194</v>
      </c>
      <c r="I48" s="81">
        <v>3455.8662000000004</v>
      </c>
      <c r="J48" s="81">
        <v>1906.6751999999997</v>
      </c>
      <c r="K48" s="81">
        <v>10955.9719</v>
      </c>
      <c r="L48" s="71"/>
      <c r="M48" s="193" t="s">
        <v>588</v>
      </c>
    </row>
    <row r="49" spans="1:13" ht="11.1" customHeight="1">
      <c r="A49" s="600" t="s">
        <v>862</v>
      </c>
      <c r="B49" s="73"/>
      <c r="C49" s="81">
        <v>-851.31600000000003</v>
      </c>
      <c r="D49" s="81">
        <v>-515.18100000000004</v>
      </c>
      <c r="E49" s="81">
        <v>-2442.4</v>
      </c>
      <c r="F49" s="81">
        <v>-1471.56</v>
      </c>
      <c r="G49" s="81">
        <v>-3209.07</v>
      </c>
      <c r="H49" s="81">
        <v>-10390.989299999999</v>
      </c>
      <c r="I49" s="81">
        <v>-3512.3766000000001</v>
      </c>
      <c r="J49" s="81">
        <v>-1942.7688000000001</v>
      </c>
      <c r="K49" s="81">
        <v>-10975.0139</v>
      </c>
      <c r="L49" s="71"/>
      <c r="M49" s="193" t="s">
        <v>896</v>
      </c>
    </row>
    <row r="50" spans="1:13" ht="11.1" customHeight="1">
      <c r="A50" s="73" t="s">
        <v>863</v>
      </c>
      <c r="B50" s="73"/>
      <c r="C50" s="81">
        <v>-158.46799999999999</v>
      </c>
      <c r="D50" s="81">
        <v>-46.295999999999999</v>
      </c>
      <c r="E50" s="81">
        <v>-13.271699999999999</v>
      </c>
      <c r="F50" s="81">
        <v>60.302199999999992</v>
      </c>
      <c r="G50" s="81">
        <v>-12.408000000000005</v>
      </c>
      <c r="H50" s="81">
        <v>66.77</v>
      </c>
      <c r="I50" s="81">
        <v>56.51</v>
      </c>
      <c r="J50" s="81">
        <v>36.102600000000002</v>
      </c>
      <c r="K50" s="81">
        <v>19.042000000000002</v>
      </c>
      <c r="L50" s="71"/>
      <c r="M50" s="193" t="s">
        <v>99</v>
      </c>
    </row>
    <row r="51" spans="1:13" ht="11.1" customHeight="1">
      <c r="B51" s="73"/>
      <c r="C51" s="72"/>
      <c r="D51" s="72"/>
      <c r="E51" s="72"/>
      <c r="F51" s="72"/>
      <c r="G51" s="72"/>
      <c r="H51" s="72"/>
      <c r="I51" s="72"/>
      <c r="J51" s="72"/>
      <c r="K51" s="72"/>
      <c r="M51" s="189"/>
    </row>
    <row r="52" spans="1:13" ht="11.1" customHeight="1">
      <c r="A52" s="79" t="s">
        <v>450</v>
      </c>
      <c r="B52" s="70"/>
      <c r="C52" s="72"/>
      <c r="D52" s="72"/>
      <c r="E52" s="72"/>
      <c r="F52" s="72"/>
      <c r="G52" s="72"/>
      <c r="H52" s="72"/>
      <c r="I52" s="72"/>
      <c r="J52" s="72"/>
      <c r="K52" s="72"/>
      <c r="L52" s="71"/>
      <c r="M52" s="199" t="s">
        <v>589</v>
      </c>
    </row>
    <row r="53" spans="1:13" ht="11.1" customHeight="1">
      <c r="A53" s="65" t="s">
        <v>864</v>
      </c>
      <c r="B53" s="73"/>
      <c r="C53" s="72"/>
      <c r="D53" s="72"/>
      <c r="E53" s="72"/>
      <c r="F53" s="72"/>
      <c r="G53" s="72"/>
      <c r="H53" s="72"/>
      <c r="I53" s="72"/>
      <c r="J53" s="72"/>
      <c r="K53" s="72"/>
      <c r="L53" s="71"/>
      <c r="M53" s="193" t="s">
        <v>590</v>
      </c>
    </row>
    <row r="54" spans="1:13" ht="11.1" customHeight="1">
      <c r="A54" s="73" t="s">
        <v>85</v>
      </c>
      <c r="B54" s="73"/>
      <c r="C54" s="72">
        <v>95.893160898137012</v>
      </c>
      <c r="D54" s="72">
        <v>99.85383439566904</v>
      </c>
      <c r="E54" s="72">
        <v>99.975539154097703</v>
      </c>
      <c r="F54" s="72">
        <v>101.08718155143794</v>
      </c>
      <c r="G54" s="72">
        <v>104.01578267247204</v>
      </c>
      <c r="H54" s="72">
        <v>104.112331731312</v>
      </c>
      <c r="I54" s="72">
        <v>100.30203285780006</v>
      </c>
      <c r="J54" s="72">
        <v>99.918749746050636</v>
      </c>
      <c r="K54" s="72">
        <v>96.422971775927707</v>
      </c>
      <c r="L54" s="71"/>
      <c r="M54" s="193" t="s">
        <v>100</v>
      </c>
    </row>
    <row r="55" spans="1:13" ht="11.1" customHeight="1">
      <c r="A55" s="73" t="s">
        <v>865</v>
      </c>
      <c r="B55" s="73"/>
      <c r="C55" s="72"/>
      <c r="D55" s="72"/>
      <c r="E55" s="72"/>
      <c r="F55" s="72"/>
      <c r="G55" s="72"/>
      <c r="H55" s="72"/>
      <c r="I55" s="72"/>
      <c r="J55" s="72"/>
      <c r="K55" s="72"/>
      <c r="L55" s="71"/>
      <c r="M55" s="193" t="s">
        <v>591</v>
      </c>
    </row>
    <row r="56" spans="1:13" ht="11.1" customHeight="1">
      <c r="A56" s="73" t="s">
        <v>830</v>
      </c>
      <c r="B56" s="73"/>
      <c r="C56" s="72">
        <v>82.439810162026703</v>
      </c>
      <c r="D56" s="72">
        <v>85.610497059013497</v>
      </c>
      <c r="E56" s="72">
        <v>93.220423598995595</v>
      </c>
      <c r="F56" s="72">
        <v>100</v>
      </c>
      <c r="G56" s="72">
        <v>127.348874435103</v>
      </c>
      <c r="H56" s="72">
        <v>131.96290417552601</v>
      </c>
      <c r="I56" s="72">
        <v>114.433185956084</v>
      </c>
      <c r="J56" s="72">
        <v>108.141285445417</v>
      </c>
      <c r="K56" s="72">
        <v>127.679453063151</v>
      </c>
      <c r="L56" s="71"/>
      <c r="M56" s="193" t="s">
        <v>831</v>
      </c>
    </row>
    <row r="57" spans="1:13" ht="11.1" customHeight="1">
      <c r="A57" s="65" t="s">
        <v>866</v>
      </c>
      <c r="B57" s="73"/>
      <c r="C57" s="81">
        <v>504.59300000000002</v>
      </c>
      <c r="D57" s="81">
        <v>-680.096</v>
      </c>
      <c r="E57" s="81">
        <v>-1262.7445</v>
      </c>
      <c r="F57" s="81">
        <v>-4752.1837999999998</v>
      </c>
      <c r="G57" s="81">
        <v>-7224.991</v>
      </c>
      <c r="H57" s="81">
        <v>571.80600000000004</v>
      </c>
      <c r="I57" s="81">
        <v>55.759099999999997</v>
      </c>
      <c r="J57" s="81">
        <v>-5751.5967000000001</v>
      </c>
      <c r="K57" s="81">
        <v>3236.3847000000001</v>
      </c>
      <c r="L57" s="71"/>
      <c r="M57" s="189" t="s">
        <v>0</v>
      </c>
    </row>
    <row r="58" spans="1:13" ht="11.1" customHeight="1">
      <c r="A58" s="73" t="s">
        <v>867</v>
      </c>
      <c r="B58" s="73"/>
      <c r="C58" s="81">
        <v>27872.236006735518</v>
      </c>
      <c r="D58" s="81">
        <v>29586.9082556434</v>
      </c>
      <c r="E58" s="81">
        <v>31243.888053858132</v>
      </c>
      <c r="F58" s="81">
        <v>28656.611487858136</v>
      </c>
      <c r="G58" s="81">
        <v>28897.485417078882</v>
      </c>
      <c r="H58" s="81">
        <v>32894.357794351905</v>
      </c>
      <c r="I58" s="279">
        <v>34838.207961051885</v>
      </c>
      <c r="J58" s="279">
        <v>35731.39112387738</v>
      </c>
      <c r="K58" s="279">
        <v>40235.734092673738</v>
      </c>
      <c r="L58" s="71"/>
      <c r="M58" s="193" t="s">
        <v>604</v>
      </c>
    </row>
    <row r="59" spans="1:13" ht="11.1" customHeight="1">
      <c r="A59" s="73"/>
      <c r="B59" s="73"/>
      <c r="C59" s="81"/>
      <c r="D59" s="81"/>
      <c r="E59" s="81"/>
      <c r="F59" s="81"/>
      <c r="G59" s="81"/>
      <c r="H59" s="81"/>
      <c r="I59" s="279"/>
      <c r="J59" s="279"/>
      <c r="K59" s="279"/>
      <c r="L59" s="71"/>
      <c r="M59" s="193"/>
    </row>
    <row r="60" spans="1:13" ht="11.1" customHeight="1">
      <c r="A60" s="70" t="s">
        <v>451</v>
      </c>
      <c r="B60" s="70" t="s">
        <v>145</v>
      </c>
      <c r="C60" s="72"/>
      <c r="D60" s="72"/>
      <c r="E60" s="72"/>
      <c r="F60" s="72"/>
      <c r="G60" s="72"/>
      <c r="H60" s="72"/>
      <c r="I60" s="72"/>
      <c r="J60" s="72"/>
      <c r="K60" s="72"/>
      <c r="M60" s="190" t="s">
        <v>592</v>
      </c>
    </row>
    <row r="61" spans="1:13" ht="11.1" customHeight="1">
      <c r="A61" s="73" t="s">
        <v>179</v>
      </c>
      <c r="B61" s="73"/>
      <c r="C61" s="72">
        <v>62.9</v>
      </c>
      <c r="D61" s="72">
        <v>63.2</v>
      </c>
      <c r="E61" s="72">
        <v>62.3</v>
      </c>
      <c r="F61" s="72">
        <v>62.5</v>
      </c>
      <c r="G61" s="72">
        <v>64</v>
      </c>
      <c r="H61" s="72">
        <v>63.5</v>
      </c>
      <c r="I61" s="72">
        <v>66.400000000000006</v>
      </c>
      <c r="J61" s="72">
        <v>68.400000000000006</v>
      </c>
      <c r="K61" s="72">
        <v>70</v>
      </c>
      <c r="M61" s="193" t="s">
        <v>101</v>
      </c>
    </row>
    <row r="62" spans="1:13" ht="11.1" customHeight="1">
      <c r="A62" s="73" t="s">
        <v>94</v>
      </c>
      <c r="B62" s="73"/>
      <c r="C62" s="72">
        <v>9.4</v>
      </c>
      <c r="D62" s="72">
        <v>9.4</v>
      </c>
      <c r="E62" s="72">
        <v>9.4</v>
      </c>
      <c r="F62" s="72">
        <v>9.6</v>
      </c>
      <c r="G62" s="72">
        <v>8.5</v>
      </c>
      <c r="H62" s="72">
        <v>8.4</v>
      </c>
      <c r="I62" s="72">
        <v>8.4</v>
      </c>
      <c r="J62" s="72">
        <v>8.4</v>
      </c>
      <c r="K62" s="72">
        <v>7.9</v>
      </c>
      <c r="M62" s="192" t="s">
        <v>102</v>
      </c>
    </row>
    <row r="63" spans="1:13" ht="11.1" customHeight="1">
      <c r="A63" s="73" t="s">
        <v>168</v>
      </c>
      <c r="B63" s="83"/>
      <c r="C63" s="72">
        <v>20.647013359832179</v>
      </c>
      <c r="D63" s="72">
        <v>19.046041735674066</v>
      </c>
      <c r="E63" s="72">
        <v>18.135144087446172</v>
      </c>
      <c r="F63" s="72">
        <v>17.833443928334439</v>
      </c>
      <c r="G63" s="72">
        <v>16.384489350081925</v>
      </c>
      <c r="H63" s="72">
        <v>16.519222367846218</v>
      </c>
      <c r="I63" s="72">
        <v>15.633526137727818</v>
      </c>
      <c r="J63" s="72">
        <v>15.391332823927517</v>
      </c>
      <c r="K63" s="72">
        <v>14.46639887091521</v>
      </c>
      <c r="M63" s="193" t="s">
        <v>174</v>
      </c>
    </row>
    <row r="64" spans="1:13" ht="11.1" customHeight="1">
      <c r="A64" s="67"/>
      <c r="B64" s="65"/>
      <c r="C64" s="82"/>
      <c r="D64" s="82"/>
      <c r="E64" s="82"/>
      <c r="F64" s="82"/>
      <c r="G64" s="82"/>
      <c r="H64" s="82"/>
      <c r="I64" s="82"/>
      <c r="J64" s="82"/>
      <c r="K64" s="82"/>
      <c r="L64" s="67"/>
      <c r="M64" s="189"/>
    </row>
    <row r="65" spans="1:13" ht="11.1" customHeight="1">
      <c r="A65" s="70" t="s">
        <v>452</v>
      </c>
      <c r="B65" s="70" t="s">
        <v>146</v>
      </c>
      <c r="C65" s="72"/>
      <c r="D65" s="72"/>
      <c r="E65" s="72"/>
      <c r="F65" s="72"/>
      <c r="G65" s="72"/>
      <c r="H65" s="72"/>
      <c r="I65" s="72"/>
      <c r="J65" s="72"/>
      <c r="K65" s="72"/>
      <c r="M65" s="190" t="s">
        <v>593</v>
      </c>
    </row>
    <row r="66" spans="1:13" ht="11.1" customHeight="1">
      <c r="A66" s="73" t="s">
        <v>868</v>
      </c>
      <c r="B66" s="73"/>
      <c r="C66" s="72"/>
      <c r="D66" s="72"/>
      <c r="E66" s="72"/>
      <c r="F66" s="72"/>
      <c r="G66" s="72"/>
      <c r="H66" s="72"/>
      <c r="I66" s="72"/>
      <c r="J66" s="72"/>
      <c r="K66" s="72"/>
      <c r="M66" s="193" t="s">
        <v>594</v>
      </c>
    </row>
    <row r="67" spans="1:13" ht="11.1" customHeight="1">
      <c r="A67" s="73" t="s">
        <v>453</v>
      </c>
      <c r="B67" s="73"/>
      <c r="C67" s="72">
        <v>1.519999999999988</v>
      </c>
      <c r="D67" s="72">
        <v>2.479314420803802</v>
      </c>
      <c r="E67" s="72">
        <v>3.4813258744485154</v>
      </c>
      <c r="F67" s="72">
        <v>1.4965167708851812</v>
      </c>
      <c r="G67" s="72">
        <v>1.1348036972636866</v>
      </c>
      <c r="H67" s="72">
        <v>3.9281241516604837</v>
      </c>
      <c r="I67" s="72">
        <v>6.6502076560607248</v>
      </c>
      <c r="J67" s="72">
        <v>0.24531631047599589</v>
      </c>
      <c r="K67" s="72">
        <v>2.0764463314937753</v>
      </c>
      <c r="M67" s="193" t="s">
        <v>595</v>
      </c>
    </row>
    <row r="68" spans="1:13" ht="11.1" customHeight="1">
      <c r="A68" s="73" t="s">
        <v>869</v>
      </c>
      <c r="B68" s="73"/>
      <c r="C68" s="72"/>
      <c r="D68" s="72"/>
      <c r="E68" s="72"/>
      <c r="F68" s="72"/>
      <c r="G68" s="72"/>
      <c r="H68" s="72"/>
      <c r="I68" s="72"/>
      <c r="J68" s="72"/>
      <c r="K68" s="72"/>
      <c r="M68" s="193" t="s">
        <v>596</v>
      </c>
    </row>
    <row r="69" spans="1:13" ht="11.1" customHeight="1">
      <c r="A69" s="73" t="s">
        <v>453</v>
      </c>
      <c r="B69" s="73"/>
      <c r="C69" s="72">
        <v>1.6720417392709575</v>
      </c>
      <c r="D69" s="72">
        <v>2.0043674837741277</v>
      </c>
      <c r="E69" s="72">
        <v>4.886908105993526</v>
      </c>
      <c r="F69" s="72">
        <v>3.5951550807575172</v>
      </c>
      <c r="G69" s="72">
        <v>1.3348520515896078</v>
      </c>
      <c r="H69" s="72">
        <v>5.2348300751355659</v>
      </c>
      <c r="I69" s="72">
        <v>8.786184916091976</v>
      </c>
      <c r="J69" s="72">
        <v>-5.0534630234486677</v>
      </c>
      <c r="K69" s="72">
        <v>4.5670447338493236</v>
      </c>
      <c r="M69" s="193" t="s">
        <v>595</v>
      </c>
    </row>
    <row r="70" spans="1:13" ht="11.1" customHeight="1">
      <c r="A70" s="73" t="s">
        <v>870</v>
      </c>
      <c r="B70" s="73"/>
      <c r="C70" s="72"/>
      <c r="D70" s="72"/>
      <c r="E70" s="72"/>
      <c r="F70" s="72"/>
      <c r="G70" s="72"/>
      <c r="H70" s="72"/>
      <c r="I70" s="72"/>
      <c r="J70" s="72"/>
      <c r="K70" s="72"/>
      <c r="M70" s="193" t="s">
        <v>597</v>
      </c>
    </row>
    <row r="71" spans="1:13" ht="11.1" customHeight="1">
      <c r="A71" s="73" t="s">
        <v>29</v>
      </c>
      <c r="B71" s="73"/>
      <c r="C71" s="72">
        <v>0.29099872401185944</v>
      </c>
      <c r="D71" s="72">
        <v>-1.0852241881610381</v>
      </c>
      <c r="E71" s="72">
        <v>-1.8954866968962758</v>
      </c>
      <c r="F71" s="72">
        <v>-3.4160025116818038</v>
      </c>
      <c r="G71" s="72">
        <v>-0.67490145820395808</v>
      </c>
      <c r="H71" s="72">
        <v>-4.4332133358333081</v>
      </c>
      <c r="I71" s="72">
        <v>-6.5179442848300244</v>
      </c>
      <c r="J71" s="72">
        <v>2.9453270499029127</v>
      </c>
      <c r="K71" s="72">
        <v>-6.1722071400242768</v>
      </c>
      <c r="M71" s="193" t="s">
        <v>30</v>
      </c>
    </row>
    <row r="72" spans="1:13" ht="11.1" customHeight="1">
      <c r="A72" s="73" t="s">
        <v>871</v>
      </c>
      <c r="B72" s="73"/>
      <c r="C72" s="72">
        <v>4.6357615894039528</v>
      </c>
      <c r="D72" s="72">
        <v>1.6274864376130349</v>
      </c>
      <c r="E72" s="72">
        <v>1.0799999999999699</v>
      </c>
      <c r="F72" s="72">
        <v>-1.9486344631009844</v>
      </c>
      <c r="G72" s="72">
        <v>1.2404847396768393</v>
      </c>
      <c r="H72" s="72">
        <v>-1.797540208136239</v>
      </c>
      <c r="I72" s="72">
        <v>2.2157996146435321</v>
      </c>
      <c r="J72" s="72">
        <v>3.1102733270499616</v>
      </c>
      <c r="K72" s="72">
        <v>2.5594149908592323</v>
      </c>
      <c r="M72" s="193" t="s">
        <v>598</v>
      </c>
    </row>
    <row r="73" spans="1:13" ht="11.1" customHeight="1">
      <c r="A73" s="73" t="s">
        <v>872</v>
      </c>
      <c r="B73" s="73"/>
      <c r="C73" s="72">
        <v>3.2122662526365193</v>
      </c>
      <c r="D73" s="72">
        <v>2.9108715552338098</v>
      </c>
      <c r="E73" s="72">
        <v>2.4336568443058133</v>
      </c>
      <c r="F73" s="72">
        <v>2.7219722224999998</v>
      </c>
      <c r="G73" s="72">
        <v>3.3748333333333336</v>
      </c>
      <c r="H73" s="72">
        <v>3.5113826164874555</v>
      </c>
      <c r="I73" s="72">
        <v>3.2830655469739223</v>
      </c>
      <c r="J73" s="72">
        <v>2.8192991666666667</v>
      </c>
      <c r="K73" s="72">
        <v>1.5433017499999997</v>
      </c>
      <c r="M73" s="192" t="s">
        <v>175</v>
      </c>
    </row>
    <row r="74" spans="1:13" ht="11.1" customHeight="1">
      <c r="A74" s="73" t="s">
        <v>873</v>
      </c>
      <c r="B74" s="84"/>
      <c r="C74" s="72">
        <v>23.347080255859453</v>
      </c>
      <c r="D74" s="72">
        <v>20.200677946791458</v>
      </c>
      <c r="E74" s="72">
        <v>18.697806837620984</v>
      </c>
      <c r="F74" s="72">
        <v>17.904861110833334</v>
      </c>
      <c r="G74" s="72">
        <v>17.149139166666664</v>
      </c>
      <c r="H74" s="72">
        <v>16.479781362007166</v>
      </c>
      <c r="I74" s="72">
        <v>16.706940009269559</v>
      </c>
      <c r="J74" s="72">
        <v>16.048321666666666</v>
      </c>
      <c r="K74" s="72">
        <v>18.976493333333334</v>
      </c>
      <c r="M74" s="193" t="s">
        <v>251</v>
      </c>
    </row>
    <row r="75" spans="1:13" ht="11.1" customHeight="1">
      <c r="A75" s="66"/>
      <c r="B75" s="65"/>
      <c r="C75" s="72"/>
      <c r="D75" s="72"/>
      <c r="E75" s="72"/>
      <c r="F75" s="72"/>
      <c r="G75" s="72"/>
      <c r="H75" s="72"/>
      <c r="I75" s="72"/>
      <c r="J75" s="72"/>
      <c r="K75" s="72"/>
      <c r="M75" s="193"/>
    </row>
    <row r="76" spans="1:13" ht="11.1" customHeight="1">
      <c r="A76" s="119" t="s">
        <v>482</v>
      </c>
      <c r="B76" s="70" t="s">
        <v>143</v>
      </c>
      <c r="C76" s="72"/>
      <c r="D76" s="72"/>
      <c r="E76" s="72"/>
      <c r="F76" s="72"/>
      <c r="G76" s="72"/>
      <c r="H76" s="72"/>
      <c r="I76" s="72"/>
      <c r="J76" s="72"/>
      <c r="K76" s="72"/>
      <c r="M76" s="190" t="s">
        <v>78</v>
      </c>
    </row>
    <row r="77" spans="1:13" ht="11.1" customHeight="1">
      <c r="A77" s="120" t="s">
        <v>874</v>
      </c>
      <c r="B77" s="85"/>
      <c r="C77" s="85">
        <v>14.543803088976897</v>
      </c>
      <c r="D77" s="85">
        <v>15.002757257149183</v>
      </c>
      <c r="E77" s="85">
        <v>14.927963248152901</v>
      </c>
      <c r="F77" s="85">
        <v>15.824673183037968</v>
      </c>
      <c r="G77" s="85">
        <v>17.666035330687162</v>
      </c>
      <c r="H77" s="85">
        <v>18.165520264266576</v>
      </c>
      <c r="I77" s="85">
        <v>18.115277568343409</v>
      </c>
      <c r="J77" s="85">
        <v>15.60893110903975</v>
      </c>
      <c r="K77" s="85">
        <v>16.977652290786359</v>
      </c>
      <c r="L77" s="85"/>
      <c r="M77" s="192" t="s">
        <v>276</v>
      </c>
    </row>
    <row r="78" spans="1:13" ht="11.1" customHeight="1">
      <c r="A78" s="120" t="s">
        <v>875</v>
      </c>
      <c r="C78" s="85">
        <v>14.357936178189417</v>
      </c>
      <c r="D78" s="85">
        <v>14.833550104026319</v>
      </c>
      <c r="E78" s="85">
        <v>14.848694436607197</v>
      </c>
      <c r="F78" s="85">
        <v>15.67700898905696</v>
      </c>
      <c r="G78" s="85">
        <v>17.546666099161492</v>
      </c>
      <c r="H78" s="85">
        <v>18.051056412068895</v>
      </c>
      <c r="I78" s="85">
        <v>18.010943301434544</v>
      </c>
      <c r="J78" s="85">
        <v>15.495916457112369</v>
      </c>
      <c r="K78" s="85">
        <v>16.809550986882886</v>
      </c>
      <c r="M78" s="193" t="s">
        <v>176</v>
      </c>
    </row>
    <row r="79" spans="1:13" ht="11.1" customHeight="1">
      <c r="A79" s="120" t="s">
        <v>876</v>
      </c>
      <c r="C79" s="85">
        <v>12.105173161221328</v>
      </c>
      <c r="D79" s="85">
        <v>12.882978726603433</v>
      </c>
      <c r="E79" s="85">
        <v>13.067385605124882</v>
      </c>
      <c r="F79" s="85">
        <v>13.591167411198798</v>
      </c>
      <c r="G79" s="85">
        <v>15.154846770901804</v>
      </c>
      <c r="H79" s="85">
        <v>15.563015560846605</v>
      </c>
      <c r="I79" s="85">
        <v>15.437619237187514</v>
      </c>
      <c r="J79" s="85">
        <v>13.390414660285183</v>
      </c>
      <c r="K79" s="85">
        <v>14.495968688078284</v>
      </c>
      <c r="M79" s="202" t="s">
        <v>81</v>
      </c>
    </row>
    <row r="80" spans="1:13" ht="11.1" customHeight="1">
      <c r="A80" s="120" t="s">
        <v>877</v>
      </c>
      <c r="C80" s="85">
        <v>0.18586691078747952</v>
      </c>
      <c r="D80" s="85">
        <v>0.16920715312286314</v>
      </c>
      <c r="E80" s="85">
        <v>7.9268811545703144E-2</v>
      </c>
      <c r="F80" s="85">
        <v>0.14766419398100852</v>
      </c>
      <c r="G80" s="85">
        <v>0.11936923152566768</v>
      </c>
      <c r="H80" s="85">
        <v>0.11446385219768239</v>
      </c>
      <c r="I80" s="85">
        <v>0.10433426690886062</v>
      </c>
      <c r="J80" s="85">
        <v>0.1130146519273842</v>
      </c>
      <c r="K80" s="85">
        <v>0.16810130390347572</v>
      </c>
      <c r="M80" s="206" t="s">
        <v>794</v>
      </c>
    </row>
    <row r="81" spans="1:13" ht="11.1" customHeight="1">
      <c r="A81" s="120" t="s">
        <v>878</v>
      </c>
      <c r="B81" s="71"/>
      <c r="C81" s="85">
        <v>16.625993217928738</v>
      </c>
      <c r="D81" s="85">
        <v>16.699860176796257</v>
      </c>
      <c r="E81" s="85">
        <v>16.202770892687802</v>
      </c>
      <c r="F81" s="85">
        <v>16.53429370423131</v>
      </c>
      <c r="G81" s="85">
        <v>16.103266696345468</v>
      </c>
      <c r="H81" s="85">
        <v>16.359361010627367</v>
      </c>
      <c r="I81" s="85">
        <v>15.919040377086016</v>
      </c>
      <c r="J81" s="85">
        <v>17.288058123417919</v>
      </c>
      <c r="K81" s="85">
        <v>16.965616280954741</v>
      </c>
      <c r="L81" s="71"/>
      <c r="M81" s="193" t="s">
        <v>277</v>
      </c>
    </row>
    <row r="82" spans="1:13" ht="11.1" customHeight="1">
      <c r="A82" s="120" t="s">
        <v>879</v>
      </c>
      <c r="B82" s="71"/>
      <c r="C82" s="85">
        <v>14.644461331720976</v>
      </c>
      <c r="D82" s="85">
        <v>14.78813284764049</v>
      </c>
      <c r="E82" s="85">
        <v>14.397407884228658</v>
      </c>
      <c r="F82" s="85">
        <v>14.664936673580007</v>
      </c>
      <c r="G82" s="85">
        <v>14.115542010501143</v>
      </c>
      <c r="H82" s="85">
        <v>14.216942993371195</v>
      </c>
      <c r="I82" s="85">
        <v>13.566598735169553</v>
      </c>
      <c r="J82" s="85">
        <v>13.584874285101181</v>
      </c>
      <c r="K82" s="85">
        <v>12.679913828254005</v>
      </c>
      <c r="L82" s="71"/>
      <c r="M82" s="205" t="s">
        <v>278</v>
      </c>
    </row>
    <row r="83" spans="1:13" ht="11.1" customHeight="1">
      <c r="A83" s="120" t="s">
        <v>880</v>
      </c>
      <c r="B83" s="71"/>
      <c r="C83" s="85">
        <v>1.9799832121721948</v>
      </c>
      <c r="D83" s="85">
        <v>1.9635820744020229</v>
      </c>
      <c r="E83" s="85">
        <v>1.8416977661856904</v>
      </c>
      <c r="F83" s="85">
        <v>1.8323619366433996</v>
      </c>
      <c r="G83" s="85">
        <v>1.7909281032705293</v>
      </c>
      <c r="H83" s="85">
        <v>1.6427497187797304</v>
      </c>
      <c r="I83" s="85">
        <v>1.3581365461682626</v>
      </c>
      <c r="J83" s="85">
        <v>1.2399030275517917</v>
      </c>
      <c r="K83" s="85">
        <v>1.0723582243041034</v>
      </c>
      <c r="L83" s="71"/>
      <c r="M83" s="207" t="s">
        <v>730</v>
      </c>
    </row>
    <row r="84" spans="1:13" ht="11.1" customHeight="1">
      <c r="A84" s="120" t="s">
        <v>881</v>
      </c>
      <c r="B84" s="71"/>
      <c r="C84" s="85">
        <v>1.9815318862077633</v>
      </c>
      <c r="D84" s="85">
        <v>1.9117273291557699</v>
      </c>
      <c r="E84" s="85">
        <v>1.8053630084591425</v>
      </c>
      <c r="F84" s="85">
        <v>1.8693570306513019</v>
      </c>
      <c r="G84" s="85">
        <v>1.9877246858443269</v>
      </c>
      <c r="H84" s="85">
        <v>2.1424180172561709</v>
      </c>
      <c r="I84" s="85">
        <v>2.352441641916462</v>
      </c>
      <c r="J84" s="85">
        <v>3.703183838316737</v>
      </c>
      <c r="K84" s="85">
        <v>4.2857024527007388</v>
      </c>
      <c r="L84" s="71"/>
      <c r="M84" s="205" t="s">
        <v>279</v>
      </c>
    </row>
    <row r="85" spans="1:13" ht="11.1" customHeight="1">
      <c r="A85" s="120" t="s">
        <v>882</v>
      </c>
      <c r="B85" s="71"/>
      <c r="C85" s="85">
        <v>-0.10220346057946386</v>
      </c>
      <c r="D85" s="85">
        <v>0.2664791999308771</v>
      </c>
      <c r="E85" s="85">
        <v>0.56689012165079222</v>
      </c>
      <c r="F85" s="85">
        <v>1.1227414154500572</v>
      </c>
      <c r="G85" s="85">
        <v>3.3536967376122258</v>
      </c>
      <c r="H85" s="85">
        <v>3.4489089724189377</v>
      </c>
      <c r="I85" s="85">
        <v>3.5543737374256525</v>
      </c>
      <c r="J85" s="85">
        <v>-0.43922398682637526</v>
      </c>
      <c r="K85" s="85">
        <v>1.0843942341357211</v>
      </c>
      <c r="L85" s="71"/>
      <c r="M85" s="193" t="s">
        <v>742</v>
      </c>
    </row>
    <row r="86" spans="1:13" ht="11.1" customHeight="1">
      <c r="A86" s="120" t="s">
        <v>883</v>
      </c>
      <c r="B86" s="71"/>
      <c r="C86" s="85">
        <v>-2.0821866727516589</v>
      </c>
      <c r="D86" s="85">
        <v>-1.6971028744711458</v>
      </c>
      <c r="E86" s="85">
        <v>-1.2748076445348981</v>
      </c>
      <c r="F86" s="85">
        <v>-0.7096205211933424</v>
      </c>
      <c r="G86" s="85">
        <v>1.5627686343416971</v>
      </c>
      <c r="H86" s="85">
        <v>1.8061592536392068</v>
      </c>
      <c r="I86" s="85">
        <v>2.1962371912573904</v>
      </c>
      <c r="J86" s="85">
        <v>-1.6791270143781671</v>
      </c>
      <c r="K86" s="85">
        <v>1.2036009831617562E-2</v>
      </c>
      <c r="L86" s="71"/>
      <c r="M86" s="193" t="s">
        <v>282</v>
      </c>
    </row>
    <row r="87" spans="1:13" ht="11.1" customHeight="1">
      <c r="A87" s="121"/>
      <c r="B87" s="71"/>
      <c r="C87" s="85"/>
      <c r="E87" s="85"/>
      <c r="F87" s="85"/>
      <c r="G87" s="85"/>
      <c r="H87" s="85"/>
      <c r="I87" s="85"/>
      <c r="J87" s="85"/>
      <c r="K87" s="85"/>
      <c r="L87" s="71"/>
    </row>
    <row r="88" spans="1:13" ht="11.1" customHeight="1">
      <c r="A88" s="120" t="s">
        <v>483</v>
      </c>
      <c r="B88" s="71"/>
      <c r="C88" s="85">
        <v>43.194573834334221</v>
      </c>
      <c r="D88" s="66">
        <v>43.376565924002044</v>
      </c>
      <c r="E88" s="85">
        <v>40.094975516235621</v>
      </c>
      <c r="F88" s="85">
        <v>36.879815825834996</v>
      </c>
      <c r="G88" s="85">
        <v>30.112174672092735</v>
      </c>
      <c r="H88" s="85">
        <v>26.162691011228787</v>
      </c>
      <c r="I88" s="85">
        <v>24.126172567319696</v>
      </c>
      <c r="J88" s="85">
        <v>23.360157446534433</v>
      </c>
      <c r="K88" s="85">
        <v>21.336478916989922</v>
      </c>
      <c r="M88" s="193" t="s">
        <v>795</v>
      </c>
    </row>
    <row r="89" spans="1:13" ht="11.1" customHeight="1">
      <c r="A89" s="120" t="s">
        <v>897</v>
      </c>
      <c r="B89" s="71"/>
      <c r="C89" s="85">
        <v>6.7344943714320218</v>
      </c>
      <c r="D89" s="66">
        <v>6.4335496909687695</v>
      </c>
      <c r="E89" s="85">
        <v>6.3477734046276435</v>
      </c>
      <c r="F89" s="85">
        <v>7.673982143738491</v>
      </c>
      <c r="G89" s="85">
        <v>6.8833425043939203</v>
      </c>
      <c r="H89" s="85">
        <v>8.2748288297318755</v>
      </c>
      <c r="I89" s="85">
        <v>8.1300858613039839</v>
      </c>
      <c r="J89" s="85">
        <v>8.1971863768447868</v>
      </c>
      <c r="K89" s="85">
        <v>8.7586088269256059</v>
      </c>
      <c r="M89" s="206" t="s">
        <v>280</v>
      </c>
    </row>
    <row r="90" spans="1:13" ht="11.1" customHeight="1">
      <c r="A90" s="120" t="s">
        <v>898</v>
      </c>
      <c r="B90" s="71"/>
      <c r="C90" s="72">
        <v>36.460079462902186</v>
      </c>
      <c r="D90" s="66">
        <v>36.943016233033276</v>
      </c>
      <c r="E90" s="72">
        <v>33.747202111607983</v>
      </c>
      <c r="F90" s="72">
        <v>29.205833682096504</v>
      </c>
      <c r="G90" s="72">
        <v>23.228832167698812</v>
      </c>
      <c r="H90" s="72">
        <v>17.887862181496917</v>
      </c>
      <c r="I90" s="72">
        <v>15.99608670601571</v>
      </c>
      <c r="J90" s="85">
        <v>15.162971069689647</v>
      </c>
      <c r="K90" s="85">
        <v>12.577870090064316</v>
      </c>
      <c r="M90" s="205" t="s">
        <v>281</v>
      </c>
    </row>
    <row r="91" spans="1:13" ht="11.1" customHeight="1">
      <c r="B91" s="71"/>
      <c r="J91" s="85"/>
      <c r="K91" s="85"/>
    </row>
    <row r="92" spans="1:13" s="209" customFormat="1" ht="11.1" customHeight="1">
      <c r="A92" s="70" t="s">
        <v>169</v>
      </c>
      <c r="B92" s="208"/>
      <c r="C92" s="595"/>
      <c r="D92" s="595"/>
      <c r="E92" s="595"/>
      <c r="F92" s="595"/>
      <c r="G92" s="595"/>
      <c r="H92" s="595"/>
      <c r="I92" s="595"/>
      <c r="J92" s="595"/>
      <c r="K92" s="595"/>
      <c r="M92" s="204" t="s">
        <v>68</v>
      </c>
    </row>
    <row r="93" spans="1:13" ht="11.1" customHeight="1">
      <c r="A93" s="86" t="s">
        <v>31</v>
      </c>
      <c r="B93" s="71"/>
      <c r="C93" s="72">
        <v>13.447540322761203</v>
      </c>
      <c r="D93" s="72">
        <v>13.212612069121148</v>
      </c>
      <c r="E93" s="72">
        <v>12.879687543597308</v>
      </c>
      <c r="F93" s="72">
        <v>13.927213472434403</v>
      </c>
      <c r="G93" s="72">
        <v>14.580580362570636</v>
      </c>
      <c r="H93" s="72">
        <v>17.781529331197049</v>
      </c>
      <c r="I93" s="72">
        <v>14.722871345239886</v>
      </c>
      <c r="J93" s="85">
        <v>18.500243956957753</v>
      </c>
      <c r="K93" s="85">
        <v>20.238684493190373</v>
      </c>
      <c r="L93" s="71"/>
      <c r="M93" s="203" t="s">
        <v>32</v>
      </c>
    </row>
    <row r="94" spans="1:13" ht="11.1" customHeight="1">
      <c r="A94" s="86" t="s">
        <v>15</v>
      </c>
      <c r="B94" s="71"/>
      <c r="C94" s="72">
        <v>-4.8269497202938663</v>
      </c>
      <c r="D94" s="72">
        <v>-4.1101114603472011</v>
      </c>
      <c r="E94" s="72">
        <v>-4.2542775245177493</v>
      </c>
      <c r="F94" s="72">
        <v>-3.4029776558973661</v>
      </c>
      <c r="G94" s="72">
        <v>-3.5551391119962443</v>
      </c>
      <c r="H94" s="72">
        <v>-5.2855217997788362</v>
      </c>
      <c r="I94" s="72">
        <v>-7.1229868228404101</v>
      </c>
      <c r="J94" s="85">
        <v>-5.7062725068652078</v>
      </c>
      <c r="K94" s="85">
        <v>-6.2342278140617715</v>
      </c>
      <c r="L94" s="71"/>
      <c r="M94" s="203" t="s">
        <v>20</v>
      </c>
    </row>
    <row r="95" spans="1:13" ht="11.1" customHeight="1">
      <c r="A95" s="86" t="s">
        <v>16</v>
      </c>
      <c r="B95" s="71"/>
      <c r="C95" s="72">
        <v>30.079655339060686</v>
      </c>
      <c r="D95" s="72">
        <v>28.749226970358361</v>
      </c>
      <c r="E95" s="72">
        <v>27.015776185977696</v>
      </c>
      <c r="F95" s="72">
        <v>28.675360907679625</v>
      </c>
      <c r="G95" s="72">
        <v>28.642951785421282</v>
      </c>
      <c r="H95" s="72">
        <v>33.067311605800995</v>
      </c>
      <c r="I95" s="72">
        <v>33.573078251436051</v>
      </c>
      <c r="J95" s="85">
        <v>35.52785645145277</v>
      </c>
      <c r="K95" s="85">
        <v>37.603513276845661</v>
      </c>
      <c r="L95" s="71"/>
      <c r="M95" s="193" t="s">
        <v>19</v>
      </c>
    </row>
    <row r="96" spans="1:13" ht="11.1" customHeight="1">
      <c r="A96" s="264" t="s">
        <v>845</v>
      </c>
      <c r="B96" s="71"/>
      <c r="C96" s="72">
        <v>-11.805165296005617</v>
      </c>
      <c r="D96" s="72">
        <v>-11.426503440890011</v>
      </c>
      <c r="E96" s="72">
        <v>-9.8818111178626378</v>
      </c>
      <c r="F96" s="72">
        <v>-11.345169779347856</v>
      </c>
      <c r="G96" s="72">
        <v>-10.507230517764137</v>
      </c>
      <c r="H96" s="72">
        <v>-10.000260474825112</v>
      </c>
      <c r="I96" s="72">
        <v>-11.727220083355759</v>
      </c>
      <c r="J96" s="85">
        <v>-11.321339987629809</v>
      </c>
      <c r="K96" s="85">
        <v>-11.130600969593511</v>
      </c>
      <c r="L96" s="71"/>
      <c r="M96" s="189" t="s">
        <v>846</v>
      </c>
    </row>
    <row r="97" spans="1:13" ht="11.1" customHeight="1">
      <c r="A97" s="86" t="s">
        <v>454</v>
      </c>
      <c r="B97" s="71"/>
      <c r="C97" s="72">
        <v>26.14497650067878</v>
      </c>
      <c r="D97" s="72">
        <v>24.71313210906359</v>
      </c>
      <c r="E97" s="72">
        <v>23.999137784792691</v>
      </c>
      <c r="F97" s="72">
        <v>25.835265668214145</v>
      </c>
      <c r="G97" s="72">
        <v>24.337590025467826</v>
      </c>
      <c r="H97" s="72">
        <v>26.833525587062056</v>
      </c>
      <c r="I97" s="72">
        <v>29.895437517771896</v>
      </c>
      <c r="J97" s="85">
        <v>30.376991818759802</v>
      </c>
      <c r="K97" s="85">
        <v>32.976360226055704</v>
      </c>
      <c r="L97" s="71"/>
      <c r="M97" s="193" t="s">
        <v>599</v>
      </c>
    </row>
    <row r="98" spans="1:13" ht="11.1" customHeight="1">
      <c r="A98" s="86" t="s">
        <v>884</v>
      </c>
      <c r="B98" s="71"/>
      <c r="L98" s="71"/>
      <c r="M98" s="193" t="s">
        <v>887</v>
      </c>
    </row>
    <row r="99" spans="1:13" ht="11.1" customHeight="1">
      <c r="A99" s="73" t="s">
        <v>889</v>
      </c>
      <c r="B99" s="87"/>
      <c r="C99" s="72">
        <v>9.0703575012366411</v>
      </c>
      <c r="D99" s="72">
        <v>9.3776950596980342</v>
      </c>
      <c r="E99" s="72">
        <v>10.777154747590028</v>
      </c>
      <c r="F99" s="72">
        <v>11.70901357264491</v>
      </c>
      <c r="G99" s="72">
        <v>11.960689744217994</v>
      </c>
      <c r="H99" s="72">
        <v>14.461773613997723</v>
      </c>
      <c r="I99" s="72">
        <v>15.855790910323698</v>
      </c>
      <c r="J99" s="85">
        <v>16.944552140104648</v>
      </c>
      <c r="K99" s="85">
        <v>20.107815596758044</v>
      </c>
      <c r="L99" s="87"/>
      <c r="M99" s="200" t="s">
        <v>888</v>
      </c>
    </row>
    <row r="100" spans="1:13" ht="11.1" customHeight="1">
      <c r="A100" s="73" t="s">
        <v>885</v>
      </c>
      <c r="B100" s="87"/>
      <c r="C100" s="72">
        <v>17.074618999442144</v>
      </c>
      <c r="D100" s="72">
        <v>15.335437049365556</v>
      </c>
      <c r="E100" s="72">
        <v>13.22198303720266</v>
      </c>
      <c r="F100" s="72">
        <v>14.126252095569232</v>
      </c>
      <c r="G100" s="72">
        <v>12.376900281249828</v>
      </c>
      <c r="H100" s="72">
        <v>12.371751973064336</v>
      </c>
      <c r="I100" s="72">
        <v>14.039646607448201</v>
      </c>
      <c r="J100" s="85">
        <v>13.432439678655152</v>
      </c>
      <c r="K100" s="85">
        <v>12.868544629297654</v>
      </c>
      <c r="L100" s="87"/>
      <c r="M100" s="200" t="s">
        <v>886</v>
      </c>
    </row>
    <row r="101" spans="1:13" ht="11.1" customHeight="1">
      <c r="A101" s="68"/>
      <c r="B101" s="88"/>
      <c r="C101" s="88"/>
      <c r="D101" s="88"/>
      <c r="E101" s="88"/>
      <c r="F101" s="88"/>
      <c r="G101" s="88"/>
      <c r="H101" s="88"/>
      <c r="I101" s="88"/>
      <c r="J101" s="88"/>
      <c r="K101" s="88"/>
      <c r="L101" s="88"/>
      <c r="M101" s="201"/>
    </row>
    <row r="102" spans="1:13" ht="11.1" customHeight="1">
      <c r="A102" s="80"/>
      <c r="B102" s="598"/>
      <c r="C102" s="598"/>
      <c r="D102" s="598"/>
      <c r="E102" s="598"/>
      <c r="F102" s="598"/>
      <c r="G102" s="598"/>
      <c r="H102" s="598"/>
      <c r="I102" s="598"/>
      <c r="J102" s="598"/>
      <c r="K102" s="598"/>
      <c r="L102" s="598"/>
      <c r="M102" s="599"/>
    </row>
    <row r="103" spans="1:13" ht="11.1" customHeight="1">
      <c r="A103" s="86" t="s">
        <v>833</v>
      </c>
      <c r="B103" s="87"/>
      <c r="C103" s="87"/>
      <c r="D103" s="87"/>
      <c r="E103" s="87"/>
      <c r="F103" s="87"/>
      <c r="G103" s="87"/>
      <c r="H103" s="87"/>
      <c r="I103" s="87"/>
      <c r="J103" s="87"/>
      <c r="K103" s="87"/>
      <c r="L103" s="87"/>
    </row>
    <row r="104" spans="1:13" ht="11.1" customHeight="1">
      <c r="A104" s="86" t="s">
        <v>308</v>
      </c>
      <c r="B104" s="87"/>
      <c r="C104" s="87"/>
      <c r="D104" s="87"/>
      <c r="E104" s="87"/>
      <c r="F104" s="87"/>
      <c r="G104" s="87"/>
      <c r="H104" s="87"/>
      <c r="I104" s="87"/>
      <c r="J104" s="87"/>
      <c r="K104" s="87"/>
      <c r="L104" s="87"/>
    </row>
    <row r="105" spans="1:13" ht="11.1" customHeight="1">
      <c r="A105" s="86" t="s">
        <v>484</v>
      </c>
    </row>
    <row r="106" spans="1:13" ht="11.1" customHeight="1">
      <c r="A106" s="86" t="s">
        <v>455</v>
      </c>
    </row>
    <row r="107" spans="1:13" ht="11.1" customHeight="1">
      <c r="A107" s="86" t="s">
        <v>456</v>
      </c>
    </row>
    <row r="108" spans="1:13" ht="11.1" customHeight="1">
      <c r="A108" s="65" t="s">
        <v>86</v>
      </c>
    </row>
    <row r="109" spans="1:13" ht="11.1" customHeight="1">
      <c r="A109" s="86" t="s">
        <v>87</v>
      </c>
    </row>
    <row r="110" spans="1:13" ht="11.1" customHeight="1">
      <c r="A110" s="86" t="s">
        <v>167</v>
      </c>
    </row>
    <row r="111" spans="1:13" ht="11.1" customHeight="1">
      <c r="A111" s="86" t="s">
        <v>95</v>
      </c>
    </row>
    <row r="112" spans="1:13" ht="11.1" customHeight="1">
      <c r="A112" s="86" t="s">
        <v>170</v>
      </c>
    </row>
    <row r="113" spans="1:1" ht="11.1" customHeight="1">
      <c r="A113" s="65" t="s">
        <v>890</v>
      </c>
    </row>
    <row r="114" spans="1:1" ht="11.1" customHeight="1">
      <c r="A114" s="73" t="s">
        <v>171</v>
      </c>
    </row>
    <row r="115" spans="1:1" ht="11.1" customHeight="1">
      <c r="A115" s="73"/>
    </row>
    <row r="116" spans="1:1" ht="11.1" customHeight="1">
      <c r="A116" s="203" t="s">
        <v>632</v>
      </c>
    </row>
    <row r="117" spans="1:1" ht="11.1" customHeight="1">
      <c r="A117" s="203" t="s">
        <v>600</v>
      </c>
    </row>
    <row r="118" spans="1:1" ht="11.1" customHeight="1">
      <c r="A118" s="203" t="s">
        <v>601</v>
      </c>
    </row>
    <row r="119" spans="1:1" ht="11.1" customHeight="1">
      <c r="A119" s="189" t="s">
        <v>602</v>
      </c>
    </row>
    <row r="120" spans="1:1" ht="11.1" customHeight="1">
      <c r="A120" s="189" t="s">
        <v>603</v>
      </c>
    </row>
    <row r="121" spans="1:1" ht="11.1" customHeight="1">
      <c r="A121" s="203" t="s">
        <v>96</v>
      </c>
    </row>
    <row r="122" spans="1:1" ht="11.1" customHeight="1">
      <c r="A122" s="203" t="s">
        <v>97</v>
      </c>
    </row>
    <row r="123" spans="1:1" ht="11.1" customHeight="1">
      <c r="A123" s="189" t="s">
        <v>172</v>
      </c>
    </row>
    <row r="124" spans="1:1" ht="11.1" customHeight="1">
      <c r="A124" s="193" t="s">
        <v>98</v>
      </c>
    </row>
    <row r="125" spans="1:1" ht="11.1" customHeight="1">
      <c r="A125" s="193" t="s">
        <v>173</v>
      </c>
    </row>
    <row r="126" spans="1:1" ht="11.1" customHeight="1">
      <c r="A126" s="597" t="s">
        <v>891</v>
      </c>
    </row>
    <row r="127" spans="1:1" ht="11.1" customHeight="1">
      <c r="A127" s="189" t="s">
        <v>252</v>
      </c>
    </row>
  </sheetData>
  <phoneticPr fontId="12" type="noConversion"/>
  <pageMargins left="0.5" right="0" top="0.27" bottom="0" header="0" footer="0"/>
  <pageSetup scale="70" orientation="landscape" r:id="rId1"/>
  <headerFooter alignWithMargins="0">
    <oddHeader>&amp;R&amp;F  &amp;A  &amp;D  &amp;T</oddHeader>
  </headerFooter>
  <rowBreaks count="1" manualBreakCount="1">
    <brk id="74" max="16383" man="1"/>
  </rowBreaks>
</worksheet>
</file>

<file path=xl/worksheets/sheet3.xml><?xml version="1.0" encoding="utf-8"?>
<worksheet xmlns="http://schemas.openxmlformats.org/spreadsheetml/2006/main" xmlns:r="http://schemas.openxmlformats.org/officeDocument/2006/relationships">
  <sheetPr codeName="Sheet2">
    <pageSetUpPr fitToPage="1"/>
  </sheetPr>
  <dimension ref="A1:BT62"/>
  <sheetViews>
    <sheetView showGridLines="0" workbookViewId="0"/>
  </sheetViews>
  <sheetFormatPr defaultColWidth="11.33203125" defaultRowHeight="12" customHeight="1"/>
  <cols>
    <col min="1" max="1" width="45.5" style="89" customWidth="1"/>
    <col min="2" max="5" width="6.33203125" style="99" customWidth="1"/>
    <col min="6" max="6" width="1" style="89" customWidth="1"/>
    <col min="7" max="10" width="6.33203125" style="99" customWidth="1"/>
    <col min="11" max="11" width="1" style="89" customWidth="1"/>
    <col min="12" max="13" width="6.33203125" style="99" customWidth="1"/>
    <col min="14" max="14" width="2.5" style="115" customWidth="1"/>
    <col min="15" max="15" width="1.6640625" style="89" customWidth="1"/>
    <col min="16" max="16" width="17.33203125" style="89" customWidth="1"/>
    <col min="17" max="17" width="3.5" style="89" customWidth="1"/>
    <col min="18" max="18" width="30.83203125" style="89" customWidth="1"/>
    <col min="19" max="16384" width="11.33203125" style="91"/>
  </cols>
  <sheetData>
    <row r="1" spans="1:72" ht="12" customHeight="1">
      <c r="A1" s="167" t="s">
        <v>611</v>
      </c>
      <c r="B1" s="98"/>
      <c r="C1" s="98"/>
      <c r="D1" s="98"/>
      <c r="E1" s="98"/>
      <c r="F1" s="90"/>
      <c r="G1" s="98"/>
      <c r="H1" s="98"/>
      <c r="I1" s="98"/>
      <c r="J1" s="98"/>
      <c r="K1" s="90"/>
      <c r="L1" s="98"/>
      <c r="M1" s="98"/>
      <c r="N1" s="113"/>
      <c r="O1" s="90"/>
      <c r="P1" s="444" t="s">
        <v>611</v>
      </c>
      <c r="Q1" s="90"/>
    </row>
    <row r="2" spans="1:72" ht="12" customHeight="1">
      <c r="A2" s="445" t="s">
        <v>376</v>
      </c>
      <c r="B2" s="98"/>
      <c r="C2" s="98"/>
      <c r="D2" s="388"/>
      <c r="E2" s="98"/>
      <c r="F2" s="90"/>
      <c r="G2" s="98"/>
      <c r="H2" s="98"/>
      <c r="I2" s="98"/>
      <c r="J2" s="98"/>
      <c r="K2" s="90"/>
      <c r="L2" s="98"/>
      <c r="M2" s="98"/>
      <c r="N2" s="113"/>
      <c r="O2" s="90"/>
      <c r="P2" s="446" t="s">
        <v>550</v>
      </c>
      <c r="Q2" s="90"/>
    </row>
    <row r="3" spans="1:72" ht="12" customHeight="1">
      <c r="A3" s="111" t="s">
        <v>477</v>
      </c>
      <c r="B3" s="98"/>
      <c r="C3" s="98"/>
      <c r="E3" s="98"/>
      <c r="F3" s="90"/>
      <c r="G3" s="98"/>
      <c r="H3" s="98"/>
      <c r="I3" s="98"/>
      <c r="J3" s="98"/>
      <c r="K3" s="90"/>
      <c r="L3" s="98"/>
      <c r="M3" s="98"/>
      <c r="N3" s="113"/>
      <c r="O3" s="90"/>
      <c r="P3" s="212" t="s">
        <v>548</v>
      </c>
      <c r="Q3" s="90"/>
    </row>
    <row r="4" spans="1:72" s="96" customFormat="1" ht="6.75" customHeight="1">
      <c r="A4" s="92"/>
      <c r="B4" s="101"/>
      <c r="C4" s="94"/>
      <c r="D4" s="94"/>
      <c r="E4" s="94"/>
      <c r="F4" s="93"/>
      <c r="G4" s="94"/>
      <c r="H4" s="94"/>
      <c r="I4" s="94"/>
      <c r="J4" s="94"/>
      <c r="K4" s="94"/>
      <c r="L4" s="94"/>
      <c r="M4" s="101"/>
      <c r="N4" s="114"/>
      <c r="O4" s="92"/>
      <c r="P4" s="447"/>
      <c r="Q4" s="92"/>
      <c r="Y4" s="97"/>
      <c r="Z4" s="97"/>
      <c r="AA4" s="97"/>
      <c r="AB4" s="97"/>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row>
    <row r="5" spans="1:72" s="96" customFormat="1" ht="11.1" customHeight="1">
      <c r="A5" s="90"/>
      <c r="B5" s="592"/>
      <c r="C5" s="400">
        <v>2009</v>
      </c>
      <c r="D5" s="400"/>
      <c r="E5" s="400"/>
      <c r="F5" s="98"/>
      <c r="G5" s="400"/>
      <c r="H5" s="400">
        <v>2010</v>
      </c>
      <c r="I5" s="593" t="s">
        <v>384</v>
      </c>
      <c r="J5" s="400"/>
      <c r="K5" s="98"/>
      <c r="L5" s="400"/>
      <c r="M5" s="400">
        <v>2011</v>
      </c>
      <c r="N5" s="401" t="s">
        <v>384</v>
      </c>
      <c r="O5" s="89"/>
      <c r="P5" s="448"/>
      <c r="Q5" s="89"/>
      <c r="Y5" s="100"/>
      <c r="Z5" s="99"/>
      <c r="AA5" s="99"/>
      <c r="AB5" s="100"/>
      <c r="AC5" s="99"/>
      <c r="AD5" s="99"/>
      <c r="AE5" s="99"/>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row>
    <row r="6" spans="1:72" s="98" customFormat="1" ht="11.1" customHeight="1">
      <c r="A6" s="594"/>
      <c r="B6" s="101" t="s">
        <v>457</v>
      </c>
      <c r="C6" s="402" t="s">
        <v>458</v>
      </c>
      <c r="D6" s="402" t="s">
        <v>459</v>
      </c>
      <c r="E6" s="402" t="s">
        <v>460</v>
      </c>
      <c r="F6" s="402"/>
      <c r="G6" s="101" t="s">
        <v>457</v>
      </c>
      <c r="H6" s="402" t="s">
        <v>458</v>
      </c>
      <c r="I6" s="402" t="s">
        <v>459</v>
      </c>
      <c r="J6" s="402" t="s">
        <v>460</v>
      </c>
      <c r="K6" s="402"/>
      <c r="L6" s="101" t="s">
        <v>457</v>
      </c>
      <c r="M6" s="402" t="s">
        <v>458</v>
      </c>
      <c r="N6" s="116" t="s">
        <v>133</v>
      </c>
      <c r="O6" s="89"/>
      <c r="P6" s="448"/>
      <c r="Q6" s="89"/>
      <c r="Y6" s="100"/>
      <c r="Z6" s="100"/>
      <c r="AA6" s="100"/>
      <c r="AB6" s="100"/>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row>
    <row r="7" spans="1:72" s="96" customFormat="1" ht="11.1" customHeight="1">
      <c r="A7" s="90"/>
      <c r="B7" s="99"/>
      <c r="C7" s="99"/>
      <c r="D7" s="99"/>
      <c r="E7" s="97"/>
      <c r="F7" s="99"/>
      <c r="G7" s="99"/>
      <c r="H7" s="99"/>
      <c r="I7" s="99"/>
      <c r="J7" s="97"/>
      <c r="K7" s="99"/>
      <c r="L7" s="99"/>
      <c r="M7" s="99"/>
      <c r="N7" s="115"/>
      <c r="O7" s="89"/>
      <c r="P7" s="448"/>
      <c r="Q7" s="89"/>
      <c r="Y7" s="99"/>
      <c r="Z7" s="97"/>
      <c r="AA7" s="99"/>
      <c r="AB7" s="99"/>
      <c r="AC7" s="99"/>
      <c r="AD7" s="99"/>
      <c r="AE7" s="99"/>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row>
    <row r="8" spans="1:72" s="96" customFormat="1" ht="11.1" customHeight="1">
      <c r="A8" s="102" t="s">
        <v>461</v>
      </c>
      <c r="B8" s="99"/>
      <c r="C8" s="99"/>
      <c r="D8" s="99"/>
      <c r="E8" s="97"/>
      <c r="F8" s="99"/>
      <c r="G8" s="99"/>
      <c r="H8" s="99"/>
      <c r="I8" s="99"/>
      <c r="J8" s="97"/>
      <c r="K8" s="99"/>
      <c r="L8" s="99"/>
      <c r="M8" s="99"/>
      <c r="N8" s="115"/>
      <c r="O8" s="89"/>
      <c r="P8" s="247" t="s">
        <v>612</v>
      </c>
      <c r="Q8" s="89"/>
      <c r="Y8" s="99"/>
      <c r="Z8" s="97"/>
      <c r="AA8" s="99"/>
      <c r="AB8" s="99"/>
      <c r="AC8" s="99"/>
      <c r="AD8" s="99"/>
      <c r="AE8" s="99"/>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row>
    <row r="9" spans="1:72" ht="12" customHeight="1">
      <c r="A9" s="96" t="s">
        <v>834</v>
      </c>
      <c r="B9" s="104">
        <v>1.917051092349209</v>
      </c>
      <c r="C9" s="104">
        <v>-1.1998446538437957</v>
      </c>
      <c r="D9" s="104">
        <v>-0.6165023352361132</v>
      </c>
      <c r="E9" s="104">
        <v>3.3759728431859592</v>
      </c>
      <c r="F9" s="104"/>
      <c r="G9" s="104">
        <v>6.1468497128338795</v>
      </c>
      <c r="H9" s="104">
        <v>9.9677259185700038</v>
      </c>
      <c r="I9" s="104">
        <v>9.6474372363089422</v>
      </c>
      <c r="J9" s="104">
        <v>9.162445187513768</v>
      </c>
      <c r="K9" s="104"/>
      <c r="L9" s="104">
        <v>8.7597554107329714</v>
      </c>
      <c r="M9" s="104" t="s">
        <v>358</v>
      </c>
      <c r="O9" s="104"/>
      <c r="P9" s="448" t="s">
        <v>852</v>
      </c>
      <c r="Q9" s="90"/>
    </row>
    <row r="10" spans="1:72" ht="12" customHeight="1">
      <c r="A10" s="96"/>
      <c r="B10" s="104"/>
      <c r="C10" s="104"/>
      <c r="D10" s="104"/>
      <c r="E10" s="104"/>
      <c r="F10" s="104"/>
      <c r="G10" s="104"/>
      <c r="H10" s="104"/>
      <c r="I10" s="104"/>
      <c r="J10" s="104"/>
      <c r="K10" s="104"/>
      <c r="L10" s="104"/>
      <c r="M10" s="104"/>
      <c r="O10" s="104"/>
      <c r="P10" s="448"/>
      <c r="Q10" s="90"/>
    </row>
    <row r="11" spans="1:72" ht="12" customHeight="1">
      <c r="A11" s="102" t="s">
        <v>462</v>
      </c>
      <c r="B11" s="105">
        <v>5407.3911074086027</v>
      </c>
      <c r="C11" s="105">
        <v>6161.9310382385156</v>
      </c>
      <c r="D11" s="105">
        <v>7174.4701854429195</v>
      </c>
      <c r="E11" s="105">
        <v>8217.7260300410671</v>
      </c>
      <c r="F11" s="105"/>
      <c r="G11" s="105">
        <v>7924.3673344895087</v>
      </c>
      <c r="H11" s="105">
        <v>8164.0899184011123</v>
      </c>
      <c r="I11" s="105">
        <v>9298.8434689867026</v>
      </c>
      <c r="J11" s="105">
        <v>10177.529057511278</v>
      </c>
      <c r="K11" s="105"/>
      <c r="L11" s="105">
        <v>10017.202910791944</v>
      </c>
      <c r="M11" s="105">
        <v>3379.8479494874364</v>
      </c>
      <c r="N11" s="246" t="s">
        <v>835</v>
      </c>
      <c r="O11" s="105"/>
      <c r="P11" s="247" t="s">
        <v>4</v>
      </c>
      <c r="Q11" s="106"/>
    </row>
    <row r="12" spans="1:72" ht="12" customHeight="1">
      <c r="A12" s="102" t="s">
        <v>463</v>
      </c>
      <c r="B12" s="105">
        <v>4883.419973</v>
      </c>
      <c r="C12" s="105">
        <v>4826.6560710000003</v>
      </c>
      <c r="D12" s="105">
        <v>5330.2123769999998</v>
      </c>
      <c r="E12" s="105">
        <v>5970.3991550000001</v>
      </c>
      <c r="F12" s="105"/>
      <c r="G12" s="105">
        <v>6335.8094039999996</v>
      </c>
      <c r="H12" s="105">
        <v>6610.1519020000014</v>
      </c>
      <c r="I12" s="105">
        <v>7815.2557310000011</v>
      </c>
      <c r="J12" s="105">
        <v>8054.1024290000005</v>
      </c>
      <c r="K12" s="105"/>
      <c r="L12" s="105">
        <v>8186.1633299999994</v>
      </c>
      <c r="M12" s="105">
        <v>3094.9340539999998</v>
      </c>
      <c r="N12" s="246" t="s">
        <v>835</v>
      </c>
      <c r="O12" s="105"/>
      <c r="P12" s="247" t="s">
        <v>5</v>
      </c>
      <c r="Q12" s="107"/>
    </row>
    <row r="13" spans="1:72" ht="12" customHeight="1">
      <c r="A13" s="108" t="s">
        <v>82</v>
      </c>
      <c r="B13" s="105">
        <v>30961</v>
      </c>
      <c r="C13" s="105">
        <v>30822</v>
      </c>
      <c r="D13" s="105">
        <v>32163</v>
      </c>
      <c r="E13" s="105">
        <v>33175</v>
      </c>
      <c r="F13" s="105"/>
      <c r="G13" s="105">
        <v>35305</v>
      </c>
      <c r="H13" s="105">
        <v>35382</v>
      </c>
      <c r="I13" s="105">
        <v>42502</v>
      </c>
      <c r="J13" s="105">
        <v>44150</v>
      </c>
      <c r="K13" s="105"/>
      <c r="L13" s="105">
        <v>46177</v>
      </c>
      <c r="M13" s="105">
        <v>46353</v>
      </c>
      <c r="N13" s="246"/>
      <c r="O13" s="608"/>
      <c r="P13" s="449" t="s">
        <v>83</v>
      </c>
      <c r="Q13" s="107"/>
    </row>
    <row r="14" spans="1:72" ht="12" customHeight="1">
      <c r="A14" s="102"/>
      <c r="B14" s="104"/>
      <c r="C14" s="104"/>
      <c r="D14" s="104"/>
      <c r="E14" s="104"/>
      <c r="F14" s="104"/>
      <c r="G14" s="104"/>
      <c r="H14" s="104"/>
      <c r="I14" s="104"/>
      <c r="J14" s="104"/>
      <c r="K14" s="104"/>
      <c r="L14" s="104"/>
      <c r="M14" s="104"/>
      <c r="O14" s="104"/>
      <c r="P14" s="247"/>
      <c r="Q14" s="107"/>
    </row>
    <row r="15" spans="1:72" ht="12" customHeight="1">
      <c r="A15" s="102" t="s">
        <v>836</v>
      </c>
      <c r="B15" s="104">
        <v>100.85530189341354</v>
      </c>
      <c r="C15" s="104">
        <v>98.869195566869962</v>
      </c>
      <c r="D15" s="104">
        <v>99.922394847869938</v>
      </c>
      <c r="E15" s="104">
        <v>100.02856093979449</v>
      </c>
      <c r="F15" s="104"/>
      <c r="G15" s="104">
        <v>96.75091001671926</v>
      </c>
      <c r="H15" s="104">
        <v>95.271001149141298</v>
      </c>
      <c r="I15" s="104">
        <v>95.19741306992232</v>
      </c>
      <c r="J15" s="104">
        <v>98.472981542799673</v>
      </c>
      <c r="K15" s="104"/>
      <c r="L15" s="104">
        <v>98.547524297235</v>
      </c>
      <c r="M15" s="104">
        <v>101.57441554145109</v>
      </c>
      <c r="N15" s="246"/>
      <c r="O15" s="104"/>
      <c r="P15" s="247" t="s">
        <v>853</v>
      </c>
      <c r="Q15" s="118"/>
    </row>
    <row r="16" spans="1:72" ht="12" customHeight="1">
      <c r="A16" s="102"/>
      <c r="B16" s="104"/>
      <c r="C16" s="104"/>
      <c r="D16" s="104"/>
      <c r="E16" s="104"/>
      <c r="F16" s="104"/>
      <c r="G16" s="104"/>
      <c r="H16" s="104"/>
      <c r="I16" s="104"/>
      <c r="J16" s="104"/>
      <c r="K16" s="104"/>
      <c r="L16" s="104"/>
      <c r="M16" s="104"/>
      <c r="O16" s="104"/>
      <c r="P16" s="247"/>
      <c r="Q16" s="109"/>
    </row>
    <row r="17" spans="1:17" ht="12" customHeight="1">
      <c r="A17" s="102" t="s">
        <v>464</v>
      </c>
      <c r="B17" s="104">
        <v>9.3000000000000007</v>
      </c>
      <c r="C17" s="104">
        <v>8.5</v>
      </c>
      <c r="D17" s="104">
        <v>7.8</v>
      </c>
      <c r="E17" s="104">
        <v>7.9</v>
      </c>
      <c r="F17" s="104">
        <v>0</v>
      </c>
      <c r="G17" s="104">
        <v>9.1999999999999993</v>
      </c>
      <c r="H17" s="104">
        <v>7.6</v>
      </c>
      <c r="I17" s="104">
        <v>7.6</v>
      </c>
      <c r="J17" s="104">
        <v>7.2</v>
      </c>
      <c r="K17" s="104">
        <v>0</v>
      </c>
      <c r="L17" s="104">
        <v>9.4</v>
      </c>
      <c r="M17" s="104" t="s">
        <v>358</v>
      </c>
      <c r="O17" s="104"/>
      <c r="P17" s="247" t="s">
        <v>613</v>
      </c>
      <c r="Q17" s="109"/>
    </row>
    <row r="18" spans="1:17" ht="12" customHeight="1">
      <c r="A18" s="108"/>
      <c r="B18" s="104"/>
      <c r="C18" s="104"/>
      <c r="D18" s="104"/>
      <c r="E18" s="104"/>
      <c r="F18" s="104"/>
      <c r="G18" s="104"/>
      <c r="H18" s="104"/>
      <c r="I18" s="104"/>
      <c r="J18" s="104"/>
      <c r="K18" s="104"/>
      <c r="L18" s="104"/>
      <c r="M18" s="104"/>
      <c r="O18" s="104"/>
      <c r="P18" s="449"/>
      <c r="Q18" s="109"/>
    </row>
    <row r="19" spans="1:17" ht="12" customHeight="1">
      <c r="A19" s="102" t="s">
        <v>465</v>
      </c>
      <c r="B19" s="104"/>
      <c r="C19" s="104"/>
      <c r="D19" s="104"/>
      <c r="E19" s="104"/>
      <c r="F19" s="104"/>
      <c r="G19" s="104"/>
      <c r="H19" s="104"/>
      <c r="I19" s="104"/>
      <c r="J19" s="104"/>
      <c r="K19" s="104"/>
      <c r="L19" s="104"/>
      <c r="M19" s="104"/>
      <c r="O19" s="104"/>
      <c r="P19" s="247" t="s">
        <v>614</v>
      </c>
      <c r="Q19" s="109"/>
    </row>
    <row r="20" spans="1:17" ht="12" customHeight="1">
      <c r="A20" s="96" t="s">
        <v>466</v>
      </c>
      <c r="B20" s="104">
        <v>4.7783627719923949</v>
      </c>
      <c r="C20" s="104">
        <v>3.0598627109949206</v>
      </c>
      <c r="D20" s="104">
        <v>1.2045677062147542</v>
      </c>
      <c r="E20" s="104">
        <v>0.24531631047599589</v>
      </c>
      <c r="F20" s="104"/>
      <c r="G20" s="104">
        <v>0.7552623041008566</v>
      </c>
      <c r="H20" s="104">
        <v>1.6434093208663736</v>
      </c>
      <c r="I20" s="104">
        <v>2.3653586042144514</v>
      </c>
      <c r="J20" s="104">
        <v>2.0764463314937753</v>
      </c>
      <c r="K20" s="104"/>
      <c r="L20" s="104">
        <v>2.6634255853354327</v>
      </c>
      <c r="M20" s="104">
        <v>3.066619886544375</v>
      </c>
      <c r="N20" s="246"/>
      <c r="O20" s="104"/>
      <c r="P20" s="448" t="s">
        <v>615</v>
      </c>
      <c r="Q20" s="107"/>
    </row>
    <row r="21" spans="1:17" ht="12" customHeight="1">
      <c r="A21" s="96" t="s">
        <v>832</v>
      </c>
      <c r="B21" s="104"/>
      <c r="C21" s="104"/>
      <c r="D21" s="104"/>
      <c r="E21" s="104"/>
      <c r="F21" s="104"/>
      <c r="G21" s="104"/>
      <c r="H21" s="104"/>
      <c r="I21" s="104"/>
      <c r="J21" s="104"/>
      <c r="K21" s="104"/>
      <c r="L21" s="104"/>
      <c r="M21" s="104"/>
      <c r="N21" s="246"/>
      <c r="O21" s="104"/>
      <c r="P21" s="596" t="s">
        <v>857</v>
      </c>
      <c r="Q21" s="107"/>
    </row>
    <row r="22" spans="1:17" ht="12" customHeight="1">
      <c r="A22" s="96" t="s">
        <v>466</v>
      </c>
      <c r="B22" s="104">
        <v>2.6717729314160499</v>
      </c>
      <c r="C22" s="104">
        <v>-2.2527871482065809</v>
      </c>
      <c r="D22" s="104">
        <v>-6.2068897792550644</v>
      </c>
      <c r="E22" s="104">
        <v>-5.0534630234486677</v>
      </c>
      <c r="F22" s="104">
        <v>0</v>
      </c>
      <c r="G22" s="104">
        <v>-0.46500924042902625</v>
      </c>
      <c r="H22" s="104">
        <v>2.4795099055200609</v>
      </c>
      <c r="I22" s="104">
        <v>3.5418801188296323</v>
      </c>
      <c r="J22" s="104">
        <v>4.5670447338493236</v>
      </c>
      <c r="K22" s="104">
        <v>0</v>
      </c>
      <c r="L22" s="104">
        <v>5.7509520956136484</v>
      </c>
      <c r="M22" s="104">
        <v>6.1389954580289841</v>
      </c>
      <c r="N22" s="246"/>
      <c r="O22" s="104"/>
      <c r="P22" s="448" t="s">
        <v>615</v>
      </c>
      <c r="Q22" s="107"/>
    </row>
    <row r="23" spans="1:17" ht="12" customHeight="1">
      <c r="A23" s="102" t="s">
        <v>467</v>
      </c>
      <c r="B23" s="104"/>
      <c r="C23" s="104"/>
      <c r="D23" s="104"/>
      <c r="E23" s="104"/>
      <c r="F23" s="104"/>
      <c r="G23" s="104"/>
      <c r="H23" s="104"/>
      <c r="I23" s="104"/>
      <c r="J23" s="104"/>
      <c r="K23" s="104"/>
      <c r="L23" s="104"/>
      <c r="M23" s="104"/>
      <c r="O23" s="104"/>
      <c r="P23" s="247" t="s">
        <v>616</v>
      </c>
      <c r="Q23" s="107"/>
    </row>
    <row r="24" spans="1:17" ht="12" customHeight="1">
      <c r="A24" s="102" t="s">
        <v>468</v>
      </c>
      <c r="B24" s="245">
        <v>3.1860407575757574</v>
      </c>
      <c r="C24" s="245">
        <v>3.0229234487734491</v>
      </c>
      <c r="D24" s="245">
        <v>2.9561867306606437</v>
      </c>
      <c r="E24" s="245">
        <v>2.8776583098061352</v>
      </c>
      <c r="F24" s="245">
        <v>0</v>
      </c>
      <c r="G24" s="245">
        <v>2.8502117011732229</v>
      </c>
      <c r="H24" s="245">
        <v>2.8404189754689759</v>
      </c>
      <c r="I24" s="245">
        <v>2.8052439393939395</v>
      </c>
      <c r="J24" s="245">
        <v>2.803627498588368</v>
      </c>
      <c r="K24" s="245">
        <v>0</v>
      </c>
      <c r="L24" s="245">
        <v>2.7785980641821943</v>
      </c>
      <c r="M24" s="245">
        <v>2.7963196687370599</v>
      </c>
      <c r="N24" s="244"/>
      <c r="O24" s="245"/>
      <c r="P24" s="247" t="s">
        <v>178</v>
      </c>
      <c r="Q24" s="118"/>
    </row>
    <row r="25" spans="1:17" ht="12" customHeight="1">
      <c r="A25" s="102"/>
      <c r="B25" s="104"/>
      <c r="C25" s="104"/>
      <c r="D25" s="104"/>
      <c r="E25" s="104"/>
      <c r="F25" s="104"/>
      <c r="G25" s="104"/>
      <c r="H25" s="104"/>
      <c r="I25" s="104"/>
      <c r="J25" s="104"/>
      <c r="K25" s="104"/>
      <c r="L25" s="104"/>
      <c r="M25" s="104"/>
      <c r="N25" s="244"/>
      <c r="O25" s="104"/>
      <c r="P25" s="247"/>
      <c r="Q25" s="118"/>
    </row>
    <row r="26" spans="1:17" ht="12" customHeight="1">
      <c r="A26" s="102" t="s">
        <v>469</v>
      </c>
      <c r="B26" s="104"/>
      <c r="C26" s="104"/>
      <c r="D26" s="104"/>
      <c r="E26" s="104"/>
      <c r="F26" s="104"/>
      <c r="G26" s="104"/>
      <c r="H26" s="104"/>
      <c r="I26" s="104"/>
      <c r="J26" s="104"/>
      <c r="K26" s="104"/>
      <c r="L26" s="104"/>
      <c r="M26" s="104"/>
      <c r="O26" s="104"/>
      <c r="P26" s="247" t="s">
        <v>617</v>
      </c>
      <c r="Q26" s="107"/>
    </row>
    <row r="27" spans="1:17" ht="12" customHeight="1">
      <c r="A27" s="102" t="s">
        <v>470</v>
      </c>
      <c r="B27" s="104" t="s">
        <v>371</v>
      </c>
      <c r="C27" s="104">
        <v>-0.37418147801684398</v>
      </c>
      <c r="D27" s="104" t="s">
        <v>371</v>
      </c>
      <c r="E27" s="104">
        <v>6.4577397910731138</v>
      </c>
      <c r="F27" s="104"/>
      <c r="G27" s="104" t="s">
        <v>371</v>
      </c>
      <c r="H27" s="104">
        <v>5.258215962441315</v>
      </c>
      <c r="I27" s="104" t="s">
        <v>371</v>
      </c>
      <c r="J27" s="104" t="s">
        <v>371</v>
      </c>
      <c r="K27" s="104"/>
      <c r="L27" s="104" t="s">
        <v>371</v>
      </c>
      <c r="M27" s="104" t="s">
        <v>371</v>
      </c>
      <c r="O27" s="104"/>
      <c r="P27" s="247" t="s">
        <v>618</v>
      </c>
      <c r="Q27" s="107"/>
    </row>
    <row r="28" spans="1:17" ht="12" customHeight="1">
      <c r="A28" s="102"/>
      <c r="B28" s="104"/>
      <c r="C28" s="104"/>
      <c r="D28" s="104"/>
      <c r="E28" s="104"/>
      <c r="F28" s="104"/>
      <c r="G28" s="104"/>
      <c r="H28" s="104"/>
      <c r="I28" s="104"/>
      <c r="J28" s="104"/>
      <c r="K28" s="104"/>
      <c r="L28" s="104"/>
      <c r="M28" s="104"/>
      <c r="O28" s="104"/>
      <c r="P28" s="247"/>
      <c r="Q28" s="107"/>
    </row>
    <row r="29" spans="1:17" ht="12" customHeight="1">
      <c r="A29" s="102" t="s">
        <v>471</v>
      </c>
      <c r="B29" s="104"/>
      <c r="C29" s="104"/>
      <c r="D29" s="104"/>
      <c r="E29" s="104"/>
      <c r="F29" s="104"/>
      <c r="G29" s="104"/>
      <c r="H29" s="104"/>
      <c r="I29" s="104"/>
      <c r="J29" s="104"/>
      <c r="K29" s="104"/>
      <c r="L29" s="104"/>
      <c r="M29" s="104"/>
      <c r="O29" s="104"/>
      <c r="P29" s="247" t="s">
        <v>619</v>
      </c>
      <c r="Q29" s="107"/>
    </row>
    <row r="30" spans="1:17" ht="12" customHeight="1">
      <c r="A30" s="102" t="s">
        <v>837</v>
      </c>
      <c r="B30" s="104">
        <v>3.47</v>
      </c>
      <c r="C30" s="104">
        <v>3.1667666666666663</v>
      </c>
      <c r="D30" s="104">
        <v>2.56</v>
      </c>
      <c r="E30" s="104">
        <v>2.0804300000000002</v>
      </c>
      <c r="F30" s="104">
        <v>0</v>
      </c>
      <c r="G30" s="104">
        <v>1.3986669999999999</v>
      </c>
      <c r="H30" s="104">
        <v>1.3400066666666668</v>
      </c>
      <c r="I30" s="104">
        <v>1.6068666666666667</v>
      </c>
      <c r="J30" s="104">
        <v>1.8276666666666668</v>
      </c>
      <c r="K30" s="104">
        <v>0</v>
      </c>
      <c r="L30" s="104">
        <v>1.9644666666666666</v>
      </c>
      <c r="M30" s="104">
        <v>2.1969500000000002</v>
      </c>
      <c r="N30" s="246"/>
      <c r="O30" s="608"/>
      <c r="P30" s="247" t="s">
        <v>854</v>
      </c>
      <c r="Q30" s="107"/>
    </row>
    <row r="31" spans="1:17" ht="12" customHeight="1">
      <c r="A31" s="102" t="s">
        <v>838</v>
      </c>
      <c r="B31" s="104">
        <v>17.203333333333333</v>
      </c>
      <c r="C31" s="104">
        <v>16.348233333333337</v>
      </c>
      <c r="D31" s="104">
        <v>15.64</v>
      </c>
      <c r="E31" s="104">
        <v>15.001720000000001</v>
      </c>
      <c r="F31" s="104">
        <v>0</v>
      </c>
      <c r="G31" s="104">
        <v>19.741299999999999</v>
      </c>
      <c r="H31" s="104">
        <v>19.232339999999997</v>
      </c>
      <c r="I31" s="104">
        <v>18.210333333333335</v>
      </c>
      <c r="J31" s="104">
        <v>18.721999999999998</v>
      </c>
      <c r="K31" s="104">
        <v>0</v>
      </c>
      <c r="L31" s="104">
        <v>18.637733333333333</v>
      </c>
      <c r="M31" s="104">
        <v>18.502299999999998</v>
      </c>
      <c r="N31" s="246"/>
      <c r="O31" s="608"/>
      <c r="P31" s="247" t="s">
        <v>855</v>
      </c>
      <c r="Q31" s="107"/>
    </row>
    <row r="32" spans="1:17" ht="12" customHeight="1">
      <c r="A32" s="102" t="s">
        <v>472</v>
      </c>
      <c r="B32" s="104">
        <v>6.3606681633333331</v>
      </c>
      <c r="C32" s="104">
        <v>4.2414800000000001</v>
      </c>
      <c r="D32" s="104">
        <v>1.5910333333333335</v>
      </c>
      <c r="E32" s="104">
        <v>1.2046874506</v>
      </c>
      <c r="F32" s="104">
        <v>0</v>
      </c>
      <c r="G32" s="104">
        <v>1.1492933333333333</v>
      </c>
      <c r="H32" s="104">
        <v>1.4286000000000001</v>
      </c>
      <c r="I32" s="104">
        <v>2.339</v>
      </c>
      <c r="J32" s="104">
        <v>2.9676333333333336</v>
      </c>
      <c r="K32" s="104">
        <v>0</v>
      </c>
      <c r="L32" s="104">
        <v>3.4253999999999998</v>
      </c>
      <c r="M32" s="104">
        <v>4.1597999999999997</v>
      </c>
      <c r="N32" s="246"/>
      <c r="O32" s="608"/>
      <c r="P32" s="247" t="s">
        <v>620</v>
      </c>
      <c r="Q32" s="107"/>
    </row>
    <row r="33" spans="1:17" ht="12" customHeight="1">
      <c r="A33" s="102"/>
      <c r="B33" s="104"/>
      <c r="C33" s="104"/>
      <c r="D33" s="104"/>
      <c r="E33" s="104"/>
      <c r="F33" s="104"/>
      <c r="G33" s="104"/>
      <c r="H33" s="104"/>
      <c r="I33" s="104"/>
      <c r="J33" s="104"/>
      <c r="K33" s="104"/>
      <c r="L33" s="104"/>
      <c r="M33" s="104"/>
      <c r="O33" s="104"/>
      <c r="P33" s="247"/>
      <c r="Q33" s="107"/>
    </row>
    <row r="34" spans="1:17" ht="12" customHeight="1">
      <c r="A34" s="102" t="s">
        <v>839</v>
      </c>
      <c r="B34" s="105">
        <v>425</v>
      </c>
      <c r="C34" s="105">
        <v>272</v>
      </c>
      <c r="D34" s="105">
        <v>205</v>
      </c>
      <c r="E34" s="105">
        <v>165</v>
      </c>
      <c r="F34" s="105">
        <v>0</v>
      </c>
      <c r="G34" s="105">
        <v>149</v>
      </c>
      <c r="H34" s="105">
        <v>215</v>
      </c>
      <c r="I34" s="105">
        <v>174</v>
      </c>
      <c r="J34" s="105">
        <v>163</v>
      </c>
      <c r="K34" s="105">
        <v>0</v>
      </c>
      <c r="L34" s="105">
        <v>171</v>
      </c>
      <c r="M34" s="105">
        <v>189</v>
      </c>
      <c r="N34" s="246"/>
      <c r="O34" s="105"/>
      <c r="P34" s="247" t="s">
        <v>856</v>
      </c>
      <c r="Q34" s="110"/>
    </row>
    <row r="35" spans="1:17" ht="12" customHeight="1">
      <c r="A35" s="102"/>
      <c r="B35" s="105"/>
      <c r="C35" s="105"/>
      <c r="D35" s="105"/>
      <c r="E35" s="105"/>
      <c r="F35" s="105"/>
      <c r="G35" s="105"/>
      <c r="H35" s="105"/>
      <c r="I35" s="105"/>
      <c r="J35" s="105"/>
      <c r="K35" s="105"/>
      <c r="L35" s="105"/>
      <c r="M35" s="105"/>
      <c r="O35" s="105"/>
      <c r="P35" s="247"/>
      <c r="Q35" s="110"/>
    </row>
    <row r="36" spans="1:17" ht="12" customHeight="1">
      <c r="A36" s="90" t="s">
        <v>1</v>
      </c>
      <c r="B36" s="105"/>
      <c r="C36" s="105"/>
      <c r="D36" s="105"/>
      <c r="E36" s="105"/>
      <c r="F36" s="105"/>
      <c r="G36" s="105"/>
      <c r="H36" s="105"/>
      <c r="I36" s="105"/>
      <c r="J36" s="105"/>
      <c r="K36" s="105"/>
      <c r="L36" s="105"/>
      <c r="M36" s="105"/>
      <c r="O36" s="105"/>
      <c r="P36" s="247" t="s">
        <v>3</v>
      </c>
      <c r="Q36" s="110"/>
    </row>
    <row r="37" spans="1:17" ht="12" customHeight="1">
      <c r="A37" s="102" t="s">
        <v>2</v>
      </c>
      <c r="B37" s="105">
        <v>764.44666959061897</v>
      </c>
      <c r="C37" s="105">
        <v>1080.7341878998022</v>
      </c>
      <c r="D37" s="105">
        <v>1253.2335879378686</v>
      </c>
      <c r="E37" s="105">
        <v>1172.3835453198831</v>
      </c>
      <c r="F37" s="105">
        <v>0</v>
      </c>
      <c r="G37" s="105">
        <v>1251.9757367118775</v>
      </c>
      <c r="H37" s="105">
        <v>1157.3067088157165</v>
      </c>
      <c r="I37" s="105">
        <v>1478.5842553437988</v>
      </c>
      <c r="J37" s="105">
        <v>1934.3244428629355</v>
      </c>
      <c r="K37" s="105">
        <v>0</v>
      </c>
      <c r="L37" s="105">
        <v>1817.0562971177003</v>
      </c>
      <c r="M37" s="105">
        <v>1784.6649729810244</v>
      </c>
      <c r="N37" s="246"/>
      <c r="O37" s="105"/>
      <c r="P37" s="247" t="s">
        <v>177</v>
      </c>
      <c r="Q37" s="110"/>
    </row>
    <row r="38" spans="1:17" ht="12" customHeight="1">
      <c r="A38" s="102"/>
      <c r="B38" s="104"/>
      <c r="C38" s="104"/>
      <c r="D38" s="104"/>
      <c r="E38" s="104"/>
      <c r="F38" s="104"/>
      <c r="G38" s="104"/>
      <c r="H38" s="104"/>
      <c r="I38" s="104"/>
      <c r="J38" s="104"/>
      <c r="K38" s="104"/>
      <c r="L38" s="104"/>
      <c r="M38" s="104"/>
      <c r="O38" s="104"/>
      <c r="P38" s="247"/>
      <c r="Q38" s="110"/>
    </row>
    <row r="39" spans="1:17" ht="12" customHeight="1">
      <c r="A39" s="102" t="s">
        <v>473</v>
      </c>
      <c r="B39" s="104"/>
      <c r="C39" s="104"/>
      <c r="D39" s="104"/>
      <c r="E39" s="104"/>
      <c r="F39" s="104"/>
      <c r="G39" s="104"/>
      <c r="H39" s="104"/>
      <c r="I39" s="104"/>
      <c r="J39" s="104"/>
      <c r="K39" s="104"/>
      <c r="L39" s="104"/>
      <c r="M39" s="104"/>
      <c r="O39" s="104"/>
      <c r="P39" s="247" t="s">
        <v>621</v>
      </c>
      <c r="Q39" s="110"/>
    </row>
    <row r="40" spans="1:17" ht="12" customHeight="1">
      <c r="A40" s="102" t="s">
        <v>470</v>
      </c>
      <c r="B40" s="104">
        <v>-12.479409596970047</v>
      </c>
      <c r="C40" s="104">
        <v>7.0380005926552247</v>
      </c>
      <c r="D40" s="104">
        <v>17.995161887734135</v>
      </c>
      <c r="E40" s="104">
        <v>30.649362672048362</v>
      </c>
      <c r="F40" s="104">
        <v>0</v>
      </c>
      <c r="G40" s="104">
        <v>37.839974262338714</v>
      </c>
      <c r="H40" s="104">
        <v>29.814489966035218</v>
      </c>
      <c r="I40" s="104">
        <v>21.125816954404939</v>
      </c>
      <c r="J40" s="104">
        <v>23.85874696440904</v>
      </c>
      <c r="K40" s="104">
        <v>0</v>
      </c>
      <c r="L40" s="104">
        <v>15.697236885599919</v>
      </c>
      <c r="M40" s="104">
        <v>5.3239903658276022</v>
      </c>
      <c r="N40" s="104" t="s">
        <v>835</v>
      </c>
      <c r="O40" s="104"/>
      <c r="P40" s="247" t="s">
        <v>618</v>
      </c>
      <c r="Q40" s="104"/>
    </row>
    <row r="41" spans="1:17" ht="10.5" customHeight="1">
      <c r="A41" s="102"/>
      <c r="B41" s="104"/>
      <c r="C41" s="104"/>
      <c r="D41" s="104"/>
      <c r="E41" s="104"/>
      <c r="F41" s="104"/>
      <c r="G41" s="104"/>
      <c r="H41" s="104"/>
      <c r="I41" s="104"/>
      <c r="J41" s="104"/>
      <c r="K41" s="104"/>
      <c r="L41" s="104"/>
      <c r="M41" s="104"/>
      <c r="O41" s="104"/>
      <c r="P41" s="247"/>
      <c r="Q41" s="104"/>
    </row>
    <row r="42" spans="1:17" ht="12" customHeight="1">
      <c r="A42" s="102" t="s">
        <v>474</v>
      </c>
      <c r="B42" s="104"/>
      <c r="C42" s="104"/>
      <c r="D42" s="104"/>
      <c r="E42" s="104"/>
      <c r="F42" s="104"/>
      <c r="G42" s="104"/>
      <c r="H42" s="104"/>
      <c r="I42" s="104"/>
      <c r="J42" s="104"/>
      <c r="K42" s="104"/>
      <c r="L42" s="104"/>
      <c r="M42" s="104"/>
      <c r="O42" s="104"/>
      <c r="P42" s="247" t="s">
        <v>622</v>
      </c>
      <c r="Q42" s="110"/>
    </row>
    <row r="43" spans="1:17" ht="12" customHeight="1">
      <c r="A43" s="102" t="s">
        <v>34</v>
      </c>
      <c r="B43" s="104">
        <v>1.4107764204901172</v>
      </c>
      <c r="C43" s="104">
        <v>1.6211663719390705</v>
      </c>
      <c r="D43" s="104">
        <v>1.5817800900398256</v>
      </c>
      <c r="E43" s="104">
        <v>1.5564941160262036</v>
      </c>
      <c r="F43" s="104">
        <v>0</v>
      </c>
      <c r="G43" s="104">
        <v>1.73</v>
      </c>
      <c r="H43" s="104">
        <v>1.66</v>
      </c>
      <c r="I43" s="104">
        <v>1.64</v>
      </c>
      <c r="J43" s="104">
        <v>1.49</v>
      </c>
      <c r="K43" s="104">
        <v>0</v>
      </c>
      <c r="L43" s="104">
        <v>1.51</v>
      </c>
      <c r="M43" s="104">
        <v>1.51</v>
      </c>
      <c r="O43" s="104"/>
      <c r="P43" s="247" t="s">
        <v>33</v>
      </c>
      <c r="Q43" s="110"/>
    </row>
    <row r="44" spans="1:17" ht="12" customHeight="1">
      <c r="A44" s="92"/>
      <c r="B44" s="101"/>
      <c r="C44" s="94"/>
      <c r="D44" s="94"/>
      <c r="E44" s="94"/>
      <c r="F44" s="94"/>
      <c r="G44" s="94"/>
      <c r="H44" s="101"/>
      <c r="I44" s="94"/>
      <c r="J44" s="94"/>
      <c r="K44" s="101"/>
      <c r="L44" s="101"/>
      <c r="M44" s="101"/>
      <c r="N44" s="114"/>
      <c r="O44" s="99"/>
      <c r="P44" s="95"/>
      <c r="Q44" s="95"/>
    </row>
    <row r="45" spans="1:17" ht="12" customHeight="1">
      <c r="A45" s="95"/>
      <c r="C45" s="97"/>
      <c r="D45" s="97"/>
      <c r="E45" s="97"/>
      <c r="F45" s="97"/>
      <c r="G45" s="97"/>
      <c r="I45" s="97"/>
      <c r="J45" s="97"/>
      <c r="K45" s="99"/>
      <c r="N45" s="601"/>
      <c r="O45" s="99"/>
      <c r="P45" s="95"/>
      <c r="Q45" s="95"/>
    </row>
    <row r="46" spans="1:17" ht="12" customHeight="1">
      <c r="A46" s="102" t="s">
        <v>373</v>
      </c>
      <c r="B46" s="103"/>
      <c r="C46" s="103"/>
      <c r="D46" s="103"/>
      <c r="E46" s="103"/>
      <c r="F46" s="107"/>
      <c r="G46" s="103"/>
      <c r="H46" s="103"/>
      <c r="I46" s="103"/>
      <c r="J46" s="103"/>
      <c r="K46" s="107"/>
      <c r="L46" s="103"/>
      <c r="M46" s="103"/>
      <c r="N46" s="117"/>
      <c r="O46" s="107"/>
      <c r="Q46" s="107"/>
    </row>
    <row r="47" spans="1:17" ht="12" customHeight="1">
      <c r="A47" s="102" t="s">
        <v>308</v>
      </c>
      <c r="B47" s="103"/>
      <c r="C47" s="103"/>
      <c r="D47" s="103"/>
      <c r="E47" s="103"/>
      <c r="F47" s="107"/>
      <c r="G47" s="103"/>
      <c r="H47" s="103"/>
      <c r="I47" s="103"/>
      <c r="J47" s="103"/>
      <c r="K47" s="107"/>
      <c r="L47" s="103"/>
      <c r="M47" s="103"/>
      <c r="N47" s="117"/>
      <c r="O47" s="107"/>
      <c r="Q47" s="107"/>
    </row>
    <row r="48" spans="1:17" ht="12" customHeight="1">
      <c r="A48" s="90" t="s">
        <v>840</v>
      </c>
      <c r="B48" s="103"/>
      <c r="C48" s="90"/>
      <c r="D48" s="103"/>
      <c r="E48" s="103"/>
      <c r="F48" s="107"/>
      <c r="G48" s="103"/>
      <c r="H48" s="103"/>
      <c r="I48" s="103"/>
      <c r="J48" s="103"/>
      <c r="K48" s="107"/>
      <c r="L48" s="103"/>
      <c r="M48" s="103"/>
      <c r="N48" s="117"/>
      <c r="O48" s="107"/>
    </row>
    <row r="49" spans="1:17" ht="12" customHeight="1">
      <c r="A49" s="90" t="s">
        <v>841</v>
      </c>
      <c r="B49" s="103"/>
      <c r="C49" s="103"/>
      <c r="D49" s="103"/>
      <c r="E49" s="103"/>
      <c r="F49" s="107"/>
      <c r="G49" s="103"/>
      <c r="H49" s="103"/>
      <c r="I49" s="103"/>
      <c r="J49" s="103"/>
      <c r="K49" s="107"/>
      <c r="L49" s="103"/>
      <c r="M49" s="103"/>
      <c r="N49" s="117"/>
      <c r="O49" s="107"/>
      <c r="Q49" s="107"/>
    </row>
    <row r="50" spans="1:17" ht="12" customHeight="1">
      <c r="A50" s="89" t="s">
        <v>842</v>
      </c>
      <c r="B50" s="103"/>
      <c r="C50" s="103"/>
      <c r="D50" s="103"/>
      <c r="E50" s="103"/>
      <c r="F50" s="107"/>
      <c r="G50" s="103"/>
      <c r="H50" s="103"/>
      <c r="I50" s="103"/>
      <c r="J50" s="103"/>
      <c r="K50" s="107"/>
      <c r="L50" s="103"/>
      <c r="M50" s="103"/>
      <c r="N50" s="117"/>
      <c r="O50" s="107"/>
      <c r="Q50" s="107"/>
    </row>
    <row r="51" spans="1:17" ht="12" customHeight="1">
      <c r="A51" s="102" t="s">
        <v>843</v>
      </c>
      <c r="B51" s="103"/>
      <c r="C51" s="103"/>
      <c r="D51" s="103"/>
      <c r="E51" s="103"/>
      <c r="F51" s="107"/>
      <c r="G51" s="103"/>
      <c r="H51" s="103"/>
      <c r="I51" s="103"/>
      <c r="J51" s="103"/>
      <c r="K51" s="107"/>
      <c r="L51" s="103"/>
      <c r="M51" s="103"/>
      <c r="N51" s="117"/>
      <c r="O51" s="107"/>
      <c r="Q51" s="107"/>
    </row>
    <row r="52" spans="1:17" ht="12" customHeight="1">
      <c r="A52" s="596" t="s">
        <v>893</v>
      </c>
      <c r="B52" s="103"/>
      <c r="C52" s="103"/>
      <c r="D52" s="103"/>
      <c r="E52" s="103"/>
      <c r="F52" s="107"/>
      <c r="G52" s="103"/>
      <c r="H52" s="103"/>
      <c r="I52" s="103"/>
      <c r="J52" s="103"/>
      <c r="K52" s="107"/>
      <c r="L52" s="103"/>
      <c r="M52" s="103"/>
      <c r="N52" s="117"/>
      <c r="O52" s="107"/>
      <c r="Q52" s="107"/>
    </row>
    <row r="53" spans="1:17" ht="12" customHeight="1">
      <c r="A53" s="91" t="s">
        <v>844</v>
      </c>
    </row>
    <row r="55" spans="1:17" ht="12" customHeight="1">
      <c r="A55" s="247" t="s">
        <v>632</v>
      </c>
    </row>
    <row r="56" spans="1:17" ht="12" customHeight="1">
      <c r="A56" s="247" t="s">
        <v>600</v>
      </c>
    </row>
    <row r="57" spans="1:17" ht="12" customHeight="1">
      <c r="A57" s="448" t="s">
        <v>847</v>
      </c>
    </row>
    <row r="58" spans="1:17" ht="12" customHeight="1">
      <c r="A58" s="448" t="s">
        <v>848</v>
      </c>
    </row>
    <row r="59" spans="1:17" ht="12" customHeight="1">
      <c r="A59" s="448" t="s">
        <v>849</v>
      </c>
    </row>
    <row r="60" spans="1:17" ht="12" customHeight="1">
      <c r="A60" s="247" t="s">
        <v>850</v>
      </c>
    </row>
    <row r="61" spans="1:17" ht="12" customHeight="1">
      <c r="A61" s="597" t="s">
        <v>892</v>
      </c>
    </row>
    <row r="62" spans="1:17" ht="12" customHeight="1">
      <c r="A62" s="249" t="s">
        <v>851</v>
      </c>
    </row>
  </sheetData>
  <phoneticPr fontId="12" type="noConversion"/>
  <pageMargins left="0.5" right="0" top="0.24" bottom="0" header="0" footer="0"/>
  <pageSetup scale="86"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transitionEvaluation="1" codeName="Sheet4">
    <pageSetUpPr fitToPage="1"/>
  </sheetPr>
  <dimension ref="A1:AA27"/>
  <sheetViews>
    <sheetView showGridLines="0" workbookViewId="0">
      <selection activeCell="M32" sqref="M31:M32"/>
    </sheetView>
  </sheetViews>
  <sheetFormatPr defaultColWidth="12.5" defaultRowHeight="12" customHeight="1"/>
  <cols>
    <col min="1" max="1" width="38.1640625" style="48" customWidth="1"/>
    <col min="2" max="2" width="3.33203125" style="5" customWidth="1"/>
    <col min="3" max="3" width="2.5" style="5" customWidth="1"/>
    <col min="4" max="14" width="7.5" style="5" customWidth="1"/>
    <col min="15" max="15" width="7.5" style="12" customWidth="1"/>
    <col min="16" max="18" width="7.5" style="5" customWidth="1"/>
    <col min="19" max="23" width="7.5" style="12" customWidth="1"/>
    <col min="24" max="24" width="2.33203125" style="5" customWidth="1"/>
    <col min="25" max="25" width="42.33203125" style="502" customWidth="1"/>
    <col min="26" max="26" width="32.6640625" style="5" customWidth="1"/>
    <col min="27" max="66" width="9" style="5" customWidth="1"/>
    <col min="67" max="16384" width="12.5" style="5"/>
  </cols>
  <sheetData>
    <row r="1" spans="1:27" ht="12" customHeight="1">
      <c r="A1" s="166" t="s">
        <v>765</v>
      </c>
      <c r="T1" s="28"/>
      <c r="U1" s="28"/>
      <c r="V1" s="28"/>
      <c r="W1" s="28"/>
      <c r="Y1" s="193">
        <v>3</v>
      </c>
    </row>
    <row r="2" spans="1:27" ht="12" customHeight="1">
      <c r="A2" s="32" t="s">
        <v>376</v>
      </c>
      <c r="T2" s="28"/>
      <c r="U2" s="28"/>
      <c r="V2" s="28"/>
      <c r="W2" s="28"/>
      <c r="Y2" s="212" t="s">
        <v>550</v>
      </c>
    </row>
    <row r="3" spans="1:27" ht="12" customHeight="1">
      <c r="A3" s="47" t="s">
        <v>316</v>
      </c>
      <c r="C3" s="12"/>
      <c r="D3" s="12"/>
      <c r="E3" s="12"/>
      <c r="F3" s="12"/>
      <c r="G3" s="12"/>
      <c r="H3" s="12"/>
      <c r="I3" s="12"/>
      <c r="J3" s="12"/>
      <c r="K3" s="12"/>
      <c r="L3" s="12"/>
      <c r="M3" s="12"/>
      <c r="T3" s="28"/>
      <c r="U3" s="28"/>
      <c r="V3" s="28"/>
      <c r="W3" s="28"/>
      <c r="Y3" s="509" t="s">
        <v>812</v>
      </c>
    </row>
    <row r="4" spans="1:27" ht="12" customHeight="1">
      <c r="A4" s="510" t="s">
        <v>126</v>
      </c>
      <c r="C4" s="12"/>
      <c r="D4" s="12"/>
      <c r="E4" s="12"/>
      <c r="F4" s="12"/>
      <c r="G4" s="12"/>
      <c r="H4" s="12"/>
      <c r="I4" s="12"/>
      <c r="J4" s="12"/>
      <c r="K4" s="12"/>
      <c r="L4" s="12"/>
      <c r="M4" s="12"/>
      <c r="T4" s="28"/>
      <c r="U4" s="28"/>
      <c r="V4" s="28"/>
      <c r="W4" s="28"/>
      <c r="Y4" s="501" t="s">
        <v>255</v>
      </c>
    </row>
    <row r="5" spans="1:27" ht="12" customHeight="1">
      <c r="A5" s="54"/>
      <c r="B5" s="13"/>
      <c r="C5" s="44"/>
      <c r="D5" s="44"/>
      <c r="E5" s="44"/>
      <c r="F5" s="44"/>
      <c r="G5" s="44"/>
      <c r="H5" s="44"/>
      <c r="I5" s="44"/>
      <c r="J5" s="44"/>
      <c r="K5" s="44"/>
      <c r="L5" s="44"/>
      <c r="M5" s="44"/>
      <c r="N5" s="13"/>
      <c r="O5" s="44"/>
      <c r="P5" s="13"/>
      <c r="Q5" s="13"/>
      <c r="R5" s="13"/>
      <c r="S5" s="216"/>
      <c r="T5" s="216"/>
      <c r="U5" s="216"/>
      <c r="V5" s="216"/>
      <c r="W5" s="216"/>
      <c r="X5" s="13"/>
      <c r="Y5" s="54"/>
      <c r="Z5" s="13"/>
    </row>
    <row r="6" spans="1:27" ht="12" customHeight="1">
      <c r="A6" s="58"/>
      <c r="B6" s="58"/>
      <c r="C6" s="58"/>
      <c r="D6" s="63" t="s">
        <v>299</v>
      </c>
      <c r="E6" s="63" t="s">
        <v>300</v>
      </c>
      <c r="F6" s="63" t="s">
        <v>354</v>
      </c>
      <c r="G6" s="63" t="s">
        <v>355</v>
      </c>
      <c r="H6" s="63" t="s">
        <v>356</v>
      </c>
      <c r="I6" s="63" t="s">
        <v>364</v>
      </c>
      <c r="J6" s="63" t="s">
        <v>365</v>
      </c>
      <c r="K6" s="63" t="s">
        <v>366</v>
      </c>
      <c r="L6" s="63" t="s">
        <v>367</v>
      </c>
      <c r="M6" s="63" t="s">
        <v>368</v>
      </c>
      <c r="N6" s="63" t="s">
        <v>369</v>
      </c>
      <c r="O6" s="63" t="s">
        <v>370</v>
      </c>
      <c r="P6" s="63">
        <v>2003</v>
      </c>
      <c r="Q6" s="64">
        <v>2004</v>
      </c>
      <c r="R6" s="64">
        <v>2005</v>
      </c>
      <c r="S6" s="217">
        <v>2006</v>
      </c>
      <c r="T6" s="217">
        <v>2007</v>
      </c>
      <c r="U6" s="217">
        <v>2008</v>
      </c>
      <c r="V6" s="217">
        <v>2009</v>
      </c>
      <c r="W6" s="217">
        <v>2010</v>
      </c>
      <c r="X6" s="64" t="s">
        <v>384</v>
      </c>
    </row>
    <row r="7" spans="1:27" ht="12" customHeight="1">
      <c r="O7" s="7"/>
      <c r="P7" s="12"/>
      <c r="S7" s="216"/>
      <c r="T7" s="216"/>
      <c r="U7" s="216"/>
      <c r="V7" s="216"/>
      <c r="W7" s="216"/>
      <c r="Y7" s="611"/>
    </row>
    <row r="8" spans="1:27" s="42" customFormat="1" ht="12" customHeight="1">
      <c r="A8" s="158" t="s">
        <v>67</v>
      </c>
      <c r="D8" s="159">
        <v>83759.691000000006</v>
      </c>
      <c r="E8" s="159">
        <v>83400.557000000001</v>
      </c>
      <c r="F8" s="159">
        <v>87374.589000000007</v>
      </c>
      <c r="G8" s="159">
        <v>98577.444000000003</v>
      </c>
      <c r="H8" s="159">
        <v>107063.889</v>
      </c>
      <c r="I8" s="159">
        <v>109759.99429999999</v>
      </c>
      <c r="J8" s="159">
        <v>117293.98740000001</v>
      </c>
      <c r="K8" s="159">
        <v>116522.25</v>
      </c>
      <c r="L8" s="159">
        <v>117587.416</v>
      </c>
      <c r="M8" s="159">
        <v>121056.942</v>
      </c>
      <c r="N8" s="159">
        <v>121317.087</v>
      </c>
      <c r="O8" s="159">
        <v>127407.427</v>
      </c>
      <c r="P8" s="159">
        <v>132544.85</v>
      </c>
      <c r="Q8" s="159">
        <v>139141.25099999999</v>
      </c>
      <c r="R8" s="159">
        <v>148639.99100000001</v>
      </c>
      <c r="S8" s="269">
        <v>160145.46400000001</v>
      </c>
      <c r="T8" s="269">
        <v>174348.00599999999</v>
      </c>
      <c r="U8" s="269">
        <v>191366.58199999999</v>
      </c>
      <c r="V8" s="269">
        <v>192993.82500000001</v>
      </c>
      <c r="W8" s="269">
        <v>209886.15159999998</v>
      </c>
      <c r="X8" s="129"/>
      <c r="Y8" s="511" t="s">
        <v>77</v>
      </c>
      <c r="Z8" s="129"/>
      <c r="AA8" s="129"/>
    </row>
    <row r="9" spans="1:27" ht="12" customHeight="1">
      <c r="A9" s="512" t="s">
        <v>54</v>
      </c>
      <c r="D9" s="143">
        <v>7117.15</v>
      </c>
      <c r="E9" s="143">
        <v>6632.9780000000001</v>
      </c>
      <c r="F9" s="143">
        <v>7202.5349999999999</v>
      </c>
      <c r="G9" s="143">
        <v>8200.134</v>
      </c>
      <c r="H9" s="143">
        <v>8815.2790000000005</v>
      </c>
      <c r="I9" s="143">
        <v>9214.5769999999993</v>
      </c>
      <c r="J9" s="143">
        <v>9673.0779999999995</v>
      </c>
      <c r="K9" s="143">
        <v>9642.3469999999998</v>
      </c>
      <c r="L9" s="143">
        <v>10706.261</v>
      </c>
      <c r="M9" s="143">
        <v>11432.728999999999</v>
      </c>
      <c r="N9" s="143">
        <v>11421.924999999999</v>
      </c>
      <c r="O9" s="143">
        <v>12118.27</v>
      </c>
      <c r="P9" s="143">
        <v>12390.938</v>
      </c>
      <c r="Q9" s="143">
        <v>12408.145</v>
      </c>
      <c r="R9" s="143">
        <v>13062.989</v>
      </c>
      <c r="S9" s="270">
        <v>14108.956</v>
      </c>
      <c r="T9" s="270">
        <v>14596.671</v>
      </c>
      <c r="U9" s="270">
        <v>15640.334999999999</v>
      </c>
      <c r="V9" s="270">
        <v>15908.39</v>
      </c>
      <c r="W9" s="270">
        <v>16411.216</v>
      </c>
      <c r="X9" s="21"/>
      <c r="Y9" s="195" t="s">
        <v>551</v>
      </c>
      <c r="Z9" s="21"/>
      <c r="AA9" s="21"/>
    </row>
    <row r="10" spans="1:27" ht="12" customHeight="1">
      <c r="A10" s="512" t="s">
        <v>311</v>
      </c>
      <c r="D10" s="143">
        <v>3699.3229999999999</v>
      </c>
      <c r="E10" s="143">
        <v>3732.46</v>
      </c>
      <c r="F10" s="143">
        <v>4113.6400000000003</v>
      </c>
      <c r="G10" s="143">
        <v>4606.25</v>
      </c>
      <c r="H10" s="143">
        <v>4798.866</v>
      </c>
      <c r="I10" s="143">
        <v>5045.3810000000003</v>
      </c>
      <c r="J10" s="143">
        <v>5500.6769999999997</v>
      </c>
      <c r="K10" s="143">
        <v>5704.6689999999999</v>
      </c>
      <c r="L10" s="143">
        <v>6450.8059999999996</v>
      </c>
      <c r="M10" s="143">
        <v>6608.2489999999998</v>
      </c>
      <c r="N10" s="143">
        <v>7262.7629999999999</v>
      </c>
      <c r="O10" s="143">
        <v>8132.9430000000002</v>
      </c>
      <c r="P10" s="143">
        <v>8578.6479999999992</v>
      </c>
      <c r="Q10" s="143">
        <v>9031.4230000000007</v>
      </c>
      <c r="R10" s="143">
        <v>9789.9230000000007</v>
      </c>
      <c r="S10" s="270">
        <v>9926.0149999999994</v>
      </c>
      <c r="T10" s="270">
        <v>10195.275</v>
      </c>
      <c r="U10" s="270">
        <v>10972.869000000001</v>
      </c>
      <c r="V10" s="270">
        <v>11036.721</v>
      </c>
      <c r="W10" s="270">
        <v>11022.718000000001</v>
      </c>
      <c r="X10" s="21"/>
      <c r="Y10" s="390" t="s">
        <v>552</v>
      </c>
      <c r="Z10" s="21"/>
      <c r="AA10" s="21"/>
    </row>
    <row r="11" spans="1:27" ht="12" customHeight="1">
      <c r="A11" s="512" t="s">
        <v>312</v>
      </c>
      <c r="D11" s="143">
        <v>13503.34</v>
      </c>
      <c r="E11" s="143">
        <v>13059.09</v>
      </c>
      <c r="F11" s="143">
        <v>13501.061</v>
      </c>
      <c r="G11" s="143">
        <v>15748.255999999999</v>
      </c>
      <c r="H11" s="143">
        <v>16616.277289999998</v>
      </c>
      <c r="I11" s="143">
        <v>16861.768980000001</v>
      </c>
      <c r="J11" s="143">
        <v>17757.946510000002</v>
      </c>
      <c r="K11" s="143">
        <v>17138.547999999999</v>
      </c>
      <c r="L11" s="143">
        <v>17010.449000000001</v>
      </c>
      <c r="M11" s="143">
        <v>18001.057000000001</v>
      </c>
      <c r="N11" s="143">
        <v>18118.075000000001</v>
      </c>
      <c r="O11" s="143">
        <v>19146.599999999999</v>
      </c>
      <c r="P11" s="143">
        <v>19830.157999999999</v>
      </c>
      <c r="Q11" s="143">
        <v>21300.085999999999</v>
      </c>
      <c r="R11" s="143">
        <v>22887.384999999998</v>
      </c>
      <c r="S11" s="270">
        <v>24606.625</v>
      </c>
      <c r="T11" s="270">
        <v>27337.079000000002</v>
      </c>
      <c r="U11" s="270">
        <v>29824.561000000002</v>
      </c>
      <c r="V11" s="270">
        <v>27674.348999999998</v>
      </c>
      <c r="W11" s="270">
        <v>31449.838</v>
      </c>
      <c r="X11" s="21"/>
      <c r="Y11" s="390" t="s">
        <v>553</v>
      </c>
      <c r="Z11" s="21"/>
      <c r="AA11" s="21"/>
    </row>
    <row r="12" spans="1:27" ht="12" customHeight="1">
      <c r="A12" s="512" t="s">
        <v>314</v>
      </c>
      <c r="D12" s="143">
        <v>1563.077</v>
      </c>
      <c r="E12" s="143">
        <v>1477.366</v>
      </c>
      <c r="F12" s="143">
        <v>1687.105</v>
      </c>
      <c r="G12" s="143">
        <v>1871.2170000000001</v>
      </c>
      <c r="H12" s="143">
        <v>1874.037</v>
      </c>
      <c r="I12" s="143">
        <v>1985.4120780000001</v>
      </c>
      <c r="J12" s="143">
        <v>2237.3760000000002</v>
      </c>
      <c r="K12" s="143">
        <v>2376.3270000000002</v>
      </c>
      <c r="L12" s="143">
        <v>2446.7489999999998</v>
      </c>
      <c r="M12" s="143">
        <v>2525.3049999999998</v>
      </c>
      <c r="N12" s="143">
        <v>2566.402</v>
      </c>
      <c r="O12" s="143">
        <v>2706.2919999999999</v>
      </c>
      <c r="P12" s="143">
        <v>2805.2040000000002</v>
      </c>
      <c r="Q12" s="143">
        <v>2930.5970000000002</v>
      </c>
      <c r="R12" s="143">
        <v>3094.386</v>
      </c>
      <c r="S12" s="270">
        <v>3307.4520000000002</v>
      </c>
      <c r="T12" s="270">
        <v>3587.67</v>
      </c>
      <c r="U12" s="270">
        <v>3866.5320000000002</v>
      </c>
      <c r="V12" s="270">
        <v>3912.0889999999999</v>
      </c>
      <c r="W12" s="270">
        <v>4214.9629999999997</v>
      </c>
      <c r="X12" s="21"/>
      <c r="Y12" s="390" t="s">
        <v>555</v>
      </c>
      <c r="Z12" s="21"/>
      <c r="AA12" s="21"/>
    </row>
    <row r="13" spans="1:27" ht="12" customHeight="1">
      <c r="A13" s="512" t="s">
        <v>313</v>
      </c>
      <c r="D13" s="143">
        <v>3350.8879999999999</v>
      </c>
      <c r="E13" s="143">
        <v>3426.6089999999999</v>
      </c>
      <c r="F13" s="143">
        <v>4038.6460000000002</v>
      </c>
      <c r="G13" s="143">
        <v>5497.402</v>
      </c>
      <c r="H13" s="143">
        <v>6451.683</v>
      </c>
      <c r="I13" s="143">
        <v>6304.5810000000001</v>
      </c>
      <c r="J13" s="143">
        <v>7245.0370000000003</v>
      </c>
      <c r="K13" s="143">
        <v>7288.6270000000004</v>
      </c>
      <c r="L13" s="143">
        <v>6520.7079999999996</v>
      </c>
      <c r="M13" s="143">
        <v>6099.0410000000002</v>
      </c>
      <c r="N13" s="143">
        <v>5699.8040000000001</v>
      </c>
      <c r="O13" s="143">
        <v>6136.3879999999999</v>
      </c>
      <c r="P13" s="143">
        <v>6412.5249999999996</v>
      </c>
      <c r="Q13" s="143">
        <v>6712.08</v>
      </c>
      <c r="R13" s="143">
        <v>7275.6689999999999</v>
      </c>
      <c r="S13" s="270">
        <v>8349.5300000000007</v>
      </c>
      <c r="T13" s="270">
        <v>9737.2360000000008</v>
      </c>
      <c r="U13" s="270">
        <v>11339.438</v>
      </c>
      <c r="V13" s="270">
        <v>12036.159</v>
      </c>
      <c r="W13" s="270">
        <v>14134.873</v>
      </c>
      <c r="X13" s="21"/>
      <c r="Y13" s="390" t="s">
        <v>554</v>
      </c>
      <c r="Z13" s="21"/>
      <c r="AA13" s="21"/>
    </row>
    <row r="14" spans="1:27" ht="12" customHeight="1">
      <c r="A14" s="512" t="s">
        <v>69</v>
      </c>
      <c r="D14" s="143">
        <v>15856.22</v>
      </c>
      <c r="E14" s="143">
        <v>15496.822</v>
      </c>
      <c r="F14" s="143">
        <v>16011.460999999999</v>
      </c>
      <c r="G14" s="143">
        <v>18472.565999999999</v>
      </c>
      <c r="H14" s="143">
        <v>20249.858</v>
      </c>
      <c r="I14" s="143">
        <v>20524.366000000002</v>
      </c>
      <c r="J14" s="143">
        <v>22062.363000000001</v>
      </c>
      <c r="K14" s="143">
        <v>21477.821</v>
      </c>
      <c r="L14" s="143">
        <v>21356.89</v>
      </c>
      <c r="M14" s="143">
        <v>22084.713</v>
      </c>
      <c r="N14" s="143">
        <v>22229.394</v>
      </c>
      <c r="O14" s="143">
        <v>22945.296999999999</v>
      </c>
      <c r="P14" s="143">
        <v>23614.737000000001</v>
      </c>
      <c r="Q14" s="143">
        <v>24998.312999999998</v>
      </c>
      <c r="R14" s="143">
        <v>26505.014999999999</v>
      </c>
      <c r="S14" s="270">
        <v>29231.973000000002</v>
      </c>
      <c r="T14" s="270">
        <v>32014.361000000001</v>
      </c>
      <c r="U14" s="270">
        <v>35992.743999999999</v>
      </c>
      <c r="V14" s="270">
        <v>36060.463000000003</v>
      </c>
      <c r="W14" s="270">
        <v>39346.800000000003</v>
      </c>
      <c r="X14" s="21"/>
      <c r="Y14" s="390" t="s">
        <v>557</v>
      </c>
      <c r="Z14" s="21"/>
      <c r="AA14" s="21"/>
    </row>
    <row r="15" spans="1:27" ht="12" customHeight="1">
      <c r="A15" s="512" t="s">
        <v>315</v>
      </c>
      <c r="D15" s="143">
        <v>6371.8869999999997</v>
      </c>
      <c r="E15" s="143">
        <v>6621.9660000000003</v>
      </c>
      <c r="F15" s="143">
        <v>6913.1509999999998</v>
      </c>
      <c r="G15" s="143">
        <v>7411.2730000000001</v>
      </c>
      <c r="H15" s="143">
        <v>8260.6450000000004</v>
      </c>
      <c r="I15" s="143">
        <v>8724.9060000000009</v>
      </c>
      <c r="J15" s="143">
        <v>9209.8860000000004</v>
      </c>
      <c r="K15" s="143">
        <v>9121.9840000000004</v>
      </c>
      <c r="L15" s="143">
        <v>9311.7459999999992</v>
      </c>
      <c r="M15" s="143">
        <v>9552.3700000000008</v>
      </c>
      <c r="N15" s="143">
        <v>9510.8829999999998</v>
      </c>
      <c r="O15" s="143">
        <v>9858.8240000000005</v>
      </c>
      <c r="P15" s="143">
        <v>10345.549000000001</v>
      </c>
      <c r="Q15" s="143">
        <v>11010.084000000001</v>
      </c>
      <c r="R15" s="143">
        <v>11949.09</v>
      </c>
      <c r="S15" s="270">
        <v>13047.071</v>
      </c>
      <c r="T15" s="270">
        <v>15513.275</v>
      </c>
      <c r="U15" s="270">
        <v>17070.38</v>
      </c>
      <c r="V15" s="270">
        <v>17140.302</v>
      </c>
      <c r="W15" s="270">
        <v>18285.02</v>
      </c>
      <c r="X15" s="21"/>
      <c r="Y15" s="390" t="s">
        <v>556</v>
      </c>
      <c r="Z15" s="21"/>
      <c r="AA15" s="21"/>
    </row>
    <row r="16" spans="1:27" ht="12" customHeight="1">
      <c r="A16" s="389" t="s">
        <v>70</v>
      </c>
      <c r="D16" s="143"/>
      <c r="E16" s="143"/>
      <c r="F16" s="143"/>
      <c r="G16" s="143"/>
      <c r="H16" s="143"/>
      <c r="I16" s="143"/>
      <c r="J16" s="143"/>
      <c r="K16" s="143"/>
      <c r="L16" s="143"/>
      <c r="M16" s="143"/>
      <c r="N16" s="143"/>
      <c r="O16" s="143"/>
      <c r="P16" s="143"/>
      <c r="Q16" s="143"/>
      <c r="R16" s="143"/>
      <c r="S16" s="270"/>
      <c r="T16" s="270"/>
      <c r="U16" s="270"/>
      <c r="V16" s="270"/>
      <c r="W16" s="270"/>
      <c r="X16" s="21"/>
      <c r="Y16" s="390" t="s">
        <v>751</v>
      </c>
      <c r="Z16" s="21"/>
      <c r="AA16" s="21"/>
    </row>
    <row r="17" spans="1:27" ht="12" customHeight="1">
      <c r="A17" s="389" t="s">
        <v>71</v>
      </c>
      <c r="D17" s="143">
        <v>10220.915999999999</v>
      </c>
      <c r="E17" s="143">
        <v>10286.455</v>
      </c>
      <c r="F17" s="143">
        <v>10571.03</v>
      </c>
      <c r="G17" s="143">
        <v>11339.592000000001</v>
      </c>
      <c r="H17" s="143">
        <v>12702.985728</v>
      </c>
      <c r="I17" s="143">
        <v>13403.981218000001</v>
      </c>
      <c r="J17" s="143">
        <v>14519.64186</v>
      </c>
      <c r="K17" s="143">
        <v>14591.017</v>
      </c>
      <c r="L17" s="143">
        <v>14457.06</v>
      </c>
      <c r="M17" s="143">
        <v>14783.169</v>
      </c>
      <c r="N17" s="143">
        <v>14602.11</v>
      </c>
      <c r="O17" s="143">
        <v>15322.228999999999</v>
      </c>
      <c r="P17" s="143">
        <v>15953.624</v>
      </c>
      <c r="Q17" s="143">
        <v>16572.328000000001</v>
      </c>
      <c r="R17" s="143">
        <v>17652.398000000001</v>
      </c>
      <c r="S17" s="270">
        <v>18971.544999999998</v>
      </c>
      <c r="T17" s="270">
        <v>20746.425999999999</v>
      </c>
      <c r="U17" s="270">
        <v>22860.124</v>
      </c>
      <c r="V17" s="270">
        <v>23914.27</v>
      </c>
      <c r="W17" s="270">
        <v>25823.397399999998</v>
      </c>
      <c r="X17" s="21"/>
      <c r="Y17" s="390" t="s">
        <v>74</v>
      </c>
      <c r="Z17" s="21"/>
      <c r="AA17" s="21"/>
    </row>
    <row r="18" spans="1:27" ht="12" customHeight="1">
      <c r="A18" s="512" t="s">
        <v>72</v>
      </c>
      <c r="D18" s="143">
        <v>14317.262000000001</v>
      </c>
      <c r="E18" s="143">
        <v>14672.427</v>
      </c>
      <c r="F18" s="143">
        <v>15010.892</v>
      </c>
      <c r="G18" s="143">
        <v>15827.239</v>
      </c>
      <c r="H18" s="143">
        <v>16430.298999999999</v>
      </c>
      <c r="I18" s="143">
        <v>16775.307000000001</v>
      </c>
      <c r="J18" s="143">
        <v>17241.451000000001</v>
      </c>
      <c r="K18" s="143">
        <v>17306.277999999998</v>
      </c>
      <c r="L18" s="143">
        <v>17985.756000000001</v>
      </c>
      <c r="M18" s="143">
        <v>18284.784</v>
      </c>
      <c r="N18" s="143">
        <v>18281.205000000002</v>
      </c>
      <c r="O18" s="143">
        <v>18956.333999999999</v>
      </c>
      <c r="P18" s="143">
        <v>19896.649000000001</v>
      </c>
      <c r="Q18" s="143">
        <v>20644.483</v>
      </c>
      <c r="R18" s="143">
        <v>21744.17</v>
      </c>
      <c r="S18" s="270">
        <v>22997.719000000001</v>
      </c>
      <c r="T18" s="270">
        <v>24023.56</v>
      </c>
      <c r="U18" s="270">
        <v>25252.284</v>
      </c>
      <c r="V18" s="270">
        <v>27044.531999999999</v>
      </c>
      <c r="W18" s="270">
        <v>28927.31322</v>
      </c>
      <c r="X18" s="21"/>
      <c r="Y18" s="390" t="s">
        <v>75</v>
      </c>
      <c r="Z18" s="21"/>
      <c r="AA18" s="21"/>
    </row>
    <row r="19" spans="1:27" ht="12" customHeight="1">
      <c r="A19" s="512" t="s">
        <v>73</v>
      </c>
      <c r="D19" s="143">
        <v>7759.6279999999997</v>
      </c>
      <c r="E19" s="143">
        <v>7994.384</v>
      </c>
      <c r="F19" s="143">
        <v>8325.0679999999993</v>
      </c>
      <c r="G19" s="143">
        <v>9603.5149999999994</v>
      </c>
      <c r="H19" s="143">
        <v>10863.959000000001</v>
      </c>
      <c r="I19" s="143">
        <v>10919.714</v>
      </c>
      <c r="J19" s="143">
        <v>11846.531000000001</v>
      </c>
      <c r="K19" s="143">
        <v>11874.632</v>
      </c>
      <c r="L19" s="143">
        <v>11340.991</v>
      </c>
      <c r="M19" s="143">
        <v>11685.525</v>
      </c>
      <c r="N19" s="143">
        <v>11624.526</v>
      </c>
      <c r="O19" s="143">
        <v>12084.25</v>
      </c>
      <c r="P19" s="143">
        <v>12716.817999999999</v>
      </c>
      <c r="Q19" s="143">
        <v>13533.712</v>
      </c>
      <c r="R19" s="143">
        <v>14678.966</v>
      </c>
      <c r="S19" s="270">
        <v>15598.578</v>
      </c>
      <c r="T19" s="270">
        <v>16596.453000000001</v>
      </c>
      <c r="U19" s="270">
        <v>18547.314999999999</v>
      </c>
      <c r="V19" s="270">
        <v>18266.55</v>
      </c>
      <c r="W19" s="270">
        <v>20270.012999999999</v>
      </c>
      <c r="X19" s="21"/>
      <c r="Y19" s="390" t="s">
        <v>76</v>
      </c>
      <c r="Z19" s="21"/>
      <c r="AA19" s="21"/>
    </row>
    <row r="20" spans="1:27" ht="12" customHeight="1">
      <c r="A20" s="46"/>
      <c r="B20" s="13"/>
      <c r="C20" s="13"/>
      <c r="D20" s="3"/>
      <c r="E20" s="13"/>
      <c r="F20" s="13"/>
      <c r="G20" s="13"/>
      <c r="H20" s="13"/>
      <c r="I20" s="13"/>
      <c r="J20" s="13"/>
      <c r="K20" s="13"/>
      <c r="L20" s="13"/>
      <c r="M20" s="13"/>
      <c r="N20" s="13"/>
      <c r="O20" s="44"/>
      <c r="P20" s="44"/>
      <c r="Q20" s="13"/>
      <c r="R20" s="13"/>
      <c r="S20" s="44"/>
      <c r="T20" s="44"/>
      <c r="U20" s="44"/>
      <c r="V20" s="44"/>
      <c r="W20" s="44"/>
      <c r="X20" s="13"/>
      <c r="Y20" s="506"/>
      <c r="Z20" s="13"/>
    </row>
    <row r="21" spans="1:27" ht="12" customHeight="1">
      <c r="A21" s="38"/>
      <c r="O21" s="5"/>
    </row>
    <row r="22" spans="1:27" ht="12" customHeight="1">
      <c r="A22" s="38" t="s">
        <v>264</v>
      </c>
    </row>
    <row r="23" spans="1:27" ht="12" customHeight="1">
      <c r="A23" s="38" t="s">
        <v>292</v>
      </c>
    </row>
    <row r="25" spans="1:27" ht="12" customHeight="1">
      <c r="A25" s="507" t="s">
        <v>268</v>
      </c>
    </row>
    <row r="26" spans="1:27" ht="12" customHeight="1">
      <c r="A26" s="508" t="s">
        <v>558</v>
      </c>
    </row>
    <row r="27" spans="1:27" ht="12" customHeight="1">
      <c r="A27" s="390"/>
    </row>
  </sheetData>
  <phoneticPr fontId="0" type="noConversion"/>
  <pageMargins left="0.17" right="0" top="1" bottom="0" header="0" footer="0"/>
  <pageSetup scale="63"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transitionEvaluation="1" codeName="Sheet5">
    <pageSetUpPr fitToPage="1"/>
  </sheetPr>
  <dimension ref="A1:AD34"/>
  <sheetViews>
    <sheetView showGridLines="0" workbookViewId="0">
      <selection activeCell="M32" sqref="M31:M32"/>
    </sheetView>
  </sheetViews>
  <sheetFormatPr defaultColWidth="9.5" defaultRowHeight="12" customHeight="1"/>
  <cols>
    <col min="1" max="1" width="30.33203125" style="6" customWidth="1"/>
    <col min="2" max="2" width="2.1640625" style="5" customWidth="1"/>
    <col min="3" max="22" width="7.6640625" style="5" customWidth="1"/>
    <col min="23" max="23" width="2.33203125" style="5" customWidth="1"/>
    <col min="24" max="24" width="7.6640625" style="502" customWidth="1"/>
    <col min="25" max="25" width="23.5" style="5" customWidth="1"/>
    <col min="26" max="26" width="9" style="5" customWidth="1"/>
    <col min="27" max="16384" width="9.5" style="5"/>
  </cols>
  <sheetData>
    <row r="1" spans="1:30" ht="12" customHeight="1">
      <c r="A1" s="166" t="s">
        <v>752</v>
      </c>
      <c r="S1" s="28"/>
      <c r="T1" s="28"/>
      <c r="U1" s="28"/>
      <c r="V1" s="28"/>
      <c r="X1" s="175" t="s">
        <v>752</v>
      </c>
    </row>
    <row r="2" spans="1:30" ht="12" customHeight="1">
      <c r="A2" s="32" t="s">
        <v>376</v>
      </c>
      <c r="S2" s="28"/>
      <c r="T2" s="28"/>
      <c r="U2" s="28"/>
      <c r="V2" s="28"/>
      <c r="X2" s="212" t="s">
        <v>550</v>
      </c>
    </row>
    <row r="3" spans="1:30" ht="12" customHeight="1">
      <c r="A3" s="45" t="s">
        <v>307</v>
      </c>
      <c r="N3" s="12"/>
      <c r="O3" s="12"/>
      <c r="S3" s="28"/>
      <c r="T3" s="28"/>
      <c r="U3" s="28"/>
      <c r="V3" s="28"/>
      <c r="X3" s="499" t="s">
        <v>549</v>
      </c>
    </row>
    <row r="4" spans="1:30" ht="12" customHeight="1">
      <c r="A4" s="500" t="s">
        <v>126</v>
      </c>
      <c r="N4" s="12"/>
      <c r="O4" s="12"/>
      <c r="S4" s="28"/>
      <c r="T4" s="28"/>
      <c r="U4" s="28"/>
      <c r="V4" s="28"/>
      <c r="X4" s="501" t="s">
        <v>255</v>
      </c>
    </row>
    <row r="5" spans="1:30" ht="12" customHeight="1">
      <c r="A5" s="53"/>
      <c r="B5" s="13"/>
      <c r="C5" s="13"/>
      <c r="D5" s="13"/>
      <c r="E5" s="13"/>
      <c r="F5" s="13"/>
      <c r="G5" s="13"/>
      <c r="H5" s="13"/>
      <c r="I5" s="13"/>
      <c r="J5" s="13"/>
      <c r="K5" s="13"/>
      <c r="L5" s="13"/>
      <c r="M5" s="13"/>
      <c r="N5" s="44"/>
      <c r="O5" s="44"/>
      <c r="P5" s="13"/>
      <c r="Q5" s="13"/>
      <c r="R5" s="216"/>
      <c r="S5" s="216"/>
      <c r="T5" s="216"/>
      <c r="U5" s="216"/>
      <c r="V5" s="216"/>
      <c r="W5" s="13"/>
      <c r="X5" s="53"/>
      <c r="Y5" s="13"/>
    </row>
    <row r="6" spans="1:30" ht="12" customHeight="1">
      <c r="A6" s="58"/>
      <c r="B6" s="58"/>
      <c r="C6" s="63">
        <v>1991</v>
      </c>
      <c r="D6" s="63">
        <v>1992</v>
      </c>
      <c r="E6" s="63">
        <v>1993</v>
      </c>
      <c r="F6" s="63">
        <v>1994</v>
      </c>
      <c r="G6" s="63">
        <v>1995</v>
      </c>
      <c r="H6" s="63">
        <v>1996</v>
      </c>
      <c r="I6" s="63">
        <v>1997</v>
      </c>
      <c r="J6" s="63">
        <v>1998</v>
      </c>
      <c r="K6" s="63">
        <v>1999</v>
      </c>
      <c r="L6" s="63">
        <v>2000</v>
      </c>
      <c r="M6" s="63">
        <v>2001</v>
      </c>
      <c r="N6" s="63">
        <v>2002</v>
      </c>
      <c r="O6" s="63">
        <v>2003</v>
      </c>
      <c r="P6" s="63" t="s">
        <v>385</v>
      </c>
      <c r="Q6" s="63" t="s">
        <v>479</v>
      </c>
      <c r="R6" s="217">
        <v>2006</v>
      </c>
      <c r="S6" s="217">
        <v>2007</v>
      </c>
      <c r="T6" s="217">
        <v>2008</v>
      </c>
      <c r="U6" s="217">
        <v>2009</v>
      </c>
      <c r="V6" s="217">
        <v>2010</v>
      </c>
      <c r="W6" s="58" t="s">
        <v>384</v>
      </c>
    </row>
    <row r="7" spans="1:30" ht="12" customHeight="1">
      <c r="R7" s="216"/>
      <c r="S7" s="216"/>
      <c r="T7" s="216"/>
      <c r="U7" s="216"/>
      <c r="V7" s="216"/>
      <c r="X7" s="503"/>
    </row>
    <row r="8" spans="1:30" s="42" customFormat="1" ht="12" customHeight="1">
      <c r="A8" s="45" t="s">
        <v>289</v>
      </c>
      <c r="C8" s="128">
        <v>94890.013000000006</v>
      </c>
      <c r="D8" s="128">
        <v>95513.982000000004</v>
      </c>
      <c r="E8" s="128">
        <v>99947.365000000005</v>
      </c>
      <c r="F8" s="128">
        <v>114499.262</v>
      </c>
      <c r="G8" s="128">
        <v>127296.359</v>
      </c>
      <c r="H8" s="128">
        <v>130019.37300000001</v>
      </c>
      <c r="I8" s="128">
        <v>140017.60999999999</v>
      </c>
      <c r="J8" s="128">
        <v>139773.704</v>
      </c>
      <c r="K8" s="128">
        <v>137311.72</v>
      </c>
      <c r="L8" s="128">
        <v>141538.337</v>
      </c>
      <c r="M8" s="128">
        <v>142389.48199999999</v>
      </c>
      <c r="N8" s="128">
        <v>148968.87599999999</v>
      </c>
      <c r="O8" s="128">
        <v>155005.43900000001</v>
      </c>
      <c r="P8" s="128">
        <v>163748.63199999998</v>
      </c>
      <c r="Q8" s="128">
        <v>175922.114</v>
      </c>
      <c r="R8" s="128">
        <v>190991.29200000002</v>
      </c>
      <c r="S8" s="128">
        <v>211764.01299999998</v>
      </c>
      <c r="T8" s="128">
        <v>238581.31599999999</v>
      </c>
      <c r="U8" s="128">
        <v>232544.42600000001</v>
      </c>
      <c r="V8" s="128">
        <v>260503.46900000001</v>
      </c>
      <c r="W8" s="129"/>
      <c r="X8" s="210" t="s">
        <v>623</v>
      </c>
      <c r="Y8" s="128"/>
      <c r="AA8" s="128"/>
      <c r="AC8" s="128"/>
      <c r="AD8" s="128"/>
    </row>
    <row r="9" spans="1:30" ht="12" customHeight="1">
      <c r="A9" s="43" t="s">
        <v>290</v>
      </c>
      <c r="C9" s="2">
        <v>83759.691000000006</v>
      </c>
      <c r="D9" s="2">
        <v>83400.557000000001</v>
      </c>
      <c r="E9" s="2">
        <v>87374.589000000007</v>
      </c>
      <c r="F9" s="2">
        <v>98577.444000000003</v>
      </c>
      <c r="G9" s="2">
        <v>107063.889</v>
      </c>
      <c r="H9" s="2">
        <v>109759.99400000001</v>
      </c>
      <c r="I9" s="2">
        <v>117293.98699999999</v>
      </c>
      <c r="J9" s="2">
        <v>116522.25</v>
      </c>
      <c r="K9" s="2">
        <v>117587.416</v>
      </c>
      <c r="L9" s="2">
        <v>121056.942</v>
      </c>
      <c r="M9" s="2">
        <v>121317.087</v>
      </c>
      <c r="N9" s="2">
        <v>127407.427</v>
      </c>
      <c r="O9" s="2">
        <v>132544.85</v>
      </c>
      <c r="P9" s="2">
        <v>139141.25099999999</v>
      </c>
      <c r="Q9" s="2">
        <v>148639.99100000001</v>
      </c>
      <c r="R9" s="2">
        <v>160145.46400000001</v>
      </c>
      <c r="S9" s="2">
        <v>174348.00599999999</v>
      </c>
      <c r="T9" s="2">
        <v>191366.58199999999</v>
      </c>
      <c r="U9" s="2">
        <v>192993.82500000001</v>
      </c>
      <c r="V9" s="2">
        <v>209886.152</v>
      </c>
      <c r="W9" s="21"/>
      <c r="X9" s="211" t="s">
        <v>624</v>
      </c>
      <c r="Y9" s="2"/>
      <c r="AA9" s="2"/>
      <c r="AC9" s="2"/>
      <c r="AD9" s="2"/>
    </row>
    <row r="10" spans="1:30" ht="12" customHeight="1">
      <c r="A10" s="43" t="s">
        <v>304</v>
      </c>
      <c r="C10" s="2">
        <v>11130.322</v>
      </c>
      <c r="D10" s="2">
        <v>12113.424999999999</v>
      </c>
      <c r="E10" s="2">
        <v>12572.776</v>
      </c>
      <c r="F10" s="2">
        <v>15921.817999999999</v>
      </c>
      <c r="G10" s="2">
        <v>20232.47</v>
      </c>
      <c r="H10" s="2">
        <v>20259.379000000001</v>
      </c>
      <c r="I10" s="2">
        <v>22723.623</v>
      </c>
      <c r="J10" s="2">
        <v>23251.454000000002</v>
      </c>
      <c r="K10" s="2">
        <v>19724.304</v>
      </c>
      <c r="L10" s="2">
        <v>20481.395</v>
      </c>
      <c r="M10" s="2">
        <v>21072.395</v>
      </c>
      <c r="N10" s="2">
        <v>21561.449000000001</v>
      </c>
      <c r="O10" s="2">
        <v>22460.589</v>
      </c>
      <c r="P10" s="2">
        <v>24607.381000000001</v>
      </c>
      <c r="Q10" s="2">
        <v>27282.123</v>
      </c>
      <c r="R10" s="2">
        <v>30845.828000000001</v>
      </c>
      <c r="S10" s="2">
        <v>37416.006999999998</v>
      </c>
      <c r="T10" s="2">
        <v>47214.733999999997</v>
      </c>
      <c r="U10" s="2">
        <v>39550.601000000002</v>
      </c>
      <c r="V10" s="2">
        <v>50617.317000000003</v>
      </c>
      <c r="W10" s="21"/>
      <c r="X10" s="211" t="s">
        <v>625</v>
      </c>
      <c r="Y10" s="2"/>
      <c r="AA10" s="2"/>
      <c r="AC10" s="2"/>
      <c r="AD10" s="2"/>
    </row>
    <row r="11" spans="1:30" ht="12" customHeight="1">
      <c r="A11" s="43"/>
      <c r="C11" s="2"/>
      <c r="D11" s="2"/>
      <c r="E11" s="2"/>
      <c r="F11" s="2"/>
      <c r="G11" s="2"/>
      <c r="H11" s="2"/>
      <c r="I11" s="2"/>
      <c r="J11" s="2"/>
      <c r="K11" s="2"/>
      <c r="L11" s="2"/>
      <c r="M11" s="2"/>
      <c r="N11" s="2"/>
      <c r="O11" s="2"/>
      <c r="P11" s="2"/>
      <c r="Q11" s="2"/>
      <c r="R11" s="2"/>
      <c r="S11" s="2"/>
      <c r="T11" s="2"/>
      <c r="U11" s="2"/>
      <c r="V11" s="2"/>
      <c r="W11" s="21"/>
      <c r="Y11" s="2"/>
      <c r="AA11" s="2"/>
      <c r="AC11" s="2"/>
      <c r="AD11" s="2"/>
    </row>
    <row r="12" spans="1:30" s="42" customFormat="1" ht="12" customHeight="1">
      <c r="A12" s="45" t="s">
        <v>291</v>
      </c>
      <c r="C12" s="128">
        <v>94890.012999999992</v>
      </c>
      <c r="D12" s="128">
        <v>95513.981999999989</v>
      </c>
      <c r="E12" s="128">
        <v>99947.36500000002</v>
      </c>
      <c r="F12" s="128">
        <v>114499.26200000002</v>
      </c>
      <c r="G12" s="128">
        <v>127296.35900000001</v>
      </c>
      <c r="H12" s="128">
        <v>130019.37299999999</v>
      </c>
      <c r="I12" s="128">
        <v>140017.61000000002</v>
      </c>
      <c r="J12" s="128">
        <v>139773.70400000003</v>
      </c>
      <c r="K12" s="128">
        <v>137311.72</v>
      </c>
      <c r="L12" s="128">
        <v>141538.337</v>
      </c>
      <c r="M12" s="128">
        <v>142389.48199999999</v>
      </c>
      <c r="N12" s="128">
        <v>148968.87599999999</v>
      </c>
      <c r="O12" s="128">
        <v>155005.43899999998</v>
      </c>
      <c r="P12" s="128">
        <v>163748.63200000001</v>
      </c>
      <c r="Q12" s="128">
        <v>175922.114</v>
      </c>
      <c r="R12" s="128">
        <v>190991.29200000002</v>
      </c>
      <c r="S12" s="128">
        <v>211764.01299999998</v>
      </c>
      <c r="T12" s="128">
        <v>238581.31599999999</v>
      </c>
      <c r="U12" s="128">
        <v>232544.42599999998</v>
      </c>
      <c r="V12" s="128">
        <v>260503.46900000001</v>
      </c>
      <c r="W12" s="129"/>
      <c r="X12" s="210" t="s">
        <v>626</v>
      </c>
      <c r="Y12" s="128"/>
      <c r="AA12" s="128"/>
      <c r="AC12" s="128"/>
      <c r="AD12" s="128"/>
    </row>
    <row r="13" spans="1:30" ht="12" customHeight="1">
      <c r="A13" s="153" t="s">
        <v>537</v>
      </c>
      <c r="C13" s="2">
        <v>85090.842999999993</v>
      </c>
      <c r="D13" s="2">
        <v>85286.646999999997</v>
      </c>
      <c r="E13" s="2">
        <v>89402.121000000014</v>
      </c>
      <c r="F13" s="2">
        <v>101908.94400000002</v>
      </c>
      <c r="G13" s="2">
        <v>114007.92600000001</v>
      </c>
      <c r="H13" s="2">
        <v>115552.50099999999</v>
      </c>
      <c r="I13" s="2">
        <v>123655.55900000001</v>
      </c>
      <c r="J13" s="2">
        <v>122499.34600000002</v>
      </c>
      <c r="K13" s="2">
        <v>118717.79300000001</v>
      </c>
      <c r="L13" s="2">
        <v>121458.48300000001</v>
      </c>
      <c r="M13" s="2">
        <v>120938.30899999999</v>
      </c>
      <c r="N13" s="2">
        <v>125898.91800000001</v>
      </c>
      <c r="O13" s="2">
        <v>130514.19199999998</v>
      </c>
      <c r="P13" s="2">
        <v>135527.46100000001</v>
      </c>
      <c r="Q13" s="2">
        <v>143410.42799999999</v>
      </c>
      <c r="R13" s="2">
        <v>158219.63</v>
      </c>
      <c r="S13" s="2">
        <v>176976.94999999998</v>
      </c>
      <c r="T13" s="2">
        <v>200345.109</v>
      </c>
      <c r="U13" s="2">
        <v>195818.50599999999</v>
      </c>
      <c r="V13" s="2">
        <v>221780.01300000001</v>
      </c>
      <c r="W13" s="21"/>
      <c r="X13" s="211" t="s">
        <v>627</v>
      </c>
      <c r="Y13" s="2"/>
      <c r="AA13" s="2"/>
      <c r="AC13" s="2"/>
      <c r="AD13" s="2"/>
    </row>
    <row r="14" spans="1:30" ht="12" customHeight="1">
      <c r="A14" s="154" t="s">
        <v>538</v>
      </c>
      <c r="C14" s="2">
        <v>14572.808999999999</v>
      </c>
      <c r="D14" s="2">
        <v>14758.108</v>
      </c>
      <c r="E14" s="2">
        <v>16486.957000000002</v>
      </c>
      <c r="F14" s="2">
        <v>21931.108</v>
      </c>
      <c r="G14" s="2">
        <v>26373.330999999998</v>
      </c>
      <c r="H14" s="2">
        <v>25093.813000000002</v>
      </c>
      <c r="I14" s="2">
        <v>28824.438000000002</v>
      </c>
      <c r="J14" s="2">
        <v>28165.358</v>
      </c>
      <c r="K14" s="2">
        <v>24344.648000000001</v>
      </c>
      <c r="L14" s="2">
        <v>23696.677</v>
      </c>
      <c r="M14" s="2">
        <v>22017.442999999999</v>
      </c>
      <c r="N14" s="2">
        <v>22669.72</v>
      </c>
      <c r="O14" s="2">
        <v>23744.339</v>
      </c>
      <c r="P14" s="2">
        <v>24813.620999999999</v>
      </c>
      <c r="Q14" s="2">
        <v>27024.911</v>
      </c>
      <c r="R14" s="2">
        <v>34177.832000000002</v>
      </c>
      <c r="S14" s="2">
        <v>43168.5</v>
      </c>
      <c r="T14" s="2">
        <v>55884.076000000001</v>
      </c>
      <c r="U14" s="2">
        <v>45745.67</v>
      </c>
      <c r="V14" s="2">
        <v>61983.16</v>
      </c>
      <c r="W14" s="21"/>
      <c r="X14" s="503" t="s">
        <v>576</v>
      </c>
      <c r="Y14" s="2"/>
      <c r="AA14" s="2"/>
      <c r="AC14" s="2"/>
      <c r="AD14" s="2"/>
    </row>
    <row r="15" spans="1:30" ht="12" customHeight="1">
      <c r="A15" s="156" t="s">
        <v>539</v>
      </c>
      <c r="C15" s="2">
        <v>644.49</v>
      </c>
      <c r="D15" s="2">
        <v>698.07899999999995</v>
      </c>
      <c r="E15" s="2">
        <v>859.9</v>
      </c>
      <c r="F15" s="2">
        <v>1030.1479999999999</v>
      </c>
      <c r="G15" s="2">
        <v>905.51</v>
      </c>
      <c r="H15" s="2">
        <v>357.06200000000001</v>
      </c>
      <c r="I15" s="2">
        <v>305.89800000000002</v>
      </c>
      <c r="J15" s="2">
        <v>55.511000000000003</v>
      </c>
      <c r="K15" s="2">
        <v>-627.39200000000005</v>
      </c>
      <c r="L15" s="2">
        <v>-44.926000000000002</v>
      </c>
      <c r="M15" s="2">
        <v>232.797</v>
      </c>
      <c r="N15" s="2">
        <v>996.93</v>
      </c>
      <c r="O15" s="2">
        <v>791.88400000000001</v>
      </c>
      <c r="P15" s="2">
        <v>90.927999999999997</v>
      </c>
      <c r="Q15" s="2">
        <v>-674.68499999999995</v>
      </c>
      <c r="R15" s="2">
        <v>1272.6610000000001</v>
      </c>
      <c r="S15" s="2">
        <v>2544.04</v>
      </c>
      <c r="T15" s="2">
        <v>2466.4290000000001</v>
      </c>
      <c r="U15" s="2">
        <v>-3345.1689999999999</v>
      </c>
      <c r="V15" s="2">
        <v>185.04599999999999</v>
      </c>
      <c r="W15" s="21"/>
      <c r="X15" s="504" t="s">
        <v>256</v>
      </c>
      <c r="Y15" s="2"/>
      <c r="AA15" s="2"/>
      <c r="AC15" s="2"/>
      <c r="AD15" s="2"/>
    </row>
    <row r="16" spans="1:30" ht="12" customHeight="1">
      <c r="A16" s="156" t="s">
        <v>540</v>
      </c>
      <c r="C16" s="2">
        <v>13928.319</v>
      </c>
      <c r="D16" s="2">
        <v>14060.029</v>
      </c>
      <c r="E16" s="2">
        <v>15627.057000000001</v>
      </c>
      <c r="F16" s="2">
        <v>20900.96</v>
      </c>
      <c r="G16" s="2">
        <v>25467.821</v>
      </c>
      <c r="H16" s="2">
        <v>24736.751</v>
      </c>
      <c r="I16" s="2">
        <v>28518.54</v>
      </c>
      <c r="J16" s="2">
        <v>28109.847000000002</v>
      </c>
      <c r="K16" s="2">
        <v>24972.04</v>
      </c>
      <c r="L16" s="2">
        <v>23741.602999999999</v>
      </c>
      <c r="M16" s="2">
        <v>21784.646000000001</v>
      </c>
      <c r="N16" s="2">
        <v>21672.79</v>
      </c>
      <c r="O16" s="2">
        <v>22952.455000000002</v>
      </c>
      <c r="P16" s="2">
        <v>24722.692999999999</v>
      </c>
      <c r="Q16" s="2">
        <v>27699.596000000001</v>
      </c>
      <c r="R16" s="2">
        <v>32905.171000000002</v>
      </c>
      <c r="S16" s="2">
        <v>40624.46</v>
      </c>
      <c r="T16" s="2">
        <v>53417.646999999997</v>
      </c>
      <c r="U16" s="2">
        <v>49090.839</v>
      </c>
      <c r="V16" s="2">
        <v>61798.114000000001</v>
      </c>
      <c r="W16" s="21"/>
      <c r="X16" s="504" t="s">
        <v>628</v>
      </c>
      <c r="Y16" s="2"/>
      <c r="AA16" s="2"/>
      <c r="AC16" s="2"/>
      <c r="AD16" s="2"/>
    </row>
    <row r="17" spans="1:30" ht="12" customHeight="1">
      <c r="A17" s="155" t="s">
        <v>541</v>
      </c>
      <c r="C17" s="2">
        <v>70518.034</v>
      </c>
      <c r="D17" s="2">
        <v>70528.539000000004</v>
      </c>
      <c r="E17" s="2">
        <v>72915.164000000004</v>
      </c>
      <c r="F17" s="2">
        <v>79977.83600000001</v>
      </c>
      <c r="G17" s="2">
        <v>87634.595000000001</v>
      </c>
      <c r="H17" s="2">
        <v>90458.687999999995</v>
      </c>
      <c r="I17" s="2">
        <v>94831.120999999999</v>
      </c>
      <c r="J17" s="2">
        <v>94333.988000000012</v>
      </c>
      <c r="K17" s="2">
        <v>94373.145000000004</v>
      </c>
      <c r="L17" s="2">
        <v>97761.806000000011</v>
      </c>
      <c r="M17" s="2">
        <v>98920.865999999995</v>
      </c>
      <c r="N17" s="2">
        <v>103229.198</v>
      </c>
      <c r="O17" s="2">
        <v>106769.85299999999</v>
      </c>
      <c r="P17" s="2">
        <v>110713.84</v>
      </c>
      <c r="Q17" s="2">
        <v>116385.51699999999</v>
      </c>
      <c r="R17" s="2">
        <v>124041.798</v>
      </c>
      <c r="S17" s="2">
        <v>133808.44999999998</v>
      </c>
      <c r="T17" s="2">
        <v>144461.033</v>
      </c>
      <c r="U17" s="2">
        <v>150072.83599999998</v>
      </c>
      <c r="V17" s="2">
        <v>159796.853</v>
      </c>
      <c r="W17" s="21"/>
      <c r="X17" s="504" t="s">
        <v>629</v>
      </c>
      <c r="Y17" s="2"/>
      <c r="AA17" s="2"/>
      <c r="AC17" s="2"/>
      <c r="AD17" s="2"/>
    </row>
    <row r="18" spans="1:30" ht="12" customHeight="1">
      <c r="A18" s="157" t="s">
        <v>542</v>
      </c>
      <c r="C18" s="2">
        <v>7527.9210000000003</v>
      </c>
      <c r="D18" s="2">
        <v>7740.7610000000004</v>
      </c>
      <c r="E18" s="2">
        <v>7980.47</v>
      </c>
      <c r="F18" s="2">
        <v>8671.5619999999999</v>
      </c>
      <c r="G18" s="2">
        <v>9411.3639999999996</v>
      </c>
      <c r="H18" s="2">
        <v>9823.2350000000006</v>
      </c>
      <c r="I18" s="2">
        <v>10565.401</v>
      </c>
      <c r="J18" s="2">
        <v>10831.648999999999</v>
      </c>
      <c r="K18" s="2">
        <v>11209.522000000001</v>
      </c>
      <c r="L18" s="2">
        <v>11559.74</v>
      </c>
      <c r="M18" s="2">
        <v>11464.518</v>
      </c>
      <c r="N18" s="2">
        <v>11459.83</v>
      </c>
      <c r="O18" s="2">
        <v>11909.472</v>
      </c>
      <c r="P18" s="2">
        <v>12401.319</v>
      </c>
      <c r="Q18" s="2">
        <v>13528.78</v>
      </c>
      <c r="R18" s="2">
        <v>14559.056</v>
      </c>
      <c r="S18" s="2">
        <v>15190.916999999999</v>
      </c>
      <c r="T18" s="2">
        <v>15507.44</v>
      </c>
      <c r="U18" s="2">
        <v>18059.100999999999</v>
      </c>
      <c r="V18" s="2">
        <v>19482.852999999999</v>
      </c>
      <c r="W18" s="21"/>
      <c r="X18" s="505" t="s">
        <v>574</v>
      </c>
      <c r="Y18" s="2"/>
      <c r="AA18" s="2"/>
      <c r="AC18" s="2"/>
      <c r="AD18" s="2"/>
    </row>
    <row r="19" spans="1:30" ht="12" customHeight="1">
      <c r="A19" s="157" t="s">
        <v>543</v>
      </c>
      <c r="C19" s="2">
        <v>62990.112999999998</v>
      </c>
      <c r="D19" s="2">
        <v>62787.777999999998</v>
      </c>
      <c r="E19" s="2">
        <v>64934.694000000003</v>
      </c>
      <c r="F19" s="2">
        <v>71306.274000000005</v>
      </c>
      <c r="G19" s="2">
        <v>78223.231</v>
      </c>
      <c r="H19" s="2">
        <v>80635.452999999994</v>
      </c>
      <c r="I19" s="2">
        <v>84265.72</v>
      </c>
      <c r="J19" s="2">
        <v>83502.339000000007</v>
      </c>
      <c r="K19" s="2">
        <v>83163.623000000007</v>
      </c>
      <c r="L19" s="2">
        <v>86202.066000000006</v>
      </c>
      <c r="M19" s="2">
        <v>87456.347999999998</v>
      </c>
      <c r="N19" s="2">
        <v>91769.368000000002</v>
      </c>
      <c r="O19" s="2">
        <v>94860.380999999994</v>
      </c>
      <c r="P19" s="2">
        <v>98312.520999999993</v>
      </c>
      <c r="Q19" s="2">
        <v>102856.73699999999</v>
      </c>
      <c r="R19" s="2">
        <v>109482.742</v>
      </c>
      <c r="S19" s="2">
        <v>118617.533</v>
      </c>
      <c r="T19" s="2">
        <v>128953.59299999999</v>
      </c>
      <c r="U19" s="2">
        <v>132013.73499999999</v>
      </c>
      <c r="V19" s="2">
        <v>140314</v>
      </c>
      <c r="W19" s="21"/>
      <c r="X19" s="505" t="s">
        <v>630</v>
      </c>
      <c r="Y19" s="2"/>
      <c r="AA19" s="2"/>
      <c r="AC19" s="2"/>
      <c r="AD19" s="2"/>
    </row>
    <row r="20" spans="1:30" ht="12" customHeight="1">
      <c r="A20" s="153" t="s">
        <v>544</v>
      </c>
      <c r="C20" s="2">
        <v>9799.17</v>
      </c>
      <c r="D20" s="2">
        <v>10227.334999999999</v>
      </c>
      <c r="E20" s="2">
        <v>10545.244000000001</v>
      </c>
      <c r="F20" s="2">
        <v>12590.317999999999</v>
      </c>
      <c r="G20" s="2">
        <v>13288.433000000001</v>
      </c>
      <c r="H20" s="2">
        <v>14466.871999999999</v>
      </c>
      <c r="I20" s="2">
        <v>16362.050999999999</v>
      </c>
      <c r="J20" s="2">
        <v>17274.358</v>
      </c>
      <c r="K20" s="2">
        <v>18593.927</v>
      </c>
      <c r="L20" s="2">
        <v>20079.853999999999</v>
      </c>
      <c r="M20" s="2">
        <v>21451.172999999999</v>
      </c>
      <c r="N20" s="2">
        <v>23069.957999999999</v>
      </c>
      <c r="O20" s="2">
        <v>24491.246999999999</v>
      </c>
      <c r="P20" s="2">
        <v>28221.170999999998</v>
      </c>
      <c r="Q20" s="2">
        <v>32511.686000000002</v>
      </c>
      <c r="R20" s="2">
        <v>32771.661999999997</v>
      </c>
      <c r="S20" s="2">
        <v>34787.063000000002</v>
      </c>
      <c r="T20" s="2">
        <v>38236.207000000002</v>
      </c>
      <c r="U20" s="2">
        <v>36725.919999999998</v>
      </c>
      <c r="V20" s="2">
        <v>38723.455999999998</v>
      </c>
      <c r="W20" s="21"/>
      <c r="X20" s="211" t="s">
        <v>631</v>
      </c>
      <c r="Y20" s="2"/>
      <c r="AA20" s="2"/>
      <c r="AC20" s="2"/>
      <c r="AD20" s="2"/>
    </row>
    <row r="21" spans="1:30" ht="12" customHeight="1">
      <c r="A21" s="46"/>
      <c r="B21" s="13"/>
      <c r="C21" s="13"/>
      <c r="D21" s="13"/>
      <c r="E21" s="3"/>
      <c r="F21" s="3"/>
      <c r="G21" s="3"/>
      <c r="H21" s="3"/>
      <c r="I21" s="3"/>
      <c r="J21" s="3"/>
      <c r="K21" s="3"/>
      <c r="L21" s="3"/>
      <c r="M21" s="3"/>
      <c r="N21" s="3"/>
      <c r="O21" s="13"/>
      <c r="P21" s="13"/>
      <c r="Q21" s="13"/>
      <c r="R21" s="13"/>
      <c r="S21" s="13"/>
      <c r="T21" s="13"/>
      <c r="U21" s="13"/>
      <c r="V21" s="13"/>
      <c r="W21" s="13"/>
      <c r="X21" s="506"/>
      <c r="Y21" s="13"/>
    </row>
    <row r="22" spans="1:30" ht="12" customHeight="1">
      <c r="A22" s="43"/>
      <c r="E22" s="4"/>
      <c r="F22" s="4"/>
      <c r="G22" s="4"/>
      <c r="H22" s="4"/>
      <c r="I22" s="4"/>
      <c r="J22" s="4"/>
      <c r="K22" s="4"/>
      <c r="L22" s="4"/>
      <c r="M22" s="4"/>
      <c r="N22" s="4"/>
    </row>
    <row r="23" spans="1:30" ht="12" customHeight="1">
      <c r="A23" s="43" t="s">
        <v>373</v>
      </c>
    </row>
    <row r="24" spans="1:30" ht="12" customHeight="1">
      <c r="A24" s="38" t="s">
        <v>292</v>
      </c>
      <c r="E24" s="4"/>
      <c r="F24" s="4"/>
      <c r="G24" s="4"/>
      <c r="H24" s="4"/>
      <c r="I24" s="4"/>
      <c r="J24" s="4"/>
      <c r="K24" s="4"/>
      <c r="L24" s="4"/>
      <c r="M24" s="4"/>
      <c r="N24" s="4"/>
      <c r="X24" s="211"/>
    </row>
    <row r="25" spans="1:30" ht="12" customHeight="1">
      <c r="A25" s="48"/>
      <c r="B25" s="43"/>
      <c r="E25" s="4"/>
      <c r="F25" s="4"/>
      <c r="G25" s="4"/>
      <c r="H25" s="4"/>
      <c r="I25" s="4"/>
      <c r="J25" s="4"/>
      <c r="K25" s="4"/>
      <c r="L25" s="4"/>
      <c r="M25" s="4"/>
      <c r="N25" s="4"/>
      <c r="X25" s="503"/>
    </row>
    <row r="26" spans="1:30" ht="12" customHeight="1">
      <c r="A26" s="507" t="s">
        <v>268</v>
      </c>
      <c r="X26" s="503"/>
    </row>
    <row r="27" spans="1:30" ht="12" customHeight="1">
      <c r="A27" s="508" t="s">
        <v>558</v>
      </c>
      <c r="X27" s="503"/>
    </row>
    <row r="28" spans="1:30" ht="12" customHeight="1">
      <c r="X28" s="503"/>
    </row>
    <row r="29" spans="1:30" ht="12" customHeight="1">
      <c r="X29" s="503"/>
    </row>
    <row r="30" spans="1:30" ht="12" customHeight="1">
      <c r="X30" s="503"/>
    </row>
    <row r="31" spans="1:30" ht="12" customHeight="1">
      <c r="X31" s="503"/>
    </row>
    <row r="32" spans="1:30" ht="12" customHeight="1">
      <c r="X32" s="503"/>
    </row>
    <row r="33" spans="24:24" ht="12" customHeight="1">
      <c r="X33" s="503"/>
    </row>
    <row r="34" spans="24:24" ht="12" customHeight="1">
      <c r="X34" s="503"/>
    </row>
  </sheetData>
  <phoneticPr fontId="0" type="noConversion"/>
  <pageMargins left="0.17" right="0" top="1" bottom="0" header="0" footer="0"/>
  <pageSetup scale="79"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codeName="Sheet6">
    <pageSetUpPr fitToPage="1"/>
  </sheetPr>
  <dimension ref="A1:Y49"/>
  <sheetViews>
    <sheetView showGridLines="0" workbookViewId="0">
      <selection activeCell="L38" sqref="L38"/>
    </sheetView>
  </sheetViews>
  <sheetFormatPr defaultRowHeight="12" customHeight="1"/>
  <cols>
    <col min="1" max="1" width="25.83203125" style="281" customWidth="1"/>
    <col min="2" max="2" width="2.83203125" style="281" customWidth="1"/>
    <col min="3" max="23" width="6.5" style="281" customWidth="1"/>
    <col min="24" max="24" width="1.83203125" style="281" customWidth="1"/>
    <col min="25" max="25" width="41.33203125" style="306" bestFit="1" customWidth="1"/>
    <col min="26" max="26" width="31" style="281" customWidth="1"/>
    <col min="27" max="16384" width="9.33203125" style="281"/>
  </cols>
  <sheetData>
    <row r="1" spans="1:25" ht="12" customHeight="1">
      <c r="A1" s="280" t="s">
        <v>753</v>
      </c>
      <c r="C1" s="282"/>
      <c r="D1" s="282"/>
      <c r="E1" s="282"/>
      <c r="F1" s="282"/>
      <c r="H1" s="282"/>
      <c r="I1" s="282"/>
      <c r="J1" s="282"/>
      <c r="K1" s="282"/>
      <c r="L1" s="282"/>
      <c r="M1" s="282"/>
      <c r="N1" s="282"/>
      <c r="P1" s="282"/>
      <c r="Y1" s="283" t="s">
        <v>753</v>
      </c>
    </row>
    <row r="2" spans="1:25" ht="12" customHeight="1">
      <c r="A2" s="284" t="s">
        <v>376</v>
      </c>
      <c r="C2" s="282"/>
      <c r="D2" s="282"/>
      <c r="E2" s="282"/>
      <c r="F2" s="282"/>
      <c r="H2" s="282"/>
      <c r="I2" s="282"/>
      <c r="J2" s="282"/>
      <c r="K2" s="282"/>
      <c r="L2" s="282"/>
      <c r="M2" s="282"/>
      <c r="N2" s="282"/>
      <c r="P2" s="282"/>
      <c r="Y2" s="212" t="s">
        <v>550</v>
      </c>
    </row>
    <row r="3" spans="1:25" ht="12" customHeight="1">
      <c r="A3" s="285" t="s">
        <v>310</v>
      </c>
      <c r="C3" s="282"/>
      <c r="D3" s="282"/>
      <c r="E3" s="282"/>
      <c r="F3" s="282"/>
      <c r="H3" s="282"/>
      <c r="I3" s="282"/>
      <c r="J3" s="282"/>
      <c r="K3" s="282"/>
      <c r="L3" s="282"/>
      <c r="M3" s="282"/>
      <c r="N3" s="282"/>
      <c r="O3" s="286"/>
      <c r="P3" s="286"/>
      <c r="Y3" s="213" t="s">
        <v>829</v>
      </c>
    </row>
    <row r="4" spans="1:25" ht="12" customHeight="1">
      <c r="A4" s="332" t="s">
        <v>130</v>
      </c>
      <c r="C4" s="282"/>
      <c r="D4" s="282"/>
      <c r="E4" s="282"/>
      <c r="F4" s="282"/>
      <c r="H4" s="282"/>
      <c r="I4" s="282"/>
      <c r="J4" s="282"/>
      <c r="K4" s="282"/>
      <c r="L4" s="282"/>
      <c r="M4" s="282"/>
      <c r="N4" s="282"/>
      <c r="O4" s="286"/>
      <c r="P4" s="286"/>
      <c r="Y4" s="169" t="s">
        <v>633</v>
      </c>
    </row>
    <row r="5" spans="1:25" ht="12" customHeight="1">
      <c r="A5" s="287"/>
      <c r="B5" s="288"/>
      <c r="C5" s="289"/>
      <c r="D5" s="289"/>
      <c r="E5" s="289"/>
      <c r="F5" s="289"/>
      <c r="G5" s="288"/>
      <c r="H5" s="289"/>
      <c r="I5" s="289"/>
      <c r="J5" s="289"/>
      <c r="K5" s="289"/>
      <c r="L5" s="289"/>
      <c r="M5" s="289"/>
      <c r="N5" s="289"/>
      <c r="O5" s="290"/>
      <c r="P5" s="290"/>
      <c r="Q5" s="288"/>
      <c r="R5" s="291"/>
      <c r="S5" s="216"/>
      <c r="T5" s="216"/>
      <c r="U5" s="216"/>
      <c r="V5" s="216"/>
      <c r="W5" s="216"/>
      <c r="X5" s="288"/>
      <c r="Y5" s="287"/>
    </row>
    <row r="6" spans="1:25" s="292" customFormat="1" ht="12" customHeight="1">
      <c r="A6" s="295"/>
      <c r="B6" s="295"/>
      <c r="C6" s="293" t="s">
        <v>309</v>
      </c>
      <c r="D6" s="293" t="s">
        <v>284</v>
      </c>
      <c r="E6" s="293" t="s">
        <v>285</v>
      </c>
      <c r="F6" s="293" t="s">
        <v>286</v>
      </c>
      <c r="G6" s="141" t="s">
        <v>287</v>
      </c>
      <c r="H6" s="293" t="s">
        <v>288</v>
      </c>
      <c r="I6" s="293">
        <v>1996</v>
      </c>
      <c r="J6" s="293">
        <v>1997</v>
      </c>
      <c r="K6" s="293">
        <v>1998</v>
      </c>
      <c r="L6" s="293">
        <v>1999</v>
      </c>
      <c r="M6" s="293">
        <v>2000</v>
      </c>
      <c r="N6" s="294">
        <v>2001</v>
      </c>
      <c r="O6" s="294">
        <v>2002</v>
      </c>
      <c r="P6" s="294">
        <v>2003</v>
      </c>
      <c r="Q6" s="294">
        <v>2004</v>
      </c>
      <c r="R6" s="294">
        <v>2005</v>
      </c>
      <c r="S6" s="217">
        <v>2006</v>
      </c>
      <c r="T6" s="217">
        <v>2007</v>
      </c>
      <c r="U6" s="217">
        <v>2008</v>
      </c>
      <c r="V6" s="217">
        <v>2009</v>
      </c>
      <c r="W6" s="217">
        <v>2010</v>
      </c>
      <c r="X6" s="295" t="s">
        <v>384</v>
      </c>
      <c r="Y6" s="296"/>
    </row>
    <row r="7" spans="1:25" s="292" customFormat="1" ht="12" customHeight="1">
      <c r="A7" s="297"/>
      <c r="C7" s="297"/>
      <c r="D7" s="281"/>
      <c r="E7" s="297"/>
      <c r="F7" s="297"/>
      <c r="G7" s="297"/>
      <c r="H7" s="297"/>
      <c r="I7" s="297"/>
      <c r="J7" s="297"/>
      <c r="K7" s="297"/>
      <c r="L7" s="297"/>
      <c r="M7" s="297"/>
      <c r="N7" s="297"/>
      <c r="O7" s="298"/>
      <c r="P7" s="297"/>
      <c r="S7" s="216"/>
      <c r="T7" s="216"/>
      <c r="U7" s="216"/>
      <c r="V7" s="216"/>
      <c r="W7" s="216"/>
      <c r="Y7" s="299"/>
    </row>
    <row r="8" spans="1:25" s="339" customFormat="1" ht="12" customHeight="1">
      <c r="A8" s="285" t="s">
        <v>326</v>
      </c>
      <c r="C8" s="391"/>
      <c r="D8" s="361"/>
      <c r="E8" s="361"/>
      <c r="F8" s="361"/>
      <c r="G8" s="361"/>
      <c r="H8" s="361"/>
      <c r="I8" s="361"/>
      <c r="J8" s="361"/>
      <c r="K8" s="361"/>
      <c r="L8" s="361"/>
      <c r="M8" s="361"/>
      <c r="N8" s="361"/>
      <c r="O8" s="361"/>
      <c r="P8" s="363"/>
      <c r="Y8" s="213" t="s">
        <v>634</v>
      </c>
    </row>
    <row r="9" spans="1:25" ht="12" customHeight="1">
      <c r="A9" s="302" t="s">
        <v>317</v>
      </c>
      <c r="C9" s="137">
        <v>239</v>
      </c>
      <c r="D9" s="137">
        <v>176.4</v>
      </c>
      <c r="E9" s="137">
        <v>108</v>
      </c>
      <c r="F9" s="137">
        <v>97.8</v>
      </c>
      <c r="G9" s="137">
        <v>167.65600000000001</v>
      </c>
      <c r="H9" s="137">
        <v>216.869</v>
      </c>
      <c r="I9" s="137">
        <v>268.596</v>
      </c>
      <c r="J9" s="137">
        <v>145.80800000000002</v>
      </c>
      <c r="K9" s="137">
        <v>95.262000000000029</v>
      </c>
      <c r="L9" s="281">
        <v>134.94400000000002</v>
      </c>
      <c r="M9" s="137">
        <v>155.43631400000004</v>
      </c>
      <c r="N9" s="137">
        <v>140.97033999999999</v>
      </c>
      <c r="O9" s="137">
        <v>140.13234700000001</v>
      </c>
      <c r="P9" s="137">
        <v>138.61197999999999</v>
      </c>
      <c r="Q9" s="138">
        <v>187.69665699999999</v>
      </c>
      <c r="R9" s="138">
        <v>207.31585699999999</v>
      </c>
      <c r="S9" s="138">
        <v>213.35742500000001</v>
      </c>
      <c r="T9" s="138">
        <v>215.43887699999999</v>
      </c>
      <c r="U9" s="138">
        <v>167.39660499999999</v>
      </c>
      <c r="V9" s="138">
        <v>95.968068000000002</v>
      </c>
      <c r="W9" s="138">
        <v>63.757576999999998</v>
      </c>
      <c r="Y9" s="214" t="s">
        <v>635</v>
      </c>
    </row>
    <row r="10" spans="1:25" ht="12" customHeight="1">
      <c r="A10" s="302" t="s">
        <v>318</v>
      </c>
      <c r="C10" s="137">
        <v>966.1</v>
      </c>
      <c r="D10" s="137">
        <v>814.2</v>
      </c>
      <c r="E10" s="137">
        <v>829.4</v>
      </c>
      <c r="F10" s="137">
        <v>967.6</v>
      </c>
      <c r="G10" s="137">
        <v>1401.3929999999998</v>
      </c>
      <c r="H10" s="137">
        <v>1141.55</v>
      </c>
      <c r="I10" s="137">
        <v>1203.1680000000001</v>
      </c>
      <c r="J10" s="137">
        <v>1459.8330000000001</v>
      </c>
      <c r="K10" s="137">
        <v>1548.778</v>
      </c>
      <c r="L10" s="137">
        <v>1955.0270000000003</v>
      </c>
      <c r="M10" s="137">
        <v>1895.3284169999999</v>
      </c>
      <c r="N10" s="137">
        <v>2028.1755290000001</v>
      </c>
      <c r="O10" s="137">
        <v>2115.147931</v>
      </c>
      <c r="P10" s="138">
        <v>2132.405096</v>
      </c>
      <c r="Q10" s="138">
        <v>1844.8964189999999</v>
      </c>
      <c r="R10" s="138">
        <v>2468.357407</v>
      </c>
      <c r="S10" s="138">
        <v>2363.497613</v>
      </c>
      <c r="T10" s="138">
        <v>2435.1335429999999</v>
      </c>
      <c r="U10" s="138">
        <v>2793.9799899999998</v>
      </c>
      <c r="V10" s="138">
        <v>2991.1565049999999</v>
      </c>
      <c r="W10" s="138">
        <v>2831.3735620000002</v>
      </c>
      <c r="Y10" s="214" t="s">
        <v>636</v>
      </c>
    </row>
    <row r="11" spans="1:25" ht="12" customHeight="1">
      <c r="A11" s="302" t="s">
        <v>319</v>
      </c>
      <c r="C11" s="137">
        <v>81.099999999999994</v>
      </c>
      <c r="D11" s="137">
        <v>82.6</v>
      </c>
      <c r="E11" s="137">
        <v>86.5</v>
      </c>
      <c r="F11" s="137">
        <v>85.6</v>
      </c>
      <c r="G11" s="137">
        <v>91.34</v>
      </c>
      <c r="H11" s="137">
        <v>96.697000000000017</v>
      </c>
      <c r="I11" s="137">
        <v>106.52</v>
      </c>
      <c r="J11" s="137">
        <v>112.89</v>
      </c>
      <c r="K11" s="137">
        <v>119.905</v>
      </c>
      <c r="L11" s="137">
        <v>144.87200000000004</v>
      </c>
      <c r="M11" s="137">
        <v>191.65137799999999</v>
      </c>
      <c r="N11" s="137">
        <v>196.231731</v>
      </c>
      <c r="O11" s="137">
        <v>212.77058600000001</v>
      </c>
      <c r="P11" s="138">
        <v>203.147481</v>
      </c>
      <c r="Q11" s="138">
        <v>231.44735</v>
      </c>
      <c r="R11" s="138">
        <v>188.61121600000001</v>
      </c>
      <c r="S11" s="138">
        <v>273.22979900000001</v>
      </c>
      <c r="T11" s="138">
        <v>225.992074</v>
      </c>
      <c r="U11" s="138">
        <v>273.77986600000003</v>
      </c>
      <c r="V11" s="138">
        <v>243.47868199999999</v>
      </c>
      <c r="W11" s="138">
        <v>264.60510199999999</v>
      </c>
      <c r="Y11" s="214" t="s">
        <v>637</v>
      </c>
    </row>
    <row r="12" spans="1:25" ht="12" customHeight="1">
      <c r="A12" s="302" t="s">
        <v>320</v>
      </c>
      <c r="C12" s="137">
        <v>5946.8</v>
      </c>
      <c r="D12" s="137">
        <v>5792.2</v>
      </c>
      <c r="E12" s="137">
        <v>4740.8</v>
      </c>
      <c r="F12" s="137">
        <v>4342.7</v>
      </c>
      <c r="G12" s="137">
        <v>5429.5109999999995</v>
      </c>
      <c r="H12" s="137">
        <v>6325.4209999999994</v>
      </c>
      <c r="I12" s="137">
        <v>6119.0190000000002</v>
      </c>
      <c r="J12" s="137">
        <v>6930.2669999999998</v>
      </c>
      <c r="K12" s="137">
        <v>5705.34</v>
      </c>
      <c r="L12" s="137">
        <v>6278.5710000000008</v>
      </c>
      <c r="M12" s="137">
        <v>7135.1539349999994</v>
      </c>
      <c r="N12" s="137">
        <v>7385.9461179999998</v>
      </c>
      <c r="O12" s="137">
        <v>8419.7855729999992</v>
      </c>
      <c r="P12" s="138">
        <v>8863.9582936000006</v>
      </c>
      <c r="Q12" s="138">
        <v>6945.6858801440003</v>
      </c>
      <c r="R12" s="138">
        <v>6304.0654709999999</v>
      </c>
      <c r="S12" s="138">
        <v>7245.8325210000003</v>
      </c>
      <c r="T12" s="138">
        <v>8228.6233708498803</v>
      </c>
      <c r="U12" s="138">
        <v>9395.9590430000007</v>
      </c>
      <c r="V12" s="138">
        <v>9936.9448180420004</v>
      </c>
      <c r="W12" s="138">
        <v>9857.8546459999998</v>
      </c>
      <c r="Y12" s="214" t="s">
        <v>638</v>
      </c>
    </row>
    <row r="13" spans="1:25" ht="12" customHeight="1">
      <c r="A13" s="302" t="s">
        <v>321</v>
      </c>
      <c r="C13" s="137">
        <v>46.1</v>
      </c>
      <c r="D13" s="137">
        <v>47</v>
      </c>
      <c r="E13" s="137">
        <v>41.5</v>
      </c>
      <c r="F13" s="137">
        <v>49</v>
      </c>
      <c r="G13" s="137">
        <v>56.576999999999998</v>
      </c>
      <c r="H13" s="137">
        <v>55.499000000000009</v>
      </c>
      <c r="I13" s="137">
        <v>69.042999999999992</v>
      </c>
      <c r="J13" s="137">
        <v>61.167999999999999</v>
      </c>
      <c r="K13" s="137">
        <v>67.562999999999988</v>
      </c>
      <c r="L13" s="137">
        <v>70.382000000000005</v>
      </c>
      <c r="M13" s="137">
        <v>69.815217000000004</v>
      </c>
      <c r="N13" s="137">
        <v>61.280495000000002</v>
      </c>
      <c r="O13" s="137">
        <v>62.424242999999997</v>
      </c>
      <c r="P13" s="138">
        <v>59.196289</v>
      </c>
      <c r="Q13" s="138">
        <v>58.524484999999999</v>
      </c>
      <c r="R13" s="138">
        <v>71.667409000000006</v>
      </c>
      <c r="S13" s="138">
        <v>82.450468999999998</v>
      </c>
      <c r="T13" s="138">
        <v>81.979264000000001</v>
      </c>
      <c r="U13" s="138">
        <v>86.144751999999997</v>
      </c>
      <c r="V13" s="138">
        <v>98.608103999999997</v>
      </c>
      <c r="W13" s="138">
        <v>92.758424000000005</v>
      </c>
      <c r="Y13" s="214" t="s">
        <v>639</v>
      </c>
    </row>
    <row r="14" spans="1:25" ht="12" customHeight="1">
      <c r="A14" s="302" t="s">
        <v>322</v>
      </c>
      <c r="C14" s="137">
        <v>480.8</v>
      </c>
      <c r="D14" s="137">
        <v>433.9</v>
      </c>
      <c r="E14" s="137">
        <v>392</v>
      </c>
      <c r="F14" s="137">
        <v>586.1</v>
      </c>
      <c r="G14" s="137">
        <v>536.649</v>
      </c>
      <c r="H14" s="137">
        <v>488.2</v>
      </c>
      <c r="I14" s="137">
        <v>559.67600000000004</v>
      </c>
      <c r="J14" s="137">
        <v>605.7510000000002</v>
      </c>
      <c r="K14" s="137">
        <v>702.47900000000004</v>
      </c>
      <c r="L14" s="137">
        <v>806.13800000000003</v>
      </c>
      <c r="M14" s="137">
        <v>960.36188400000015</v>
      </c>
      <c r="N14" s="137">
        <v>1057.3553010000001</v>
      </c>
      <c r="O14" s="137">
        <v>1038.1173779999999</v>
      </c>
      <c r="P14" s="138">
        <v>1097.337037</v>
      </c>
      <c r="Q14" s="138">
        <v>983.15602999999999</v>
      </c>
      <c r="R14" s="138">
        <v>999.27370499999995</v>
      </c>
      <c r="S14" s="138">
        <v>1019.80584</v>
      </c>
      <c r="T14" s="138">
        <v>1122.9176709999999</v>
      </c>
      <c r="U14" s="138">
        <v>1231.5164749999999</v>
      </c>
      <c r="V14" s="138">
        <v>1273.942963</v>
      </c>
      <c r="W14" s="138">
        <v>1283.621159</v>
      </c>
      <c r="Y14" s="214" t="s">
        <v>640</v>
      </c>
    </row>
    <row r="15" spans="1:25" ht="12" customHeight="1">
      <c r="A15" s="302" t="s">
        <v>323</v>
      </c>
      <c r="C15" s="137">
        <v>151</v>
      </c>
      <c r="D15" s="137">
        <v>225.9</v>
      </c>
      <c r="E15" s="137">
        <v>127.9</v>
      </c>
      <c r="F15" s="137">
        <v>186.3</v>
      </c>
      <c r="G15" s="137">
        <v>188.42</v>
      </c>
      <c r="H15" s="137">
        <v>226.98799999999997</v>
      </c>
      <c r="I15" s="137">
        <v>250.78400000000002</v>
      </c>
      <c r="J15" s="137">
        <v>221.59</v>
      </c>
      <c r="K15" s="137">
        <v>230.45</v>
      </c>
      <c r="L15" s="137">
        <v>252.56199999999995</v>
      </c>
      <c r="M15" s="137">
        <v>280.60747800000007</v>
      </c>
      <c r="N15" s="137">
        <v>253.56460200000001</v>
      </c>
      <c r="O15" s="137">
        <v>252.74453700000001</v>
      </c>
      <c r="P15" s="138">
        <v>256.47502300000002</v>
      </c>
      <c r="Q15" s="138">
        <v>216.890874</v>
      </c>
      <c r="R15" s="138">
        <v>241.506472</v>
      </c>
      <c r="S15" s="138">
        <v>249.16904099999999</v>
      </c>
      <c r="T15" s="138">
        <v>245.32635300000001</v>
      </c>
      <c r="U15" s="138">
        <v>249.380259</v>
      </c>
      <c r="V15" s="138">
        <v>285.80225000000002</v>
      </c>
      <c r="W15" s="138">
        <v>257.57385900000003</v>
      </c>
      <c r="Y15" s="214" t="s">
        <v>641</v>
      </c>
    </row>
    <row r="16" spans="1:25" ht="12" customHeight="1">
      <c r="A16" s="302" t="s">
        <v>324</v>
      </c>
      <c r="C16" s="137">
        <v>1154</v>
      </c>
      <c r="D16" s="137">
        <v>1453.6</v>
      </c>
      <c r="E16" s="137">
        <v>1003.1</v>
      </c>
      <c r="F16" s="137">
        <v>1492.7</v>
      </c>
      <c r="G16" s="137">
        <v>1767.2470000000001</v>
      </c>
      <c r="H16" s="137">
        <v>2368.4409999999993</v>
      </c>
      <c r="I16" s="137">
        <v>2308.9</v>
      </c>
      <c r="J16" s="137">
        <v>2398.0610000000001</v>
      </c>
      <c r="K16" s="137">
        <v>2589.3380000000002</v>
      </c>
      <c r="L16" s="137">
        <v>3066.2439999999992</v>
      </c>
      <c r="M16" s="137">
        <v>3274.8548189999997</v>
      </c>
      <c r="N16" s="137">
        <v>2690.5443690000002</v>
      </c>
      <c r="O16" s="137">
        <v>3298.1624350000002</v>
      </c>
      <c r="P16" s="138">
        <v>3143.873697</v>
      </c>
      <c r="Q16" s="138">
        <v>3008.158966</v>
      </c>
      <c r="R16" s="138">
        <v>3289.699404</v>
      </c>
      <c r="S16" s="138">
        <v>3248.4159559999998</v>
      </c>
      <c r="T16" s="138">
        <v>3383.020395</v>
      </c>
      <c r="U16" s="138">
        <v>3597.0910389999999</v>
      </c>
      <c r="V16" s="138">
        <v>3765.2886010000002</v>
      </c>
      <c r="W16" s="138">
        <v>3814.3730329999999</v>
      </c>
      <c r="Y16" s="214" t="s">
        <v>642</v>
      </c>
    </row>
    <row r="17" spans="1:25" ht="12" customHeight="1">
      <c r="A17" s="302" t="s">
        <v>325</v>
      </c>
      <c r="C17" s="137">
        <v>99.6</v>
      </c>
      <c r="D17" s="137">
        <v>127</v>
      </c>
      <c r="E17" s="137">
        <v>73.099999999999994</v>
      </c>
      <c r="F17" s="137">
        <v>108.1</v>
      </c>
      <c r="G17" s="137">
        <v>127.035</v>
      </c>
      <c r="H17" s="137">
        <v>125.04800000000003</v>
      </c>
      <c r="I17" s="137">
        <v>146.15199999999999</v>
      </c>
      <c r="J17" s="137">
        <v>123.724</v>
      </c>
      <c r="K17" s="137">
        <v>146.285</v>
      </c>
      <c r="L17" s="137">
        <v>169.93600000000001</v>
      </c>
      <c r="M17" s="137">
        <v>187.74598600000002</v>
      </c>
      <c r="N17" s="137">
        <v>181.80489299999999</v>
      </c>
      <c r="O17" s="137">
        <v>186.85307499999999</v>
      </c>
      <c r="P17" s="138">
        <v>190.45261500000001</v>
      </c>
      <c r="Q17" s="138">
        <v>170.41062299999999</v>
      </c>
      <c r="R17" s="138">
        <v>178.45951099999999</v>
      </c>
      <c r="S17" s="138">
        <v>191.09402</v>
      </c>
      <c r="T17" s="138">
        <v>181.551796</v>
      </c>
      <c r="U17" s="138">
        <v>206.93622500000001</v>
      </c>
      <c r="V17" s="138">
        <v>226.26506900000001</v>
      </c>
      <c r="W17" s="138">
        <v>219.45400699999999</v>
      </c>
      <c r="Y17" s="214" t="s">
        <v>643</v>
      </c>
    </row>
    <row r="18" spans="1:25" ht="12" customHeight="1">
      <c r="C18" s="137"/>
      <c r="D18" s="139"/>
      <c r="E18" s="138"/>
      <c r="F18" s="139"/>
      <c r="G18" s="139"/>
      <c r="I18" s="138"/>
      <c r="J18" s="138"/>
      <c r="K18" s="138"/>
      <c r="L18" s="138"/>
      <c r="M18" s="138"/>
      <c r="N18" s="138"/>
      <c r="O18" s="138"/>
      <c r="P18" s="138"/>
      <c r="Q18" s="138"/>
      <c r="R18" s="138"/>
      <c r="S18" s="138"/>
      <c r="T18" s="138"/>
      <c r="U18" s="138"/>
      <c r="V18" s="138"/>
      <c r="W18" s="138"/>
      <c r="Y18" s="303"/>
    </row>
    <row r="19" spans="1:25" s="339" customFormat="1" ht="12" customHeight="1">
      <c r="A19" s="392" t="s">
        <v>327</v>
      </c>
      <c r="C19" s="160"/>
      <c r="D19" s="393"/>
      <c r="E19" s="393"/>
      <c r="F19" s="393"/>
      <c r="G19" s="393"/>
      <c r="H19" s="393"/>
      <c r="I19" s="161"/>
      <c r="J19" s="161"/>
      <c r="K19" s="161"/>
      <c r="L19" s="161"/>
      <c r="M19" s="161"/>
      <c r="N19" s="161"/>
      <c r="O19" s="161"/>
      <c r="P19" s="161"/>
      <c r="Q19" s="161"/>
      <c r="R19" s="161"/>
      <c r="S19" s="161"/>
      <c r="T19" s="161"/>
      <c r="U19" s="138"/>
      <c r="V19" s="138"/>
      <c r="W19" s="138"/>
      <c r="Y19" s="213" t="s">
        <v>644</v>
      </c>
    </row>
    <row r="20" spans="1:25" ht="12" customHeight="1">
      <c r="A20" s="302" t="s">
        <v>500</v>
      </c>
      <c r="C20" s="137">
        <v>245</v>
      </c>
      <c r="D20" s="137">
        <v>291.8</v>
      </c>
      <c r="E20" s="137">
        <v>320.2</v>
      </c>
      <c r="F20" s="137">
        <v>302.7</v>
      </c>
      <c r="G20" s="137">
        <v>562.35294117647049</v>
      </c>
      <c r="H20" s="137">
        <v>653.10015898251186</v>
      </c>
      <c r="I20" s="137">
        <v>652.62321144674081</v>
      </c>
      <c r="J20" s="137">
        <v>705.72337042925278</v>
      </c>
      <c r="K20" s="137">
        <v>731.80922098569158</v>
      </c>
      <c r="L20" s="137">
        <v>786.51287758346598</v>
      </c>
      <c r="M20" s="137">
        <v>622.14707184978522</v>
      </c>
      <c r="N20" s="137">
        <v>631.71953320405498</v>
      </c>
      <c r="O20" s="137">
        <v>678.14090335671597</v>
      </c>
      <c r="P20" s="138">
        <v>704.86487193403605</v>
      </c>
      <c r="Q20" s="138">
        <v>705.72307749288905</v>
      </c>
      <c r="R20" s="138">
        <v>793.04374819468296</v>
      </c>
      <c r="S20" s="138">
        <v>866.375351115645</v>
      </c>
      <c r="T20" s="138">
        <v>939.56645151462601</v>
      </c>
      <c r="U20" s="138">
        <v>1069.7208962777299</v>
      </c>
      <c r="V20" s="138">
        <v>1176.1057897813901</v>
      </c>
      <c r="W20" s="138">
        <v>1243.8236571023599</v>
      </c>
      <c r="Y20" s="214" t="s">
        <v>147</v>
      </c>
    </row>
    <row r="21" spans="1:25" ht="12" customHeight="1">
      <c r="A21" s="302" t="s">
        <v>501</v>
      </c>
      <c r="C21" s="137">
        <v>23.8</v>
      </c>
      <c r="D21" s="137">
        <v>18.8</v>
      </c>
      <c r="E21" s="137">
        <v>19.399999999999999</v>
      </c>
      <c r="F21" s="137">
        <v>18.5</v>
      </c>
      <c r="G21" s="137">
        <v>45</v>
      </c>
      <c r="H21" s="137">
        <v>0</v>
      </c>
      <c r="I21" s="137">
        <v>0</v>
      </c>
      <c r="J21" s="137">
        <v>0</v>
      </c>
      <c r="K21" s="137">
        <v>0</v>
      </c>
      <c r="L21" s="137">
        <v>23.7</v>
      </c>
      <c r="M21" s="137">
        <v>78.276999999999987</v>
      </c>
      <c r="N21" s="137">
        <v>79.971527499999993</v>
      </c>
      <c r="O21" s="137">
        <v>78.616844275000005</v>
      </c>
      <c r="P21" s="138">
        <v>79.851333084749996</v>
      </c>
      <c r="Q21" s="138">
        <v>84.238574848164404</v>
      </c>
      <c r="R21" s="138">
        <v>84.214992917901697</v>
      </c>
      <c r="S21" s="138">
        <v>84.749666652583301</v>
      </c>
      <c r="T21" s="138">
        <v>84.597473041946699</v>
      </c>
      <c r="U21" s="138">
        <v>83.434948734000002</v>
      </c>
      <c r="V21" s="138">
        <v>83.647871143063</v>
      </c>
      <c r="W21" s="138">
        <v>84.158917784258804</v>
      </c>
      <c r="Y21" s="214" t="s">
        <v>148</v>
      </c>
    </row>
    <row r="22" spans="1:25" ht="12" customHeight="1">
      <c r="A22" s="302" t="s">
        <v>502</v>
      </c>
      <c r="C22" s="137">
        <v>66.5</v>
      </c>
      <c r="D22" s="137">
        <v>68.7</v>
      </c>
      <c r="E22" s="137">
        <v>72.8</v>
      </c>
      <c r="F22" s="137">
        <v>75.7</v>
      </c>
      <c r="G22" s="137">
        <v>103.6</v>
      </c>
      <c r="H22" s="137">
        <v>106.8</v>
      </c>
      <c r="I22" s="137">
        <v>110.66666666666666</v>
      </c>
      <c r="J22" s="137">
        <v>115.46666666666665</v>
      </c>
      <c r="K22" s="137">
        <v>94.23866666666666</v>
      </c>
      <c r="L22" s="137">
        <v>87.843066666666658</v>
      </c>
      <c r="M22" s="137">
        <v>122.07165866666666</v>
      </c>
      <c r="N22" s="137">
        <v>125.05230400000001</v>
      </c>
      <c r="O22" s="137">
        <v>123.372709786667</v>
      </c>
      <c r="P22" s="138">
        <v>123.651110377923</v>
      </c>
      <c r="Q22" s="138">
        <v>130.616927094733</v>
      </c>
      <c r="R22" s="138">
        <v>137.20453923135099</v>
      </c>
      <c r="S22" s="138">
        <v>144.87098477238001</v>
      </c>
      <c r="T22" s="138">
        <v>152.69336636355601</v>
      </c>
      <c r="U22" s="138">
        <v>153.59503849399999</v>
      </c>
      <c r="V22" s="138">
        <v>152.95757931831</v>
      </c>
      <c r="W22" s="138">
        <v>154.30904606143599</v>
      </c>
      <c r="Y22" s="214" t="s">
        <v>149</v>
      </c>
    </row>
    <row r="23" spans="1:25" ht="12" customHeight="1">
      <c r="A23" s="302" t="s">
        <v>503</v>
      </c>
      <c r="C23" s="137">
        <v>117.1</v>
      </c>
      <c r="D23" s="137">
        <v>109.4</v>
      </c>
      <c r="E23" s="137">
        <v>110.7</v>
      </c>
      <c r="F23" s="137">
        <v>106.6</v>
      </c>
      <c r="G23" s="137">
        <v>199.41176470588238</v>
      </c>
      <c r="H23" s="137">
        <v>210</v>
      </c>
      <c r="I23" s="137">
        <v>215.88235294117646</v>
      </c>
      <c r="J23" s="137">
        <v>231.7647058823529</v>
      </c>
      <c r="K23" s="137">
        <v>242.92156862745097</v>
      </c>
      <c r="L23" s="137">
        <v>261.8117647058823</v>
      </c>
      <c r="M23" s="137">
        <v>255.39068823529414</v>
      </c>
      <c r="N23" s="137">
        <v>258.84200196078399</v>
      </c>
      <c r="O23" s="137">
        <v>263.01450966666698</v>
      </c>
      <c r="P23" s="138">
        <v>271.11822655236398</v>
      </c>
      <c r="Q23" s="138">
        <v>286.98383141723502</v>
      </c>
      <c r="R23" s="138">
        <v>300.21283041838802</v>
      </c>
      <c r="S23" s="138">
        <v>318.78012743467798</v>
      </c>
      <c r="T23" s="138">
        <v>320.06852354815402</v>
      </c>
      <c r="U23" s="138">
        <v>320.23116448762897</v>
      </c>
      <c r="V23" s="138">
        <v>322.948099993276</v>
      </c>
      <c r="W23" s="138">
        <v>337.00320265430099</v>
      </c>
      <c r="Y23" s="214" t="s">
        <v>150</v>
      </c>
    </row>
    <row r="24" spans="1:25" ht="12" customHeight="1">
      <c r="A24" s="302" t="s">
        <v>504</v>
      </c>
      <c r="C24" s="137">
        <v>98.6</v>
      </c>
      <c r="D24" s="137">
        <v>117</v>
      </c>
      <c r="E24" s="137">
        <v>106.7</v>
      </c>
      <c r="F24" s="137">
        <v>107</v>
      </c>
      <c r="G24" s="137">
        <v>115.9</v>
      </c>
      <c r="H24" s="137">
        <v>144.19999999999999</v>
      </c>
      <c r="I24" s="137">
        <v>130</v>
      </c>
      <c r="J24" s="137">
        <v>149.4</v>
      </c>
      <c r="K24" s="137">
        <v>140.857</v>
      </c>
      <c r="L24" s="137">
        <v>147.80599999999998</v>
      </c>
      <c r="M24" s="137">
        <v>178.68559750390961</v>
      </c>
      <c r="N24" s="137">
        <v>188.39117038662499</v>
      </c>
      <c r="O24" s="137">
        <v>190.91481409465001</v>
      </c>
      <c r="P24" s="138">
        <v>197.839008553659</v>
      </c>
      <c r="Q24" s="138">
        <v>202.35652381050301</v>
      </c>
      <c r="R24" s="138">
        <v>207.08602872528999</v>
      </c>
      <c r="S24" s="138">
        <v>245.451072134116</v>
      </c>
      <c r="T24" s="138">
        <v>257.62111603780397</v>
      </c>
      <c r="U24" s="138">
        <v>266.54052276983202</v>
      </c>
      <c r="V24" s="138">
        <v>268.70693766327298</v>
      </c>
      <c r="W24" s="138">
        <v>285.10164329037002</v>
      </c>
      <c r="Y24" s="214" t="s">
        <v>151</v>
      </c>
    </row>
    <row r="25" spans="1:25" ht="12" customHeight="1">
      <c r="A25" s="304" t="s">
        <v>505</v>
      </c>
      <c r="C25" s="137">
        <v>776.9</v>
      </c>
      <c r="D25" s="137">
        <v>785.9</v>
      </c>
      <c r="E25" s="137">
        <v>768.4</v>
      </c>
      <c r="F25" s="137">
        <v>802.7</v>
      </c>
      <c r="G25" s="137">
        <v>830.1</v>
      </c>
      <c r="H25" s="137">
        <v>857.5</v>
      </c>
      <c r="I25" s="137">
        <v>904.9</v>
      </c>
      <c r="J25" s="137">
        <v>948</v>
      </c>
      <c r="K25" s="137">
        <v>998.08300000000008</v>
      </c>
      <c r="L25" s="137">
        <v>1013.263</v>
      </c>
      <c r="M25" s="137">
        <v>1065.18163</v>
      </c>
      <c r="N25" s="137">
        <v>1112.6122089999999</v>
      </c>
      <c r="O25" s="137">
        <v>1191.97158124471</v>
      </c>
      <c r="P25" s="138">
        <v>1224.2739308420801</v>
      </c>
      <c r="Q25" s="138">
        <v>1269.48063092394</v>
      </c>
      <c r="R25" s="138">
        <v>1329.3349627228799</v>
      </c>
      <c r="S25" s="138">
        <v>1482.9234618703399</v>
      </c>
      <c r="T25" s="138">
        <v>1579.8344453479001</v>
      </c>
      <c r="U25" s="138">
        <v>1565.52820712794</v>
      </c>
      <c r="V25" s="138">
        <v>1652.11232183227</v>
      </c>
      <c r="W25" s="138">
        <v>1678.37209059322</v>
      </c>
      <c r="Y25" s="215" t="s">
        <v>152</v>
      </c>
    </row>
    <row r="26" spans="1:25" ht="12" customHeight="1">
      <c r="A26" s="289"/>
      <c r="B26" s="288"/>
      <c r="C26" s="289"/>
      <c r="D26" s="289"/>
      <c r="E26" s="289"/>
      <c r="F26" s="289"/>
      <c r="G26" s="289"/>
      <c r="H26" s="289"/>
      <c r="I26" s="289"/>
      <c r="J26" s="289"/>
      <c r="K26" s="289"/>
      <c r="L26" s="289"/>
      <c r="M26" s="289"/>
      <c r="N26" s="289"/>
      <c r="O26" s="289"/>
      <c r="P26" s="289"/>
      <c r="Q26" s="288"/>
      <c r="R26" s="288"/>
      <c r="S26" s="288"/>
      <c r="T26" s="288"/>
      <c r="U26" s="288"/>
      <c r="V26" s="288"/>
      <c r="W26" s="288"/>
      <c r="X26" s="288"/>
      <c r="Y26" s="305"/>
    </row>
    <row r="27" spans="1:25" ht="12" customHeight="1">
      <c r="A27" s="297"/>
      <c r="B27" s="292"/>
      <c r="C27" s="297"/>
      <c r="D27" s="297"/>
      <c r="E27" s="297"/>
      <c r="F27" s="297"/>
      <c r="G27" s="297"/>
      <c r="H27" s="297"/>
      <c r="I27" s="297"/>
      <c r="J27" s="297"/>
      <c r="K27" s="297"/>
      <c r="L27" s="297"/>
      <c r="M27" s="297"/>
      <c r="N27" s="297"/>
      <c r="O27" s="297"/>
      <c r="P27" s="297"/>
    </row>
    <row r="28" spans="1:25" ht="12" customHeight="1">
      <c r="A28" s="300" t="s">
        <v>805</v>
      </c>
      <c r="C28" s="282"/>
      <c r="D28" s="282"/>
      <c r="E28" s="282"/>
      <c r="F28" s="282"/>
      <c r="G28" s="282"/>
      <c r="H28" s="282"/>
      <c r="I28" s="282"/>
      <c r="J28" s="282"/>
      <c r="K28" s="282"/>
      <c r="L28" s="282"/>
      <c r="M28" s="282"/>
      <c r="N28" s="282"/>
      <c r="O28" s="282"/>
      <c r="P28" s="301"/>
    </row>
    <row r="29" spans="1:25" ht="12" customHeight="1">
      <c r="A29" s="328" t="s">
        <v>305</v>
      </c>
      <c r="C29" s="282"/>
      <c r="D29" s="282"/>
      <c r="E29" s="282"/>
      <c r="F29" s="282"/>
      <c r="G29" s="282"/>
      <c r="H29" s="282"/>
      <c r="I29" s="282"/>
      <c r="J29" s="282"/>
      <c r="K29" s="282"/>
      <c r="L29" s="282"/>
      <c r="M29" s="282"/>
      <c r="N29" s="282"/>
      <c r="O29" s="282"/>
      <c r="P29" s="301"/>
      <c r="Y29" s="299"/>
    </row>
    <row r="30" spans="1:25" ht="12" customHeight="1">
      <c r="A30" s="307"/>
      <c r="C30" s="301"/>
      <c r="D30" s="282"/>
      <c r="E30" s="301"/>
      <c r="F30" s="282"/>
      <c r="G30" s="308"/>
      <c r="H30" s="301"/>
      <c r="I30" s="301"/>
      <c r="J30" s="301"/>
      <c r="K30" s="301"/>
      <c r="L30" s="301"/>
      <c r="M30" s="301"/>
      <c r="N30" s="309"/>
      <c r="O30" s="309"/>
      <c r="P30" s="301"/>
    </row>
    <row r="31" spans="1:25" ht="12" customHeight="1">
      <c r="A31" s="498" t="s">
        <v>799</v>
      </c>
    </row>
    <row r="32" spans="1:25" ht="12" customHeight="1">
      <c r="A32" s="442" t="s">
        <v>600</v>
      </c>
      <c r="C32" s="309"/>
      <c r="D32" s="310"/>
      <c r="E32" s="310"/>
      <c r="F32" s="310"/>
      <c r="G32" s="310"/>
      <c r="H32" s="301"/>
      <c r="I32" s="301"/>
      <c r="J32" s="301"/>
      <c r="K32" s="301"/>
      <c r="L32" s="301"/>
      <c r="M32" s="301"/>
      <c r="N32" s="300"/>
      <c r="O32" s="309"/>
      <c r="P32" s="301"/>
      <c r="Y32" s="311"/>
    </row>
    <row r="33" spans="1:25" ht="12" customHeight="1">
      <c r="A33" s="300"/>
      <c r="C33" s="310"/>
      <c r="D33" s="310"/>
      <c r="E33" s="310"/>
      <c r="F33" s="310"/>
      <c r="G33" s="310"/>
      <c r="H33" s="310"/>
      <c r="I33" s="310"/>
      <c r="J33" s="310"/>
      <c r="K33" s="310"/>
      <c r="L33" s="301"/>
      <c r="M33" s="301"/>
      <c r="N33" s="302"/>
      <c r="O33" s="309"/>
      <c r="P33" s="301"/>
      <c r="R33" s="312"/>
      <c r="S33" s="312"/>
      <c r="T33" s="312"/>
      <c r="U33" s="312"/>
      <c r="V33" s="312"/>
      <c r="W33" s="312"/>
      <c r="Y33" s="313"/>
    </row>
    <row r="34" spans="1:25" ht="12" customHeight="1">
      <c r="A34" s="300"/>
      <c r="C34" s="310"/>
      <c r="D34" s="310"/>
      <c r="E34" s="310"/>
      <c r="F34" s="310"/>
      <c r="G34" s="310"/>
      <c r="H34" s="310"/>
      <c r="I34" s="310"/>
      <c r="J34" s="310"/>
      <c r="K34" s="310"/>
      <c r="L34" s="301"/>
      <c r="M34" s="301"/>
      <c r="N34" s="302"/>
      <c r="O34" s="309"/>
      <c r="P34" s="301"/>
      <c r="R34" s="312"/>
      <c r="S34" s="312"/>
      <c r="T34" s="312"/>
      <c r="U34" s="312"/>
      <c r="V34" s="312"/>
      <c r="W34" s="312"/>
      <c r="Y34" s="313"/>
    </row>
    <row r="35" spans="1:25" ht="12" customHeight="1">
      <c r="A35" s="300"/>
      <c r="C35" s="310"/>
      <c r="D35" s="310"/>
      <c r="E35" s="310"/>
      <c r="F35" s="310"/>
      <c r="G35" s="310"/>
      <c r="H35" s="310"/>
      <c r="I35" s="310"/>
      <c r="J35" s="310"/>
      <c r="K35" s="310"/>
      <c r="L35" s="301"/>
      <c r="M35" s="301"/>
      <c r="N35" s="302"/>
      <c r="O35" s="309"/>
      <c r="P35" s="301"/>
      <c r="R35" s="312"/>
      <c r="S35" s="312"/>
      <c r="T35" s="312"/>
      <c r="U35" s="312"/>
      <c r="V35" s="312"/>
      <c r="W35" s="312"/>
      <c r="Y35" s="313"/>
    </row>
    <row r="36" spans="1:25" ht="12" customHeight="1">
      <c r="A36" s="300"/>
      <c r="C36" s="310"/>
      <c r="D36" s="310"/>
      <c r="E36" s="310"/>
      <c r="F36" s="310"/>
      <c r="G36" s="310"/>
      <c r="H36" s="310"/>
      <c r="I36" s="310"/>
      <c r="J36" s="310"/>
      <c r="K36" s="310"/>
      <c r="L36" s="301"/>
      <c r="M36" s="301"/>
      <c r="N36" s="302"/>
      <c r="O36" s="309"/>
      <c r="P36" s="301"/>
      <c r="R36" s="312"/>
      <c r="S36" s="312"/>
      <c r="T36" s="312"/>
      <c r="U36" s="312"/>
      <c r="V36" s="312"/>
      <c r="W36" s="312"/>
      <c r="Y36" s="313"/>
    </row>
    <row r="37" spans="1:25" ht="12" customHeight="1">
      <c r="A37" s="282"/>
      <c r="C37" s="309"/>
      <c r="D37" s="309"/>
      <c r="E37" s="309"/>
      <c r="F37" s="309"/>
      <c r="G37" s="309"/>
      <c r="H37" s="309"/>
      <c r="I37" s="309"/>
      <c r="J37" s="309"/>
      <c r="K37" s="309"/>
      <c r="L37" s="309"/>
      <c r="M37" s="309"/>
      <c r="N37" s="302"/>
      <c r="O37" s="309"/>
      <c r="P37" s="301"/>
      <c r="R37" s="312"/>
      <c r="S37" s="312"/>
      <c r="T37" s="312"/>
      <c r="U37" s="312"/>
      <c r="V37" s="312"/>
      <c r="W37" s="312"/>
      <c r="Y37" s="313"/>
    </row>
    <row r="38" spans="1:25" ht="12" customHeight="1">
      <c r="A38" s="300"/>
      <c r="C38" s="309"/>
      <c r="D38" s="309"/>
      <c r="E38" s="309"/>
      <c r="F38" s="309"/>
      <c r="G38" s="309"/>
      <c r="H38" s="309"/>
      <c r="I38" s="309"/>
      <c r="J38" s="309"/>
      <c r="K38" s="309"/>
      <c r="L38" s="309"/>
      <c r="M38" s="309"/>
      <c r="N38" s="302"/>
      <c r="O38" s="309"/>
      <c r="P38" s="301"/>
      <c r="R38" s="312"/>
      <c r="S38" s="312"/>
      <c r="T38" s="312"/>
      <c r="U38" s="312"/>
      <c r="V38" s="312"/>
      <c r="W38" s="312"/>
      <c r="Y38" s="303"/>
    </row>
    <row r="39" spans="1:25" ht="12" customHeight="1">
      <c r="A39" s="300"/>
      <c r="C39" s="310"/>
      <c r="D39" s="310"/>
      <c r="E39" s="310"/>
      <c r="F39" s="310"/>
      <c r="G39" s="310"/>
      <c r="H39" s="310"/>
      <c r="I39" s="310"/>
      <c r="J39" s="310"/>
      <c r="K39" s="310"/>
      <c r="L39" s="301"/>
      <c r="M39" s="301"/>
      <c r="N39" s="302"/>
      <c r="O39" s="309"/>
      <c r="P39" s="301"/>
      <c r="R39" s="312"/>
      <c r="S39" s="312"/>
      <c r="T39" s="312"/>
      <c r="U39" s="312"/>
      <c r="V39" s="312"/>
      <c r="W39" s="312"/>
      <c r="Y39" s="313"/>
    </row>
    <row r="40" spans="1:25" ht="12" customHeight="1">
      <c r="A40" s="300"/>
      <c r="C40" s="310"/>
      <c r="D40" s="310"/>
      <c r="E40" s="310"/>
      <c r="F40" s="310"/>
      <c r="G40" s="310"/>
      <c r="H40" s="310"/>
      <c r="I40" s="310"/>
      <c r="J40" s="310"/>
      <c r="K40" s="310"/>
      <c r="L40" s="301"/>
      <c r="M40" s="301"/>
      <c r="N40" s="302"/>
      <c r="O40" s="309"/>
      <c r="P40" s="301"/>
      <c r="R40" s="312"/>
      <c r="S40" s="312"/>
      <c r="T40" s="312"/>
      <c r="U40" s="312"/>
      <c r="V40" s="312"/>
      <c r="W40" s="312"/>
    </row>
    <row r="41" spans="1:25" ht="12" customHeight="1">
      <c r="A41" s="314"/>
      <c r="B41" s="292"/>
      <c r="C41" s="315"/>
      <c r="D41" s="316"/>
      <c r="E41" s="315"/>
      <c r="F41" s="315"/>
      <c r="G41" s="316"/>
      <c r="H41" s="316"/>
      <c r="I41" s="316"/>
      <c r="J41" s="316"/>
      <c r="K41" s="316"/>
      <c r="L41" s="317"/>
      <c r="M41" s="317"/>
      <c r="N41" s="302"/>
      <c r="O41" s="297"/>
      <c r="P41" s="297"/>
      <c r="R41" s="312"/>
      <c r="S41" s="312"/>
      <c r="T41" s="312"/>
      <c r="U41" s="312"/>
      <c r="V41" s="312"/>
      <c r="W41" s="312"/>
    </row>
    <row r="42" spans="1:25" ht="12" customHeight="1">
      <c r="A42" s="314"/>
      <c r="B42" s="292"/>
      <c r="C42" s="315"/>
      <c r="D42" s="316"/>
      <c r="E42" s="315"/>
      <c r="F42" s="315"/>
      <c r="G42" s="316"/>
      <c r="H42" s="316"/>
      <c r="I42" s="316"/>
      <c r="J42" s="316"/>
      <c r="K42" s="316"/>
      <c r="L42" s="317"/>
      <c r="M42" s="317"/>
      <c r="O42" s="297"/>
      <c r="P42" s="297"/>
      <c r="R42" s="312"/>
      <c r="S42" s="312"/>
      <c r="T42" s="312"/>
      <c r="U42" s="312"/>
      <c r="V42" s="312"/>
      <c r="W42" s="312"/>
    </row>
    <row r="43" spans="1:25" ht="12" customHeight="1">
      <c r="A43" s="318"/>
      <c r="B43" s="292"/>
      <c r="C43" s="297"/>
      <c r="D43" s="297"/>
      <c r="E43" s="297"/>
      <c r="F43" s="297"/>
      <c r="G43" s="297"/>
      <c r="H43" s="297"/>
      <c r="I43" s="297"/>
      <c r="J43" s="297"/>
      <c r="K43" s="297"/>
      <c r="L43" s="297"/>
      <c r="M43" s="297"/>
      <c r="N43" s="142"/>
      <c r="O43" s="297"/>
      <c r="P43" s="297"/>
      <c r="R43" s="312"/>
      <c r="S43" s="312"/>
      <c r="T43" s="312"/>
      <c r="U43" s="312"/>
      <c r="V43" s="312"/>
      <c r="W43" s="312"/>
    </row>
    <row r="44" spans="1:25" ht="12" customHeight="1">
      <c r="A44" s="300"/>
      <c r="C44" s="282"/>
      <c r="D44" s="282"/>
      <c r="E44" s="282"/>
      <c r="F44" s="282"/>
      <c r="G44" s="282"/>
      <c r="H44" s="282"/>
      <c r="I44" s="282"/>
      <c r="J44" s="282"/>
      <c r="K44" s="282"/>
      <c r="L44" s="282"/>
      <c r="M44" s="282"/>
      <c r="N44" s="302"/>
      <c r="O44" s="282"/>
      <c r="P44" s="282"/>
      <c r="R44" s="312"/>
      <c r="S44" s="312"/>
      <c r="T44" s="312"/>
      <c r="U44" s="312"/>
      <c r="V44" s="312"/>
      <c r="W44" s="312"/>
    </row>
    <row r="45" spans="1:25" ht="12" customHeight="1">
      <c r="A45" s="300"/>
      <c r="C45" s="282"/>
      <c r="D45" s="282"/>
      <c r="E45" s="282"/>
      <c r="F45" s="282"/>
      <c r="G45" s="282"/>
      <c r="H45" s="282"/>
      <c r="I45" s="282"/>
      <c r="J45" s="282"/>
      <c r="K45" s="282"/>
      <c r="L45" s="282"/>
      <c r="M45" s="282"/>
      <c r="N45" s="302"/>
      <c r="O45" s="282"/>
      <c r="P45" s="282"/>
      <c r="R45" s="312"/>
      <c r="S45" s="312"/>
      <c r="T45" s="312"/>
      <c r="U45" s="312"/>
      <c r="V45" s="312"/>
      <c r="W45" s="312"/>
    </row>
    <row r="46" spans="1:25" ht="12" customHeight="1">
      <c r="A46" s="300"/>
      <c r="N46" s="302"/>
      <c r="R46" s="312"/>
      <c r="S46" s="312"/>
      <c r="T46" s="312"/>
      <c r="U46" s="312"/>
      <c r="V46" s="312"/>
      <c r="W46" s="312"/>
    </row>
    <row r="47" spans="1:25" ht="12" customHeight="1">
      <c r="A47" s="300"/>
      <c r="N47" s="302"/>
      <c r="R47" s="312"/>
      <c r="S47" s="312"/>
      <c r="T47" s="312"/>
      <c r="U47" s="312"/>
      <c r="V47" s="312"/>
      <c r="W47" s="312"/>
    </row>
    <row r="48" spans="1:25" ht="12" customHeight="1">
      <c r="N48" s="302"/>
      <c r="R48" s="312"/>
      <c r="S48" s="312"/>
      <c r="T48" s="312"/>
      <c r="U48" s="312"/>
      <c r="V48" s="312"/>
      <c r="W48" s="312"/>
    </row>
    <row r="49" spans="14:23" ht="12" customHeight="1">
      <c r="N49" s="304"/>
      <c r="R49" s="312"/>
      <c r="S49" s="312"/>
      <c r="T49" s="312"/>
      <c r="U49" s="312"/>
      <c r="V49" s="312"/>
      <c r="W49" s="312"/>
    </row>
  </sheetData>
  <phoneticPr fontId="0" type="noConversion"/>
  <pageMargins left="0.5" right="0" top="1" bottom="0" header="0" footer="0"/>
  <pageSetup scale="80"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transitionEvaluation="1" codeName="Sheet7">
    <pageSetUpPr fitToPage="1"/>
  </sheetPr>
  <dimension ref="A1:Y30"/>
  <sheetViews>
    <sheetView showGridLines="0" workbookViewId="0">
      <selection activeCell="L38" sqref="L38"/>
    </sheetView>
  </sheetViews>
  <sheetFormatPr defaultColWidth="11.33203125" defaultRowHeight="12" customHeight="1"/>
  <cols>
    <col min="1" max="1" width="18.83203125" style="297" customWidth="1"/>
    <col min="2" max="2" width="2.83203125" style="297" customWidth="1"/>
    <col min="3" max="15" width="6.33203125" style="297" customWidth="1"/>
    <col min="16" max="16" width="6.33203125" style="319" customWidth="1"/>
    <col min="17" max="23" width="6.33203125" style="297" customWidth="1"/>
    <col min="24" max="24" width="2.5" style="297" customWidth="1"/>
    <col min="25" max="25" width="33.1640625" style="297" bestFit="1" customWidth="1"/>
    <col min="26" max="26" width="10.6640625" style="297" customWidth="1"/>
    <col min="27" max="16384" width="11.33203125" style="297"/>
  </cols>
  <sheetData>
    <row r="1" spans="1:25" ht="12" customHeight="1">
      <c r="A1" s="280" t="s">
        <v>754</v>
      </c>
      <c r="B1" s="280"/>
      <c r="Y1" s="283" t="s">
        <v>754</v>
      </c>
    </row>
    <row r="2" spans="1:25" ht="12" customHeight="1">
      <c r="A2" s="284" t="s">
        <v>376</v>
      </c>
      <c r="Y2" s="212" t="s">
        <v>550</v>
      </c>
    </row>
    <row r="3" spans="1:25" ht="12" customHeight="1">
      <c r="A3" s="320" t="s">
        <v>377</v>
      </c>
      <c r="O3" s="319"/>
      <c r="Y3" s="431" t="s">
        <v>828</v>
      </c>
    </row>
    <row r="4" spans="1:25" ht="12" customHeight="1">
      <c r="A4" s="490" t="s">
        <v>130</v>
      </c>
      <c r="O4" s="319"/>
      <c r="Y4" s="491" t="s">
        <v>633</v>
      </c>
    </row>
    <row r="5" spans="1:25" ht="12" customHeight="1">
      <c r="A5" s="321"/>
      <c r="B5" s="289"/>
      <c r="C5" s="289"/>
      <c r="D5" s="289"/>
      <c r="E5" s="289"/>
      <c r="F5" s="289"/>
      <c r="G5" s="289"/>
      <c r="H5" s="289"/>
      <c r="I5" s="289"/>
      <c r="J5" s="289"/>
      <c r="K5" s="289"/>
      <c r="L5" s="289"/>
      <c r="M5" s="289"/>
      <c r="N5" s="289"/>
      <c r="O5" s="290"/>
      <c r="P5" s="290"/>
      <c r="Q5" s="289"/>
      <c r="R5" s="291"/>
      <c r="S5" s="216"/>
      <c r="T5" s="216"/>
      <c r="U5" s="216"/>
      <c r="V5" s="216"/>
      <c r="W5" s="216"/>
      <c r="X5" s="289"/>
      <c r="Y5" s="321"/>
    </row>
    <row r="6" spans="1:25" ht="12" customHeight="1">
      <c r="A6" s="322"/>
      <c r="B6" s="322"/>
      <c r="C6" s="322">
        <v>1990</v>
      </c>
      <c r="D6" s="323" t="s">
        <v>284</v>
      </c>
      <c r="E6" s="323" t="s">
        <v>285</v>
      </c>
      <c r="F6" s="323" t="s">
        <v>286</v>
      </c>
      <c r="G6" s="323" t="s">
        <v>287</v>
      </c>
      <c r="H6" s="323" t="s">
        <v>288</v>
      </c>
      <c r="I6" s="324">
        <v>1996</v>
      </c>
      <c r="J6" s="324">
        <v>1997</v>
      </c>
      <c r="K6" s="324">
        <v>1998</v>
      </c>
      <c r="L6" s="324">
        <v>1999</v>
      </c>
      <c r="M6" s="324">
        <v>2000</v>
      </c>
      <c r="N6" s="324">
        <v>2001</v>
      </c>
      <c r="O6" s="324">
        <v>2002</v>
      </c>
      <c r="P6" s="325">
        <v>2003</v>
      </c>
      <c r="Q6" s="322">
        <v>2004</v>
      </c>
      <c r="R6" s="322">
        <v>2005</v>
      </c>
      <c r="S6" s="217">
        <v>2006</v>
      </c>
      <c r="T6" s="217">
        <v>2007</v>
      </c>
      <c r="U6" s="217">
        <v>2008</v>
      </c>
      <c r="V6" s="217">
        <v>2009</v>
      </c>
      <c r="W6" s="217">
        <v>2010</v>
      </c>
      <c r="X6" s="322" t="s">
        <v>384</v>
      </c>
      <c r="Y6" s="299"/>
    </row>
    <row r="7" spans="1:25" ht="12" customHeight="1">
      <c r="A7" s="326"/>
      <c r="F7" s="327"/>
      <c r="S7" s="216"/>
      <c r="T7" s="216"/>
      <c r="U7" s="216"/>
      <c r="V7" s="216"/>
      <c r="W7" s="216"/>
      <c r="Y7" s="492"/>
    </row>
    <row r="8" spans="1:25" s="320" customFormat="1" ht="12" customHeight="1">
      <c r="A8" s="397" t="s">
        <v>328</v>
      </c>
      <c r="C8" s="361"/>
      <c r="D8" s="361"/>
      <c r="E8" s="361"/>
      <c r="F8" s="361"/>
      <c r="G8" s="361"/>
      <c r="H8" s="361"/>
      <c r="I8" s="361"/>
      <c r="J8" s="361"/>
      <c r="K8" s="361"/>
      <c r="L8" s="361"/>
      <c r="M8" s="361"/>
      <c r="N8" s="361"/>
      <c r="O8" s="361"/>
      <c r="P8" s="398"/>
      <c r="Y8" s="399" t="s">
        <v>645</v>
      </c>
    </row>
    <row r="9" spans="1:25" ht="12" customHeight="1">
      <c r="A9" s="329" t="s">
        <v>506</v>
      </c>
      <c r="C9" s="137">
        <v>323.39999999999998</v>
      </c>
      <c r="D9" s="137">
        <v>382.3</v>
      </c>
      <c r="E9" s="137">
        <v>323.23952000000003</v>
      </c>
      <c r="F9" s="137">
        <v>321.697</v>
      </c>
      <c r="G9" s="137">
        <v>323.61427732861625</v>
      </c>
      <c r="H9" s="137">
        <v>355.38953289148822</v>
      </c>
      <c r="I9" s="137">
        <v>373.00672637071085</v>
      </c>
      <c r="J9" s="137">
        <v>384.20778937840964</v>
      </c>
      <c r="K9" s="137">
        <v>361.1646145057216</v>
      </c>
      <c r="L9" s="137">
        <v>403.58247020254129</v>
      </c>
      <c r="M9" s="137">
        <v>411.31681889407901</v>
      </c>
      <c r="N9" s="137">
        <v>555.218015196127</v>
      </c>
      <c r="O9" s="137">
        <v>644.05015429059995</v>
      </c>
      <c r="P9" s="138">
        <v>630.07085584302797</v>
      </c>
      <c r="Q9" s="138">
        <v>812.85413062222699</v>
      </c>
      <c r="R9" s="138">
        <v>790.19884098580997</v>
      </c>
      <c r="S9" s="138">
        <v>818.49032536043899</v>
      </c>
      <c r="T9" s="138">
        <v>952.84273105204704</v>
      </c>
      <c r="U9" s="138">
        <v>1036.72687023411</v>
      </c>
      <c r="V9" s="138">
        <v>1042.02804451623</v>
      </c>
      <c r="W9" s="138">
        <v>1023.92960472469</v>
      </c>
      <c r="Y9" s="493" t="s">
        <v>646</v>
      </c>
    </row>
    <row r="10" spans="1:25" ht="12" customHeight="1">
      <c r="A10" s="329" t="s">
        <v>523</v>
      </c>
      <c r="C10" s="137" t="s">
        <v>358</v>
      </c>
      <c r="D10" s="137" t="s">
        <v>358</v>
      </c>
      <c r="E10" s="137" t="s">
        <v>358</v>
      </c>
      <c r="F10" s="137" t="s">
        <v>358</v>
      </c>
      <c r="G10" s="137">
        <v>19.794901930268431</v>
      </c>
      <c r="H10" s="137">
        <v>21.692072898633615</v>
      </c>
      <c r="I10" s="137">
        <v>25.693169625920582</v>
      </c>
      <c r="J10" s="137">
        <v>26.865628376422258</v>
      </c>
      <c r="K10" s="137">
        <v>22.145303630341143</v>
      </c>
      <c r="L10" s="137">
        <v>23.498732471532634</v>
      </c>
      <c r="M10" s="137">
        <v>32.509463713099997</v>
      </c>
      <c r="N10" s="137">
        <v>33.180224803606002</v>
      </c>
      <c r="O10" s="137">
        <v>33.730273970454</v>
      </c>
      <c r="P10" s="138">
        <v>34.935693000000001</v>
      </c>
      <c r="Q10" s="138">
        <v>36.162012581142001</v>
      </c>
      <c r="R10" s="138">
        <v>36.623645106015097</v>
      </c>
      <c r="S10" s="138">
        <v>33.4300362206302</v>
      </c>
      <c r="T10" s="138">
        <v>33.907437445103398</v>
      </c>
      <c r="U10" s="138">
        <v>33.923210009383901</v>
      </c>
      <c r="V10" s="138">
        <v>32.589782751502597</v>
      </c>
      <c r="W10" s="138">
        <v>29.413749631974301</v>
      </c>
      <c r="Y10" s="493" t="s">
        <v>779</v>
      </c>
    </row>
    <row r="11" spans="1:25" ht="12" customHeight="1">
      <c r="A11" s="329" t="s">
        <v>507</v>
      </c>
      <c r="C11" s="137">
        <v>2181.3000000000002</v>
      </c>
      <c r="D11" s="137">
        <v>2460.3000000000002</v>
      </c>
      <c r="E11" s="137">
        <v>1949.2650000000001</v>
      </c>
      <c r="F11" s="137">
        <v>3511.5409999999993</v>
      </c>
      <c r="G11" s="137">
        <v>4634.2669927488778</v>
      </c>
      <c r="H11" s="137">
        <v>3948.2</v>
      </c>
      <c r="I11" s="137">
        <v>2913.4968177521096</v>
      </c>
      <c r="J11" s="137">
        <v>3171.2449405999441</v>
      </c>
      <c r="K11" s="137">
        <v>3282.1169999999997</v>
      </c>
      <c r="L11" s="137">
        <v>2625.2319022312349</v>
      </c>
      <c r="M11" s="137">
        <v>2793.12664020387</v>
      </c>
      <c r="N11" s="137">
        <v>3087.0149999999999</v>
      </c>
      <c r="O11" s="137">
        <v>3104.9520000000002</v>
      </c>
      <c r="P11" s="138">
        <v>3540.6586238239402</v>
      </c>
      <c r="Q11" s="138">
        <v>4315.1289999999999</v>
      </c>
      <c r="R11" s="138">
        <v>4638.027</v>
      </c>
      <c r="S11" s="138">
        <v>4861.1523423787303</v>
      </c>
      <c r="T11" s="138">
        <v>5185.2528246687398</v>
      </c>
      <c r="U11" s="138">
        <v>5243.2764244760201</v>
      </c>
      <c r="V11" s="138">
        <v>4489.4667762069703</v>
      </c>
      <c r="W11" s="138">
        <v>6139.3241685121902</v>
      </c>
      <c r="Y11" s="493" t="s">
        <v>257</v>
      </c>
    </row>
    <row r="12" spans="1:25" ht="12" customHeight="1">
      <c r="A12" s="329" t="s">
        <v>766</v>
      </c>
      <c r="C12" s="137">
        <v>1927.5</v>
      </c>
      <c r="D12" s="137">
        <v>1926.6</v>
      </c>
      <c r="E12" s="137">
        <v>1496.9813500000002</v>
      </c>
      <c r="F12" s="137">
        <v>1531.143</v>
      </c>
      <c r="G12" s="137">
        <v>1531.144</v>
      </c>
      <c r="H12" s="137">
        <v>1770.7878517470797</v>
      </c>
      <c r="I12" s="137">
        <v>1681.8925047699795</v>
      </c>
      <c r="J12" s="137">
        <v>1876.9786999070632</v>
      </c>
      <c r="K12" s="137">
        <v>1840.1338415022528</v>
      </c>
      <c r="L12" s="137">
        <v>2013.3070314008478</v>
      </c>
      <c r="M12" s="137">
        <v>2105.28010689749</v>
      </c>
      <c r="N12" s="137">
        <v>2423.8910042395</v>
      </c>
      <c r="O12" s="137">
        <v>2696.6128583282598</v>
      </c>
      <c r="P12" s="138">
        <v>2744.95149089914</v>
      </c>
      <c r="Q12" s="138">
        <v>2876.8477672107601</v>
      </c>
      <c r="R12" s="138">
        <v>3013.8386971673299</v>
      </c>
      <c r="S12" s="138">
        <v>3262.9696528807199</v>
      </c>
      <c r="T12" s="138">
        <v>3291.9271585586598</v>
      </c>
      <c r="U12" s="138">
        <v>3468.2819961493501</v>
      </c>
      <c r="V12" s="138">
        <v>3691.1136038619302</v>
      </c>
      <c r="W12" s="138">
        <v>3422.4665953533399</v>
      </c>
      <c r="Y12" s="493" t="s">
        <v>770</v>
      </c>
    </row>
    <row r="13" spans="1:25" ht="12" customHeight="1">
      <c r="A13" s="329" t="s">
        <v>767</v>
      </c>
      <c r="C13" s="137">
        <v>20.178999999999998</v>
      </c>
      <c r="D13" s="137">
        <v>22.606000000000002</v>
      </c>
      <c r="E13" s="137">
        <v>24.194000000000003</v>
      </c>
      <c r="F13" s="137">
        <v>30.256999999999994</v>
      </c>
      <c r="G13" s="137">
        <v>47.038342978546702</v>
      </c>
      <c r="H13" s="137">
        <v>56.969357278779093</v>
      </c>
      <c r="I13" s="137">
        <v>63.591486247224978</v>
      </c>
      <c r="J13" s="137">
        <v>76.779724800712614</v>
      </c>
      <c r="K13" s="137">
        <v>92.057664922653387</v>
      </c>
      <c r="L13" s="137">
        <v>125.9954081322802</v>
      </c>
      <c r="M13" s="137">
        <v>129.01192695286099</v>
      </c>
      <c r="N13" s="137">
        <v>134.277437183648</v>
      </c>
      <c r="O13" s="137">
        <v>152.88742942945899</v>
      </c>
      <c r="P13" s="138">
        <v>167.665474387031</v>
      </c>
      <c r="Q13" s="138">
        <v>168.27744046068699</v>
      </c>
      <c r="R13" s="138">
        <v>201.88781800962201</v>
      </c>
      <c r="S13" s="138">
        <v>197.030226202748</v>
      </c>
      <c r="T13" s="138">
        <v>165.374808299536</v>
      </c>
      <c r="U13" s="138">
        <v>174.734302291506</v>
      </c>
      <c r="V13" s="138">
        <v>178.740754450113</v>
      </c>
      <c r="W13" s="138">
        <v>158.73450640717101</v>
      </c>
      <c r="Y13" s="493" t="s">
        <v>771</v>
      </c>
    </row>
    <row r="14" spans="1:25" ht="12" customHeight="1">
      <c r="A14" s="329" t="s">
        <v>509</v>
      </c>
      <c r="C14" s="137">
        <v>209.7</v>
      </c>
      <c r="D14" s="137">
        <v>217.9</v>
      </c>
      <c r="E14" s="137">
        <v>184.19514500000002</v>
      </c>
      <c r="F14" s="137">
        <v>210.28299999999996</v>
      </c>
      <c r="G14" s="137">
        <v>210.28299999999999</v>
      </c>
      <c r="H14" s="137">
        <v>210.94697160771375</v>
      </c>
      <c r="I14" s="137">
        <v>220.76922088498776</v>
      </c>
      <c r="J14" s="137">
        <v>241.52722468321446</v>
      </c>
      <c r="K14" s="137">
        <v>241.62883340122454</v>
      </c>
      <c r="L14" s="137">
        <v>232.69548025337093</v>
      </c>
      <c r="M14" s="137">
        <v>240.15574782782599</v>
      </c>
      <c r="N14" s="137">
        <v>266.95499999999998</v>
      </c>
      <c r="O14" s="137">
        <v>280.83154510174501</v>
      </c>
      <c r="P14" s="138">
        <v>284.08700777463798</v>
      </c>
      <c r="Q14" s="138">
        <v>281.87779558411501</v>
      </c>
      <c r="R14" s="138">
        <v>293.98902597838202</v>
      </c>
      <c r="S14" s="138">
        <v>288.43339441729199</v>
      </c>
      <c r="T14" s="138">
        <v>303.00776126536198</v>
      </c>
      <c r="U14" s="138">
        <v>317.68522648204902</v>
      </c>
      <c r="V14" s="138">
        <v>278.42425591779801</v>
      </c>
      <c r="W14" s="138">
        <v>241.08986491942301</v>
      </c>
      <c r="Y14" s="493" t="s">
        <v>648</v>
      </c>
    </row>
    <row r="15" spans="1:25" ht="12" customHeight="1">
      <c r="A15" s="329" t="s">
        <v>510</v>
      </c>
      <c r="C15" s="137">
        <v>598.20000000000005</v>
      </c>
      <c r="D15" s="137">
        <v>638.1</v>
      </c>
      <c r="E15" s="137">
        <v>525.47905000000014</v>
      </c>
      <c r="F15" s="137">
        <v>564.80600000000015</v>
      </c>
      <c r="G15" s="137">
        <v>583.45555019617746</v>
      </c>
      <c r="H15" s="137">
        <v>575.80408998894472</v>
      </c>
      <c r="I15" s="137">
        <v>636.11132361226373</v>
      </c>
      <c r="J15" s="137">
        <v>806.65702946485669</v>
      </c>
      <c r="K15" s="137">
        <v>757.95941919937604</v>
      </c>
      <c r="L15" s="137">
        <v>766.24607146738219</v>
      </c>
      <c r="M15" s="137">
        <v>796.86414151658596</v>
      </c>
      <c r="N15" s="137">
        <v>905.80899999999997</v>
      </c>
      <c r="O15" s="137">
        <v>1054.76099999914</v>
      </c>
      <c r="P15" s="138">
        <v>1174.1304571678299</v>
      </c>
      <c r="Q15" s="138">
        <v>1034.6947510933301</v>
      </c>
      <c r="R15" s="138">
        <v>1028.4175977791399</v>
      </c>
      <c r="S15" s="138">
        <v>1029.86510413823</v>
      </c>
      <c r="T15" s="138">
        <v>1236.1158370513999</v>
      </c>
      <c r="U15" s="138">
        <v>1371.5372652270501</v>
      </c>
      <c r="V15" s="138">
        <v>1294.7991628570401</v>
      </c>
      <c r="W15" s="138">
        <v>1258.49461084275</v>
      </c>
      <c r="Y15" s="493" t="s">
        <v>510</v>
      </c>
    </row>
    <row r="16" spans="1:25" ht="12" customHeight="1">
      <c r="A16" s="330" t="s">
        <v>768</v>
      </c>
      <c r="C16" s="137">
        <v>47.05</v>
      </c>
      <c r="D16" s="137">
        <v>41.898199999999996</v>
      </c>
      <c r="E16" s="137">
        <v>42.295999999999999</v>
      </c>
      <c r="F16" s="137">
        <v>46.091000000000001</v>
      </c>
      <c r="G16" s="137">
        <v>46.467800000000004</v>
      </c>
      <c r="H16" s="137">
        <v>44.443300000000001</v>
      </c>
      <c r="I16" s="137">
        <v>43.90920100000001</v>
      </c>
      <c r="J16" s="137">
        <v>43.157111</v>
      </c>
      <c r="K16" s="137">
        <v>42.191359000000006</v>
      </c>
      <c r="L16" s="137">
        <v>38.663370999999998</v>
      </c>
      <c r="M16" s="137">
        <v>36.313468</v>
      </c>
      <c r="N16" s="137">
        <v>35.440466999999998</v>
      </c>
      <c r="O16" s="137">
        <v>35.355773999999997</v>
      </c>
      <c r="P16" s="138">
        <v>33.342597000000005</v>
      </c>
      <c r="Q16" s="138">
        <v>34.448011000000001</v>
      </c>
      <c r="R16" s="138">
        <v>40.622578000000004</v>
      </c>
      <c r="S16" s="138">
        <v>42.187029000000003</v>
      </c>
      <c r="T16" s="138">
        <v>41.562241</v>
      </c>
      <c r="U16" s="138">
        <v>43.930391999999998</v>
      </c>
      <c r="V16" s="138">
        <v>53.027051</v>
      </c>
      <c r="W16" s="138">
        <v>57.362993000000003</v>
      </c>
      <c r="Y16" s="494" t="s">
        <v>772</v>
      </c>
    </row>
    <row r="17" spans="1:25" ht="12" customHeight="1">
      <c r="A17" s="330" t="s">
        <v>769</v>
      </c>
      <c r="C17" s="137" t="s">
        <v>371</v>
      </c>
      <c r="D17" s="137" t="s">
        <v>371</v>
      </c>
      <c r="E17" s="137" t="s">
        <v>371</v>
      </c>
      <c r="F17" s="137" t="s">
        <v>371</v>
      </c>
      <c r="G17" s="137">
        <v>9.5367270000000008</v>
      </c>
      <c r="H17" s="137">
        <v>9.4250740000000004</v>
      </c>
      <c r="I17" s="137">
        <v>8.7682160000000007</v>
      </c>
      <c r="J17" s="137">
        <v>8.5308799999999998</v>
      </c>
      <c r="K17" s="137">
        <v>14.431906</v>
      </c>
      <c r="L17" s="137">
        <v>14.644530000000001</v>
      </c>
      <c r="M17" s="137">
        <v>12.183916999999999</v>
      </c>
      <c r="N17" s="137">
        <v>13.076531000000001</v>
      </c>
      <c r="O17" s="137">
        <v>15.598618</v>
      </c>
      <c r="P17" s="138">
        <v>18.483023007029999</v>
      </c>
      <c r="Q17" s="138">
        <v>30.355679346300001</v>
      </c>
      <c r="R17" s="138">
        <v>53.567118096500003</v>
      </c>
      <c r="S17" s="138">
        <v>63.2337657908</v>
      </c>
      <c r="T17" s="138">
        <v>94.485375345500003</v>
      </c>
      <c r="U17" s="138">
        <v>122.2301447549</v>
      </c>
      <c r="V17" s="138">
        <v>125.2996136931</v>
      </c>
      <c r="W17" s="138">
        <v>255.6092302493</v>
      </c>
      <c r="Y17" s="495" t="s">
        <v>773</v>
      </c>
    </row>
    <row r="18" spans="1:25" ht="12" customHeight="1">
      <c r="A18" s="289"/>
      <c r="B18" s="289"/>
      <c r="C18" s="289"/>
      <c r="D18" s="289"/>
      <c r="E18" s="289"/>
      <c r="F18" s="289"/>
      <c r="G18" s="289"/>
      <c r="H18" s="289"/>
      <c r="I18" s="289"/>
      <c r="J18" s="289"/>
      <c r="K18" s="289"/>
      <c r="L18" s="289"/>
      <c r="M18" s="289"/>
      <c r="N18" s="289"/>
      <c r="O18" s="289"/>
      <c r="P18" s="290"/>
      <c r="Q18" s="289"/>
      <c r="R18" s="289"/>
      <c r="S18" s="289"/>
      <c r="T18" s="289"/>
      <c r="U18" s="289"/>
      <c r="V18" s="289"/>
      <c r="W18" s="289"/>
      <c r="X18" s="289"/>
      <c r="Y18" s="289"/>
    </row>
    <row r="19" spans="1:25" ht="12" customHeight="1">
      <c r="C19" s="282"/>
      <c r="D19" s="282"/>
      <c r="E19" s="282"/>
      <c r="F19" s="282"/>
      <c r="G19" s="282"/>
      <c r="H19" s="282"/>
      <c r="I19" s="282"/>
      <c r="J19" s="282"/>
      <c r="K19" s="282"/>
      <c r="L19" s="282"/>
      <c r="M19" s="282"/>
      <c r="N19" s="282"/>
      <c r="O19" s="282"/>
    </row>
    <row r="20" spans="1:25" ht="12" customHeight="1">
      <c r="A20" s="328" t="s">
        <v>265</v>
      </c>
      <c r="C20" s="282"/>
      <c r="D20" s="282"/>
      <c r="E20" s="282"/>
      <c r="F20" s="282"/>
      <c r="G20" s="282"/>
      <c r="H20" s="282"/>
      <c r="I20" s="282"/>
      <c r="J20" s="282"/>
      <c r="K20" s="282"/>
      <c r="L20" s="282"/>
      <c r="M20" s="282"/>
      <c r="N20" s="282"/>
      <c r="O20" s="282"/>
    </row>
    <row r="21" spans="1:25" ht="12" customHeight="1">
      <c r="A21" s="328" t="s">
        <v>305</v>
      </c>
      <c r="M21" s="329"/>
      <c r="R21" s="331"/>
      <c r="S21" s="331"/>
      <c r="T21" s="331"/>
      <c r="U21" s="331"/>
      <c r="V21" s="331"/>
      <c r="W21" s="331"/>
    </row>
    <row r="22" spans="1:25" ht="12" customHeight="1">
      <c r="A22" s="318" t="s">
        <v>382</v>
      </c>
      <c r="H22" s="326"/>
      <c r="M22" s="329"/>
      <c r="R22" s="331"/>
      <c r="S22" s="331"/>
      <c r="T22" s="331"/>
      <c r="U22" s="331"/>
      <c r="V22" s="331"/>
      <c r="W22" s="331"/>
    </row>
    <row r="23" spans="1:25" ht="12" customHeight="1">
      <c r="A23" s="297" t="s">
        <v>329</v>
      </c>
      <c r="M23" s="329"/>
      <c r="R23" s="331"/>
      <c r="S23" s="331"/>
      <c r="T23" s="331"/>
      <c r="U23" s="331"/>
      <c r="V23" s="331"/>
      <c r="W23" s="331"/>
    </row>
    <row r="24" spans="1:25" ht="12" customHeight="1">
      <c r="A24" s="297" t="s">
        <v>415</v>
      </c>
      <c r="M24" s="329"/>
      <c r="R24" s="331"/>
      <c r="S24" s="331"/>
      <c r="T24" s="331"/>
      <c r="U24" s="331"/>
      <c r="V24" s="331"/>
      <c r="W24" s="331"/>
    </row>
    <row r="25" spans="1:25" ht="12" customHeight="1">
      <c r="M25" s="329"/>
      <c r="R25" s="331"/>
      <c r="S25" s="331"/>
      <c r="T25" s="331"/>
      <c r="U25" s="331"/>
      <c r="V25" s="331"/>
      <c r="W25" s="331"/>
    </row>
    <row r="26" spans="1:25" ht="12" customHeight="1">
      <c r="A26" s="442" t="s">
        <v>798</v>
      </c>
      <c r="M26" s="329"/>
      <c r="R26" s="331"/>
      <c r="S26" s="331"/>
      <c r="T26" s="331"/>
      <c r="U26" s="331"/>
      <c r="V26" s="331"/>
      <c r="W26" s="331"/>
    </row>
    <row r="27" spans="1:25" ht="12" customHeight="1">
      <c r="A27" s="442" t="s">
        <v>600</v>
      </c>
      <c r="M27" s="330"/>
      <c r="R27" s="331"/>
      <c r="S27" s="331"/>
      <c r="T27" s="331"/>
      <c r="U27" s="331"/>
      <c r="V27" s="331"/>
      <c r="W27" s="331"/>
    </row>
    <row r="28" spans="1:25" ht="12" customHeight="1">
      <c r="A28" s="496" t="s">
        <v>258</v>
      </c>
      <c r="M28" s="330"/>
      <c r="R28" s="331"/>
      <c r="S28" s="331"/>
      <c r="T28" s="331"/>
      <c r="U28" s="331"/>
      <c r="V28" s="331"/>
      <c r="W28" s="331"/>
    </row>
    <row r="29" spans="1:25" ht="12" customHeight="1">
      <c r="A29" s="497" t="s">
        <v>649</v>
      </c>
    </row>
    <row r="30" spans="1:25" ht="12" customHeight="1">
      <c r="A30" s="299" t="s">
        <v>650</v>
      </c>
    </row>
  </sheetData>
  <phoneticPr fontId="0" type="noConversion"/>
  <pageMargins left="0.5" right="0" top="1" bottom="0" header="0" footer="0"/>
  <pageSetup scale="87"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transitionEvaluation="1" codeName="Sheet8">
    <pageSetUpPr fitToPage="1"/>
  </sheetPr>
  <dimension ref="A1:W41"/>
  <sheetViews>
    <sheetView showGridLines="0" workbookViewId="0">
      <selection activeCell="L38" sqref="L38"/>
    </sheetView>
  </sheetViews>
  <sheetFormatPr defaultColWidth="11.33203125" defaultRowHeight="12" customHeight="1"/>
  <cols>
    <col min="1" max="1" width="37" style="297" customWidth="1"/>
    <col min="2" max="2" width="1.6640625" style="297" customWidth="1"/>
    <col min="3" max="13" width="6.1640625" style="297" customWidth="1"/>
    <col min="14" max="14" width="6.1640625" style="319" customWidth="1"/>
    <col min="15" max="18" width="6.1640625" style="297" customWidth="1"/>
    <col min="19" max="19" width="5.6640625" style="297" bestFit="1" customWidth="1"/>
    <col min="20" max="21" width="5.6640625" style="297" customWidth="1"/>
    <col min="22" max="22" width="2.1640625" style="297" customWidth="1"/>
    <col min="23" max="23" width="41.1640625" style="297" bestFit="1" customWidth="1"/>
    <col min="24" max="24" width="6.33203125" style="297" customWidth="1"/>
    <col min="25" max="70" width="10.6640625" style="297" customWidth="1"/>
    <col min="71" max="16384" width="11.33203125" style="297"/>
  </cols>
  <sheetData>
    <row r="1" spans="1:23" ht="12" customHeight="1">
      <c r="A1" s="280" t="s">
        <v>755</v>
      </c>
      <c r="W1" s="283" t="s">
        <v>755</v>
      </c>
    </row>
    <row r="2" spans="1:23" ht="12" customHeight="1">
      <c r="A2" s="284" t="s">
        <v>376</v>
      </c>
      <c r="W2" s="212" t="s">
        <v>550</v>
      </c>
    </row>
    <row r="3" spans="1:23" ht="12" customHeight="1">
      <c r="A3" s="320" t="s">
        <v>153</v>
      </c>
      <c r="M3" s="319"/>
      <c r="W3" s="431" t="s">
        <v>154</v>
      </c>
    </row>
    <row r="4" spans="1:23" ht="12" customHeight="1">
      <c r="A4" s="432" t="s">
        <v>378</v>
      </c>
      <c r="M4" s="319"/>
      <c r="W4" s="433" t="s">
        <v>651</v>
      </c>
    </row>
    <row r="5" spans="1:23" ht="12" customHeight="1">
      <c r="A5" s="434"/>
      <c r="B5" s="289"/>
      <c r="C5" s="289"/>
      <c r="D5" s="289"/>
      <c r="E5" s="289"/>
      <c r="F5" s="289"/>
      <c r="G5" s="289"/>
      <c r="H5" s="289"/>
      <c r="I5" s="289"/>
      <c r="J5" s="289"/>
      <c r="K5" s="289"/>
      <c r="L5" s="289"/>
      <c r="M5" s="290"/>
      <c r="N5" s="290"/>
      <c r="O5" s="289"/>
      <c r="P5" s="291"/>
      <c r="Q5" s="216"/>
      <c r="R5" s="216"/>
      <c r="S5" s="216"/>
      <c r="T5" s="216"/>
      <c r="U5" s="216"/>
      <c r="V5" s="216"/>
      <c r="W5" s="435"/>
    </row>
    <row r="6" spans="1:23" s="319" customFormat="1" ht="12" customHeight="1">
      <c r="A6" s="325"/>
      <c r="B6" s="325"/>
      <c r="C6" s="323" t="s">
        <v>285</v>
      </c>
      <c r="D6" s="323" t="s">
        <v>286</v>
      </c>
      <c r="E6" s="323" t="s">
        <v>287</v>
      </c>
      <c r="F6" s="323" t="s">
        <v>288</v>
      </c>
      <c r="G6" s="324">
        <v>1996</v>
      </c>
      <c r="H6" s="324">
        <v>1997</v>
      </c>
      <c r="I6" s="324">
        <v>1998</v>
      </c>
      <c r="J6" s="324">
        <v>1999</v>
      </c>
      <c r="K6" s="324">
        <v>2000</v>
      </c>
      <c r="L6" s="324">
        <v>2001</v>
      </c>
      <c r="M6" s="324">
        <v>2002</v>
      </c>
      <c r="N6" s="325">
        <v>2003</v>
      </c>
      <c r="O6" s="324">
        <v>2004</v>
      </c>
      <c r="P6" s="324">
        <v>2005</v>
      </c>
      <c r="Q6" s="217">
        <v>2006</v>
      </c>
      <c r="R6" s="217">
        <v>2007</v>
      </c>
      <c r="S6" s="217">
        <v>2008</v>
      </c>
      <c r="T6" s="217">
        <v>2009</v>
      </c>
      <c r="U6" s="217">
        <v>2010</v>
      </c>
      <c r="V6" s="325" t="s">
        <v>384</v>
      </c>
      <c r="W6" s="436"/>
    </row>
    <row r="7" spans="1:23" ht="12" customHeight="1">
      <c r="A7" s="332"/>
      <c r="D7" s="319"/>
      <c r="E7" s="319"/>
      <c r="F7" s="319"/>
      <c r="G7" s="319"/>
      <c r="H7" s="319"/>
      <c r="I7" s="319"/>
      <c r="J7" s="319"/>
      <c r="K7" s="319"/>
      <c r="L7" s="319"/>
      <c r="M7" s="333"/>
      <c r="N7" s="333"/>
      <c r="O7" s="319"/>
      <c r="P7" s="319"/>
      <c r="Q7" s="216"/>
      <c r="R7" s="216"/>
      <c r="S7" s="216"/>
      <c r="T7" s="216"/>
      <c r="U7" s="216"/>
      <c r="V7" s="216"/>
      <c r="W7" s="437"/>
    </row>
    <row r="8" spans="1:23" ht="12" customHeight="1">
      <c r="A8" s="285" t="s">
        <v>113</v>
      </c>
      <c r="C8" s="334" t="s">
        <v>358</v>
      </c>
      <c r="D8" s="334" t="s">
        <v>358</v>
      </c>
      <c r="E8" s="334">
        <v>100</v>
      </c>
      <c r="F8" s="334">
        <v>105.51185658907247</v>
      </c>
      <c r="G8" s="334">
        <v>107.07070664388588</v>
      </c>
      <c r="H8" s="334">
        <v>112.76135278094866</v>
      </c>
      <c r="I8" s="334">
        <v>108.82822834477672</v>
      </c>
      <c r="J8" s="334">
        <v>108.01481129085023</v>
      </c>
      <c r="K8" s="334">
        <v>114.30508241674499</v>
      </c>
      <c r="L8" s="334">
        <v>115.048136123771</v>
      </c>
      <c r="M8" s="337">
        <v>121.579176767256</v>
      </c>
      <c r="N8" s="337">
        <v>125.91970818864</v>
      </c>
      <c r="O8" s="334">
        <v>135.253617924423</v>
      </c>
      <c r="P8" s="334">
        <v>145.33282288527701</v>
      </c>
      <c r="Q8" s="420">
        <v>156.249841252263</v>
      </c>
      <c r="R8" s="420">
        <v>173.531551684199</v>
      </c>
      <c r="S8" s="420">
        <v>189.25087889123401</v>
      </c>
      <c r="T8" s="420">
        <v>175.71714611468099</v>
      </c>
      <c r="U8" s="420">
        <v>199.643964929492</v>
      </c>
      <c r="V8" s="216"/>
      <c r="W8" s="395" t="s">
        <v>114</v>
      </c>
    </row>
    <row r="9" spans="1:23" ht="12" customHeight="1">
      <c r="A9" s="332"/>
      <c r="C9" s="331"/>
      <c r="D9" s="334"/>
      <c r="E9" s="334"/>
      <c r="F9" s="334"/>
      <c r="G9" s="334"/>
      <c r="H9" s="334"/>
      <c r="I9" s="334"/>
      <c r="J9" s="334"/>
      <c r="K9" s="334"/>
      <c r="L9" s="334"/>
      <c r="M9" s="337"/>
      <c r="N9" s="337"/>
      <c r="O9" s="334"/>
      <c r="P9" s="334"/>
      <c r="Q9" s="420"/>
      <c r="R9" s="420"/>
      <c r="S9" s="420"/>
      <c r="T9" s="420"/>
      <c r="U9" s="420"/>
      <c r="V9" s="216"/>
      <c r="W9" s="437"/>
    </row>
    <row r="10" spans="1:23" s="320" customFormat="1" ht="12" customHeight="1">
      <c r="A10" s="285" t="s">
        <v>331</v>
      </c>
      <c r="C10" s="429">
        <v>80.350622536684</v>
      </c>
      <c r="D10" s="429">
        <v>86.566552097997302</v>
      </c>
      <c r="E10" s="429">
        <v>100</v>
      </c>
      <c r="F10" s="429">
        <v>96.363711225206131</v>
      </c>
      <c r="G10" s="429">
        <v>100.0025211314674</v>
      </c>
      <c r="H10" s="429">
        <v>101.94246474484341</v>
      </c>
      <c r="I10" s="429">
        <v>91.893344582453324</v>
      </c>
      <c r="J10" s="429">
        <v>106.51645141523339</v>
      </c>
      <c r="K10" s="429">
        <v>116.17344389464201</v>
      </c>
      <c r="L10" s="429">
        <v>114.216838125028</v>
      </c>
      <c r="M10" s="429">
        <v>119.65199199952301</v>
      </c>
      <c r="N10" s="429">
        <v>123.422634429496</v>
      </c>
      <c r="O10" s="421">
        <v>133.30966592989199</v>
      </c>
      <c r="P10" s="421">
        <v>138.45042108697299</v>
      </c>
      <c r="Q10" s="421">
        <v>144.142430322401</v>
      </c>
      <c r="R10" s="421">
        <v>140.276747180125</v>
      </c>
      <c r="S10" s="421">
        <v>150.95523833081401</v>
      </c>
      <c r="T10" s="421">
        <v>151.00796309505901</v>
      </c>
      <c r="U10" s="421">
        <v>147.476428203295</v>
      </c>
      <c r="V10" s="394"/>
      <c r="W10" s="395" t="s">
        <v>652</v>
      </c>
    </row>
    <row r="11" spans="1:23" ht="12" customHeight="1">
      <c r="A11" s="302" t="s">
        <v>332</v>
      </c>
      <c r="C11" s="430">
        <v>81.099999999999994</v>
      </c>
      <c r="D11" s="430">
        <v>74</v>
      </c>
      <c r="E11" s="430">
        <v>100</v>
      </c>
      <c r="F11" s="430">
        <v>106.74036219703953</v>
      </c>
      <c r="G11" s="430">
        <v>100.34769289161198</v>
      </c>
      <c r="H11" s="430">
        <v>111.09025104375645</v>
      </c>
      <c r="I11" s="430">
        <v>77.618879791790846</v>
      </c>
      <c r="J11" s="430">
        <v>106.0022772867754</v>
      </c>
      <c r="K11" s="430">
        <v>141.83904462397601</v>
      </c>
      <c r="L11" s="430">
        <v>147.69424713983599</v>
      </c>
      <c r="M11" s="430">
        <v>170.59250121997499</v>
      </c>
      <c r="N11" s="430">
        <v>195.554546440384</v>
      </c>
      <c r="O11" s="422">
        <v>137.298704115383</v>
      </c>
      <c r="P11" s="422">
        <v>121.232310361655</v>
      </c>
      <c r="Q11" s="422">
        <v>140.14260152903501</v>
      </c>
      <c r="R11" s="422">
        <v>158.43867956948401</v>
      </c>
      <c r="S11" s="422">
        <v>175.315968758232</v>
      </c>
      <c r="T11" s="422">
        <v>187.94047960404299</v>
      </c>
      <c r="U11" s="422">
        <v>180.19058278399601</v>
      </c>
      <c r="V11" s="140"/>
      <c r="W11" s="438" t="s">
        <v>653</v>
      </c>
    </row>
    <row r="12" spans="1:23" ht="12" customHeight="1">
      <c r="A12" s="302" t="s">
        <v>333</v>
      </c>
      <c r="C12" s="430">
        <v>82.849592826376067</v>
      </c>
      <c r="D12" s="430">
        <v>90.829510984979805</v>
      </c>
      <c r="E12" s="430">
        <v>100</v>
      </c>
      <c r="F12" s="430">
        <v>104.07373597686511</v>
      </c>
      <c r="G12" s="430">
        <v>105.44829592474753</v>
      </c>
      <c r="H12" s="430">
        <v>112.21878674911996</v>
      </c>
      <c r="I12" s="430">
        <v>118.67405570859694</v>
      </c>
      <c r="J12" s="430">
        <v>129.70869621040637</v>
      </c>
      <c r="K12" s="430">
        <v>138.553370817206</v>
      </c>
      <c r="L12" s="430">
        <v>144.47342811095899</v>
      </c>
      <c r="M12" s="430">
        <v>148.012430473406</v>
      </c>
      <c r="N12" s="430">
        <v>153.06751589754501</v>
      </c>
      <c r="O12" s="422">
        <v>161.45617743542499</v>
      </c>
      <c r="P12" s="422">
        <v>173.00438642110899</v>
      </c>
      <c r="Q12" s="422">
        <v>186.47543478667899</v>
      </c>
      <c r="R12" s="422">
        <v>198.42835530196399</v>
      </c>
      <c r="S12" s="422">
        <v>216.66873622716599</v>
      </c>
      <c r="T12" s="422">
        <v>226.60483895546699</v>
      </c>
      <c r="U12" s="422">
        <v>237.52833796727401</v>
      </c>
      <c r="V12" s="140"/>
      <c r="W12" s="438" t="s">
        <v>654</v>
      </c>
    </row>
    <row r="13" spans="1:23" ht="12" customHeight="1">
      <c r="A13" s="302" t="s">
        <v>334</v>
      </c>
      <c r="C13" s="430">
        <v>56.978655931112769</v>
      </c>
      <c r="D13" s="430">
        <v>70.780627332564137</v>
      </c>
      <c r="E13" s="430">
        <v>100</v>
      </c>
      <c r="F13" s="430">
        <v>74.389262026893988</v>
      </c>
      <c r="G13" s="430">
        <v>80.779840279301325</v>
      </c>
      <c r="H13" s="430">
        <v>67.755275403852536</v>
      </c>
      <c r="I13" s="430">
        <v>34.405878207132844</v>
      </c>
      <c r="J13" s="430">
        <v>75.891836134591131</v>
      </c>
      <c r="K13" s="430">
        <v>93.187716162035798</v>
      </c>
      <c r="L13" s="430">
        <v>65.559815915126805</v>
      </c>
      <c r="M13" s="430">
        <v>70.163921418536404</v>
      </c>
      <c r="N13" s="430">
        <v>49.797198586691202</v>
      </c>
      <c r="O13" s="422">
        <v>77.699429168864199</v>
      </c>
      <c r="P13" s="422">
        <v>76.083435628637801</v>
      </c>
      <c r="Q13" s="422">
        <v>57.443558663051</v>
      </c>
      <c r="R13" s="422">
        <v>60.259442200979201</v>
      </c>
      <c r="S13" s="422">
        <v>60.541157329528602</v>
      </c>
      <c r="T13" s="422">
        <v>57.981927551448997</v>
      </c>
      <c r="U13" s="422">
        <v>33.571956196557601</v>
      </c>
      <c r="V13" s="140"/>
      <c r="W13" s="438" t="s">
        <v>259</v>
      </c>
    </row>
    <row r="14" spans="1:23" ht="12" customHeight="1">
      <c r="A14" s="302" t="s">
        <v>335</v>
      </c>
      <c r="C14" s="430">
        <v>64.666362551055613</v>
      </c>
      <c r="D14" s="430">
        <v>68.477481903947222</v>
      </c>
      <c r="E14" s="430">
        <v>100</v>
      </c>
      <c r="F14" s="430">
        <v>116.31749996312487</v>
      </c>
      <c r="G14" s="430">
        <v>128.1937567911736</v>
      </c>
      <c r="H14" s="430">
        <v>157.53113491880094</v>
      </c>
      <c r="I14" s="430">
        <v>88.312052274213428</v>
      </c>
      <c r="J14" s="430">
        <v>91.500523627138151</v>
      </c>
      <c r="K14" s="430">
        <v>113.345362826898</v>
      </c>
      <c r="L14" s="430">
        <v>137.14950169379901</v>
      </c>
      <c r="M14" s="430">
        <v>114.642384789738</v>
      </c>
      <c r="N14" s="430">
        <v>163.45328410091</v>
      </c>
      <c r="O14" s="422">
        <v>185.807000378585</v>
      </c>
      <c r="P14" s="422">
        <v>190.818087507191</v>
      </c>
      <c r="Q14" s="422">
        <v>294.62311137770502</v>
      </c>
      <c r="R14" s="422">
        <v>321.11178111509702</v>
      </c>
      <c r="S14" s="422">
        <v>377.72069854200402</v>
      </c>
      <c r="T14" s="422">
        <v>312.07138896535099</v>
      </c>
      <c r="U14" s="422">
        <v>257.863157929838</v>
      </c>
      <c r="V14" s="140"/>
      <c r="W14" s="438" t="s">
        <v>655</v>
      </c>
    </row>
    <row r="15" spans="1:23" ht="12" customHeight="1">
      <c r="A15" s="302" t="s">
        <v>336</v>
      </c>
      <c r="C15" s="430">
        <v>98.457699552397131</v>
      </c>
      <c r="D15" s="430">
        <v>99.30500826254665</v>
      </c>
      <c r="E15" s="430">
        <v>100</v>
      </c>
      <c r="F15" s="430">
        <v>100.64568424281852</v>
      </c>
      <c r="G15" s="430">
        <v>106.51740425149291</v>
      </c>
      <c r="H15" s="430">
        <v>111.1288300725155</v>
      </c>
      <c r="I15" s="430">
        <v>117.60087907205531</v>
      </c>
      <c r="J15" s="430">
        <v>125.95722060900334</v>
      </c>
      <c r="K15" s="430">
        <v>129.88990442339301</v>
      </c>
      <c r="L15" s="430">
        <v>134.27138043932399</v>
      </c>
      <c r="M15" s="430">
        <v>153.988882012874</v>
      </c>
      <c r="N15" s="430">
        <v>172.028635957327</v>
      </c>
      <c r="O15" s="422">
        <v>174.18096084374</v>
      </c>
      <c r="P15" s="422">
        <v>170.34864040029001</v>
      </c>
      <c r="Q15" s="422">
        <v>174.644298461359</v>
      </c>
      <c r="R15" s="422">
        <v>155.10961505588801</v>
      </c>
      <c r="S15" s="422">
        <v>169.70869842133899</v>
      </c>
      <c r="T15" s="422">
        <v>139.09285394653</v>
      </c>
      <c r="U15" s="422">
        <v>130.54235711195099</v>
      </c>
      <c r="V15" s="140"/>
      <c r="W15" s="438" t="s">
        <v>656</v>
      </c>
    </row>
    <row r="16" spans="1:23" ht="12" customHeight="1">
      <c r="A16" s="302" t="s">
        <v>337</v>
      </c>
      <c r="C16" s="430">
        <v>91.46737440576284</v>
      </c>
      <c r="D16" s="430">
        <v>93.868694080380749</v>
      </c>
      <c r="E16" s="430">
        <v>100</v>
      </c>
      <c r="F16" s="430">
        <v>101.01849790217797</v>
      </c>
      <c r="G16" s="430">
        <v>101.66805775136864</v>
      </c>
      <c r="H16" s="430">
        <v>103.6199714153862</v>
      </c>
      <c r="I16" s="430">
        <v>105.46142756387691</v>
      </c>
      <c r="J16" s="430">
        <v>101.33656081569394</v>
      </c>
      <c r="K16" s="430">
        <v>101.167764815052</v>
      </c>
      <c r="L16" s="430">
        <v>104.70588820654601</v>
      </c>
      <c r="M16" s="430">
        <v>103.371566394545</v>
      </c>
      <c r="N16" s="430">
        <v>102.868163730877</v>
      </c>
      <c r="O16" s="422">
        <v>111.69282361999601</v>
      </c>
      <c r="P16" s="422">
        <v>129.92863797673701</v>
      </c>
      <c r="Q16" s="422">
        <v>127.765014074626</v>
      </c>
      <c r="R16" s="422">
        <v>133.124011062195</v>
      </c>
      <c r="S16" s="422">
        <v>138.54980929758199</v>
      </c>
      <c r="T16" s="422">
        <v>176.91226855658101</v>
      </c>
      <c r="U16" s="422">
        <v>202.048323294694</v>
      </c>
      <c r="V16" s="140"/>
      <c r="W16" s="438" t="s">
        <v>657</v>
      </c>
    </row>
    <row r="17" spans="1:23" ht="12" customHeight="1">
      <c r="A17" s="300"/>
      <c r="C17" s="430"/>
      <c r="D17" s="430"/>
      <c r="E17" s="430"/>
      <c r="F17" s="430"/>
      <c r="G17" s="430"/>
      <c r="H17" s="430"/>
      <c r="I17" s="430"/>
      <c r="J17" s="430"/>
      <c r="K17" s="430"/>
      <c r="L17" s="430"/>
      <c r="M17" s="430"/>
      <c r="N17" s="422"/>
      <c r="O17" s="422"/>
      <c r="P17" s="422"/>
      <c r="Q17" s="422"/>
      <c r="R17" s="422"/>
      <c r="S17" s="422"/>
      <c r="T17" s="422"/>
      <c r="U17" s="422"/>
      <c r="V17" s="140"/>
      <c r="W17" s="439"/>
    </row>
    <row r="18" spans="1:23" s="320" customFormat="1" ht="12" customHeight="1">
      <c r="A18" s="285" t="s">
        <v>338</v>
      </c>
      <c r="C18" s="429">
        <v>83.681250418243707</v>
      </c>
      <c r="D18" s="429">
        <v>85.484516771931794</v>
      </c>
      <c r="E18" s="429">
        <v>100</v>
      </c>
      <c r="F18" s="429">
        <v>108.20363860995161</v>
      </c>
      <c r="G18" s="429">
        <v>109.15047406403602</v>
      </c>
      <c r="H18" s="429">
        <v>115.94473992043596</v>
      </c>
      <c r="I18" s="429">
        <v>113.8112072791904</v>
      </c>
      <c r="J18" s="429">
        <v>108.45569389749562</v>
      </c>
      <c r="K18" s="429">
        <v>113.755329255348</v>
      </c>
      <c r="L18" s="429">
        <v>115.29274013015799</v>
      </c>
      <c r="M18" s="429">
        <v>122.146238297474</v>
      </c>
      <c r="N18" s="429">
        <v>126.65445583226899</v>
      </c>
      <c r="O18" s="421">
        <v>135.82561310160901</v>
      </c>
      <c r="P18" s="421">
        <v>147.357924661022</v>
      </c>
      <c r="Q18" s="421">
        <v>159.81236783706399</v>
      </c>
      <c r="R18" s="421">
        <v>182.194309440295</v>
      </c>
      <c r="S18" s="421">
        <v>198.33550282722999</v>
      </c>
      <c r="T18" s="421">
        <v>181.44667927476101</v>
      </c>
      <c r="U18" s="421">
        <v>212.09187133408699</v>
      </c>
      <c r="V18" s="394"/>
      <c r="W18" s="395" t="s">
        <v>658</v>
      </c>
    </row>
    <row r="19" spans="1:23" ht="12" customHeight="1">
      <c r="A19" s="302" t="s">
        <v>115</v>
      </c>
      <c r="C19" s="430" t="s">
        <v>358</v>
      </c>
      <c r="D19" s="430" t="s">
        <v>358</v>
      </c>
      <c r="E19" s="430">
        <v>100</v>
      </c>
      <c r="F19" s="430">
        <v>100.4484466227651</v>
      </c>
      <c r="G19" s="430">
        <v>101.52746819637116</v>
      </c>
      <c r="H19" s="430">
        <v>106.67975435493311</v>
      </c>
      <c r="I19" s="430">
        <v>112.21746389942747</v>
      </c>
      <c r="J19" s="430">
        <v>118.2640886521629</v>
      </c>
      <c r="K19" s="430">
        <v>118.633836487192</v>
      </c>
      <c r="L19" s="430">
        <v>124.237312727958</v>
      </c>
      <c r="M19" s="430">
        <v>131.10120647461099</v>
      </c>
      <c r="N19" s="430">
        <v>133.580571433073</v>
      </c>
      <c r="O19" s="422">
        <v>137.242599761348</v>
      </c>
      <c r="P19" s="422">
        <v>147.93264070051001</v>
      </c>
      <c r="Q19" s="422">
        <v>161.627239070358</v>
      </c>
      <c r="R19" s="422">
        <v>175.929662294271</v>
      </c>
      <c r="S19" s="422">
        <v>190.752518912813</v>
      </c>
      <c r="T19" s="422">
        <v>191.56166405368401</v>
      </c>
      <c r="U19" s="422">
        <v>204.62393009095601</v>
      </c>
      <c r="V19" s="140"/>
      <c r="W19" s="438" t="s">
        <v>116</v>
      </c>
    </row>
    <row r="20" spans="1:23" ht="12" customHeight="1">
      <c r="A20" s="302" t="s">
        <v>339</v>
      </c>
      <c r="C20" s="430">
        <v>93.34599707812032</v>
      </c>
      <c r="D20" s="430">
        <v>91.889074616882411</v>
      </c>
      <c r="E20" s="430">
        <v>100</v>
      </c>
      <c r="F20" s="430">
        <v>106.77424886350012</v>
      </c>
      <c r="G20" s="430">
        <v>106.00337240800751</v>
      </c>
      <c r="H20" s="430">
        <v>110.82880877472115</v>
      </c>
      <c r="I20" s="430">
        <v>100.96615715149926</v>
      </c>
      <c r="J20" s="430">
        <v>94.615249136617464</v>
      </c>
      <c r="K20" s="430">
        <v>101.467723109337</v>
      </c>
      <c r="L20" s="430">
        <v>100.37124267660801</v>
      </c>
      <c r="M20" s="430">
        <v>106.15804852008</v>
      </c>
      <c r="N20" s="430">
        <v>113.989879708038</v>
      </c>
      <c r="O20" s="422">
        <v>125.439148253125</v>
      </c>
      <c r="P20" s="422">
        <v>128.071430576963</v>
      </c>
      <c r="Q20" s="422">
        <v>125.48181144255901</v>
      </c>
      <c r="R20" s="422">
        <v>134.07642145395701</v>
      </c>
      <c r="S20" s="422">
        <v>125.14362014136699</v>
      </c>
      <c r="T20" s="422">
        <v>96.298281012502002</v>
      </c>
      <c r="U20" s="422">
        <v>130.21948505202499</v>
      </c>
      <c r="V20" s="140"/>
      <c r="W20" s="438" t="s">
        <v>659</v>
      </c>
    </row>
    <row r="21" spans="1:23" ht="12" customHeight="1">
      <c r="A21" s="302" t="s">
        <v>340</v>
      </c>
      <c r="C21" s="430">
        <v>83.210941917471175</v>
      </c>
      <c r="D21" s="430">
        <v>83.504151361581904</v>
      </c>
      <c r="E21" s="430">
        <v>100</v>
      </c>
      <c r="F21" s="430">
        <v>117.39169509235946</v>
      </c>
      <c r="G21" s="430">
        <v>117.72274319225336</v>
      </c>
      <c r="H21" s="430">
        <v>117.29337327014626</v>
      </c>
      <c r="I21" s="430">
        <v>120.869846320175</v>
      </c>
      <c r="J21" s="430">
        <v>128.25766487684285</v>
      </c>
      <c r="K21" s="430">
        <v>151.028355047746</v>
      </c>
      <c r="L21" s="430">
        <v>149.34601903929001</v>
      </c>
      <c r="M21" s="430">
        <v>166.856558789877</v>
      </c>
      <c r="N21" s="430">
        <v>179.01184556633001</v>
      </c>
      <c r="O21" s="422">
        <v>206.86200471891101</v>
      </c>
      <c r="P21" s="422">
        <v>241.35901415270899</v>
      </c>
      <c r="Q21" s="422">
        <v>260.34558846214202</v>
      </c>
      <c r="R21" s="422">
        <v>290.47336192005798</v>
      </c>
      <c r="S21" s="422">
        <v>363.50957789358301</v>
      </c>
      <c r="T21" s="422">
        <v>318.91586846912099</v>
      </c>
      <c r="U21" s="422">
        <v>377.11417003869099</v>
      </c>
      <c r="V21" s="140"/>
      <c r="W21" s="440" t="s">
        <v>660</v>
      </c>
    </row>
    <row r="22" spans="1:23" ht="12" customHeight="1">
      <c r="A22" s="302" t="s">
        <v>341</v>
      </c>
      <c r="C22" s="430">
        <v>84.635543757644143</v>
      </c>
      <c r="D22" s="430">
        <v>87.656078061460249</v>
      </c>
      <c r="E22" s="430">
        <v>100</v>
      </c>
      <c r="F22" s="430">
        <v>101.29932240071109</v>
      </c>
      <c r="G22" s="430">
        <v>106.00725263117214</v>
      </c>
      <c r="H22" s="430">
        <v>118.17280070078708</v>
      </c>
      <c r="I22" s="430">
        <v>112.30199114569244</v>
      </c>
      <c r="J22" s="430">
        <v>112.18009412532581</v>
      </c>
      <c r="K22" s="430">
        <v>119.387476865867</v>
      </c>
      <c r="L22" s="430">
        <v>123.821232732597</v>
      </c>
      <c r="M22" s="430">
        <v>131.872769783709</v>
      </c>
      <c r="N22" s="430">
        <v>137.00457529811399</v>
      </c>
      <c r="O22" s="422">
        <v>144.135577827302</v>
      </c>
      <c r="P22" s="422">
        <v>155.97257826958801</v>
      </c>
      <c r="Q22" s="422">
        <v>174.58610835576999</v>
      </c>
      <c r="R22" s="422">
        <v>196.942796067789</v>
      </c>
      <c r="S22" s="422">
        <v>210.72263666681599</v>
      </c>
      <c r="T22" s="422">
        <v>193.41720839239599</v>
      </c>
      <c r="U22" s="422">
        <v>214.82434912796401</v>
      </c>
      <c r="V22" s="140"/>
      <c r="W22" s="440" t="s">
        <v>807</v>
      </c>
    </row>
    <row r="23" spans="1:23" ht="12" customHeight="1">
      <c r="A23" s="302" t="s">
        <v>342</v>
      </c>
      <c r="C23" s="430">
        <v>67.5</v>
      </c>
      <c r="D23" s="430">
        <v>76.3</v>
      </c>
      <c r="E23" s="430">
        <v>100</v>
      </c>
      <c r="F23" s="430">
        <v>121.3375738686744</v>
      </c>
      <c r="G23" s="430">
        <v>135.67072490854355</v>
      </c>
      <c r="H23" s="430">
        <v>150.10390727457113</v>
      </c>
      <c r="I23" s="430">
        <v>157.34078081777201</v>
      </c>
      <c r="J23" s="430">
        <v>133.32487350072461</v>
      </c>
      <c r="K23" s="430">
        <v>133.31032542038099</v>
      </c>
      <c r="L23" s="430">
        <v>132.2884555142</v>
      </c>
      <c r="M23" s="430">
        <v>148.00951465692501</v>
      </c>
      <c r="N23" s="430">
        <v>156.272930482476</v>
      </c>
      <c r="O23" s="422">
        <v>173.48447762303499</v>
      </c>
      <c r="P23" s="422">
        <v>195.76257957640701</v>
      </c>
      <c r="Q23" s="422">
        <v>221.23148969157</v>
      </c>
      <c r="R23" s="422">
        <v>256.57481031784999</v>
      </c>
      <c r="S23" s="422">
        <v>309.12530515014299</v>
      </c>
      <c r="T23" s="422">
        <v>307.39777998036999</v>
      </c>
      <c r="U23" s="422">
        <v>370.12255847108702</v>
      </c>
      <c r="V23" s="140"/>
      <c r="W23" s="438" t="s">
        <v>661</v>
      </c>
    </row>
    <row r="24" spans="1:23" ht="12" customHeight="1">
      <c r="A24" s="302" t="s">
        <v>343</v>
      </c>
      <c r="C24" s="430">
        <v>66.099999999999994</v>
      </c>
      <c r="D24" s="430">
        <v>73.7</v>
      </c>
      <c r="E24" s="430">
        <v>100</v>
      </c>
      <c r="F24" s="430">
        <v>121.20384129419784</v>
      </c>
      <c r="G24" s="430">
        <v>126.66630539258604</v>
      </c>
      <c r="H24" s="430">
        <v>150.28421812207839</v>
      </c>
      <c r="I24" s="430">
        <v>155.2375709832265</v>
      </c>
      <c r="J24" s="430">
        <v>142.80299249025276</v>
      </c>
      <c r="K24" s="430">
        <v>151.919363625214</v>
      </c>
      <c r="L24" s="430">
        <v>153.033133586796</v>
      </c>
      <c r="M24" s="430">
        <v>156.709857933721</v>
      </c>
      <c r="N24" s="430">
        <v>162.98690001169399</v>
      </c>
      <c r="O24" s="422">
        <v>178.92307999463799</v>
      </c>
      <c r="P24" s="422">
        <v>213.17357413201501</v>
      </c>
      <c r="Q24" s="422">
        <v>239.29169364338301</v>
      </c>
      <c r="R24" s="422">
        <v>258.70224946584699</v>
      </c>
      <c r="S24" s="422">
        <v>284.36868129116499</v>
      </c>
      <c r="T24" s="422">
        <v>224.441287894044</v>
      </c>
      <c r="U24" s="422">
        <v>231.85630078189101</v>
      </c>
      <c r="V24" s="140"/>
      <c r="W24" s="438" t="s">
        <v>806</v>
      </c>
    </row>
    <row r="25" spans="1:23" ht="12" customHeight="1">
      <c r="A25" s="302" t="s">
        <v>344</v>
      </c>
      <c r="C25" s="430">
        <v>79.100797487664551</v>
      </c>
      <c r="D25" s="430">
        <v>77.311177301666334</v>
      </c>
      <c r="E25" s="430">
        <v>100</v>
      </c>
      <c r="F25" s="430">
        <v>119.53373799426373</v>
      </c>
      <c r="G25" s="430">
        <v>110.30494792861877</v>
      </c>
      <c r="H25" s="430">
        <v>119.29870950108337</v>
      </c>
      <c r="I25" s="430">
        <v>115.71745341729792</v>
      </c>
      <c r="J25" s="430">
        <v>96.28372754779177</v>
      </c>
      <c r="K25" s="430">
        <v>103.290946916167</v>
      </c>
      <c r="L25" s="430">
        <v>103.85053530462299</v>
      </c>
      <c r="M25" s="430">
        <v>98.578663303701902</v>
      </c>
      <c r="N25" s="430">
        <v>100.76968235190201</v>
      </c>
      <c r="O25" s="422">
        <v>104.225580772464</v>
      </c>
      <c r="P25" s="422">
        <v>113.289830342446</v>
      </c>
      <c r="Q25" s="422">
        <v>132.67718072670499</v>
      </c>
      <c r="R25" s="422">
        <v>160.741952727696</v>
      </c>
      <c r="S25" s="422">
        <v>190.08017673381099</v>
      </c>
      <c r="T25" s="422">
        <v>162.717227540019</v>
      </c>
      <c r="U25" s="422">
        <v>206.056197615484</v>
      </c>
      <c r="V25" s="140"/>
      <c r="W25" s="438" t="s">
        <v>662</v>
      </c>
    </row>
    <row r="26" spans="1:23" ht="12" customHeight="1">
      <c r="A26" s="302" t="s">
        <v>345</v>
      </c>
      <c r="C26" s="430">
        <v>68.351540196889601</v>
      </c>
      <c r="D26" s="430">
        <v>69.696846934403894</v>
      </c>
      <c r="E26" s="430">
        <v>100</v>
      </c>
      <c r="F26" s="430">
        <v>102.07575940941547</v>
      </c>
      <c r="G26" s="430">
        <v>92.698697002702772</v>
      </c>
      <c r="H26" s="430">
        <v>91.731493807737266</v>
      </c>
      <c r="I26" s="430">
        <v>98.266005082899696</v>
      </c>
      <c r="J26" s="430">
        <v>87.219492516842124</v>
      </c>
      <c r="K26" s="430">
        <v>81.725442736697701</v>
      </c>
      <c r="L26" s="430">
        <v>82.889346080923005</v>
      </c>
      <c r="M26" s="430">
        <v>83.868328694178899</v>
      </c>
      <c r="N26" s="430">
        <v>78.993101779014907</v>
      </c>
      <c r="O26" s="422">
        <v>83.082496913953705</v>
      </c>
      <c r="P26" s="422">
        <v>91.327121545846893</v>
      </c>
      <c r="Q26" s="422">
        <v>96.593812416797803</v>
      </c>
      <c r="R26" s="422">
        <v>127.20689212393</v>
      </c>
      <c r="S26" s="422">
        <v>125.977100948565</v>
      </c>
      <c r="T26" s="422">
        <v>123.97036001893299</v>
      </c>
      <c r="U26" s="422">
        <v>127.728477562283</v>
      </c>
      <c r="V26" s="140"/>
      <c r="W26" s="438" t="s">
        <v>663</v>
      </c>
    </row>
    <row r="27" spans="1:23" ht="12" customHeight="1">
      <c r="A27" s="289"/>
      <c r="B27" s="289"/>
      <c r="C27" s="335"/>
      <c r="D27" s="335"/>
      <c r="E27" s="335"/>
      <c r="F27" s="335"/>
      <c r="G27" s="335"/>
      <c r="H27" s="335"/>
      <c r="I27" s="335"/>
      <c r="J27" s="335"/>
      <c r="K27" s="335"/>
      <c r="L27" s="335"/>
      <c r="M27" s="335"/>
      <c r="N27" s="335"/>
      <c r="O27" s="336"/>
      <c r="P27" s="336"/>
      <c r="Q27" s="336"/>
      <c r="R27" s="336"/>
      <c r="S27" s="336"/>
      <c r="T27" s="336"/>
      <c r="U27" s="336"/>
      <c r="V27" s="336"/>
      <c r="W27" s="289"/>
    </row>
    <row r="28" spans="1:23" ht="12" customHeight="1">
      <c r="C28" s="331"/>
      <c r="D28" s="331"/>
      <c r="E28" s="331"/>
      <c r="F28" s="331"/>
      <c r="G28" s="331"/>
      <c r="H28" s="331"/>
      <c r="I28" s="331"/>
      <c r="J28" s="331"/>
      <c r="K28" s="331"/>
      <c r="L28" s="331"/>
      <c r="M28" s="331"/>
      <c r="N28" s="331"/>
      <c r="O28" s="334"/>
      <c r="P28" s="334"/>
      <c r="Q28" s="334"/>
      <c r="R28" s="334"/>
      <c r="S28" s="334"/>
      <c r="T28" s="334"/>
      <c r="U28" s="334"/>
      <c r="V28" s="334"/>
    </row>
    <row r="29" spans="1:23" ht="12" customHeight="1">
      <c r="A29" s="300" t="s">
        <v>796</v>
      </c>
      <c r="C29" s="282"/>
      <c r="D29" s="282"/>
      <c r="E29" s="282"/>
      <c r="F29" s="282"/>
      <c r="G29" s="282"/>
      <c r="H29" s="282"/>
      <c r="I29" s="300"/>
      <c r="K29" s="282"/>
      <c r="L29" s="282"/>
      <c r="M29" s="282"/>
      <c r="N29" s="337"/>
      <c r="O29" s="334"/>
      <c r="P29" s="334"/>
      <c r="Q29" s="334"/>
      <c r="R29" s="334"/>
      <c r="S29" s="334"/>
      <c r="T29" s="334"/>
      <c r="U29" s="334"/>
      <c r="V29" s="334"/>
    </row>
    <row r="30" spans="1:23" ht="12" customHeight="1">
      <c r="A30" s="328" t="s">
        <v>305</v>
      </c>
      <c r="D30" s="334"/>
      <c r="E30" s="334"/>
      <c r="F30" s="334"/>
      <c r="G30" s="334"/>
      <c r="H30" s="334"/>
      <c r="I30" s="302"/>
      <c r="K30" s="334"/>
      <c r="L30" s="334"/>
      <c r="M30" s="334"/>
      <c r="O30" s="334"/>
      <c r="P30" s="334"/>
      <c r="Q30" s="334"/>
      <c r="R30" s="334"/>
      <c r="S30" s="334"/>
      <c r="T30" s="334"/>
      <c r="U30" s="334"/>
      <c r="V30" s="334"/>
    </row>
    <row r="31" spans="1:23" ht="12" customHeight="1">
      <c r="A31" s="318"/>
      <c r="D31" s="319"/>
      <c r="E31" s="319"/>
      <c r="F31" s="319"/>
      <c r="G31" s="319"/>
      <c r="H31" s="319"/>
      <c r="I31" s="302"/>
      <c r="K31" s="319"/>
      <c r="L31" s="319"/>
      <c r="M31" s="319"/>
      <c r="N31" s="441"/>
      <c r="O31" s="319"/>
      <c r="P31" s="334"/>
      <c r="Q31" s="334"/>
      <c r="R31" s="334"/>
      <c r="S31" s="334"/>
      <c r="T31" s="334"/>
      <c r="U31" s="334"/>
      <c r="V31" s="334"/>
      <c r="W31" s="318"/>
    </row>
    <row r="32" spans="1:23" ht="12" customHeight="1">
      <c r="A32" s="439" t="s">
        <v>797</v>
      </c>
      <c r="I32" s="302"/>
      <c r="N32" s="441"/>
      <c r="P32" s="334"/>
      <c r="Q32" s="334"/>
      <c r="R32" s="334"/>
      <c r="S32" s="334"/>
      <c r="T32" s="334"/>
      <c r="U32" s="334"/>
      <c r="V32" s="334"/>
      <c r="W32" s="318"/>
    </row>
    <row r="33" spans="1:22" ht="12" customHeight="1">
      <c r="A33" s="442" t="s">
        <v>600</v>
      </c>
      <c r="I33" s="302"/>
      <c r="N33" s="441"/>
      <c r="P33" s="334"/>
      <c r="Q33" s="334"/>
      <c r="R33" s="334"/>
      <c r="S33" s="334"/>
      <c r="T33" s="334"/>
      <c r="U33" s="334"/>
      <c r="V33" s="334"/>
    </row>
    <row r="34" spans="1:22" ht="12" customHeight="1">
      <c r="I34" s="302"/>
      <c r="P34" s="334"/>
      <c r="Q34" s="334"/>
      <c r="R34" s="334"/>
      <c r="S34" s="334"/>
      <c r="T34" s="334"/>
      <c r="U34" s="334"/>
      <c r="V34" s="334"/>
    </row>
    <row r="35" spans="1:22" ht="12" customHeight="1">
      <c r="I35" s="302"/>
      <c r="P35" s="334"/>
      <c r="Q35" s="334"/>
      <c r="R35" s="334"/>
      <c r="S35" s="334"/>
      <c r="T35" s="334"/>
      <c r="U35" s="334"/>
      <c r="V35" s="334"/>
    </row>
    <row r="36" spans="1:22" ht="12" customHeight="1">
      <c r="I36" s="302"/>
      <c r="P36" s="334"/>
      <c r="Q36" s="334"/>
      <c r="R36" s="334"/>
      <c r="S36" s="334"/>
      <c r="T36" s="334"/>
      <c r="U36" s="334"/>
      <c r="V36" s="334"/>
    </row>
    <row r="37" spans="1:22" ht="12" customHeight="1">
      <c r="I37" s="302"/>
      <c r="P37" s="334"/>
      <c r="Q37" s="334"/>
      <c r="R37" s="334"/>
      <c r="S37" s="334"/>
      <c r="T37" s="334"/>
      <c r="U37" s="334"/>
      <c r="V37" s="334"/>
    </row>
    <row r="38" spans="1:22" ht="12" customHeight="1">
      <c r="I38" s="302"/>
      <c r="P38" s="334"/>
      <c r="Q38" s="334"/>
      <c r="R38" s="334"/>
      <c r="S38" s="334"/>
      <c r="T38" s="334"/>
      <c r="U38" s="334"/>
      <c r="V38" s="334"/>
    </row>
    <row r="39" spans="1:22" ht="12" customHeight="1">
      <c r="I39" s="302"/>
      <c r="P39" s="334"/>
      <c r="Q39" s="334"/>
      <c r="R39" s="334"/>
      <c r="S39" s="334"/>
      <c r="T39" s="334"/>
      <c r="U39" s="334"/>
      <c r="V39" s="334"/>
    </row>
    <row r="41" spans="1:22" ht="12" customHeight="1">
      <c r="A41" s="326"/>
    </row>
  </sheetData>
  <phoneticPr fontId="0" type="noConversion"/>
  <pageMargins left="0.5" right="0" top="1" bottom="0" header="0" footer="0"/>
  <pageSetup scale="83"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codeName="Sheet9">
    <pageSetUpPr fitToPage="1"/>
  </sheetPr>
  <dimension ref="A1:AA50"/>
  <sheetViews>
    <sheetView showGridLines="0" workbookViewId="0">
      <selection activeCell="Y2" sqref="Y2"/>
    </sheetView>
  </sheetViews>
  <sheetFormatPr defaultRowHeight="12" customHeight="1"/>
  <cols>
    <col min="1" max="1" width="24" style="281" customWidth="1"/>
    <col min="2" max="2" width="1.5" style="281" customWidth="1"/>
    <col min="3" max="6" width="6.1640625" style="281" customWidth="1"/>
    <col min="7" max="7" width="6.5" style="281" customWidth="1"/>
    <col min="8" max="12" width="6.1640625" style="281" customWidth="1"/>
    <col min="13" max="13" width="6.5" style="281" customWidth="1"/>
    <col min="14" max="20" width="6.1640625" style="281" customWidth="1"/>
    <col min="21" max="21" width="5.6640625" style="281" bestFit="1" customWidth="1"/>
    <col min="22" max="23" width="5.6640625" style="281" customWidth="1"/>
    <col min="24" max="24" width="2.33203125" style="281" customWidth="1"/>
    <col min="25" max="25" width="32.5" style="281" customWidth="1"/>
    <col min="26" max="16384" width="9.33203125" style="281"/>
  </cols>
  <sheetData>
    <row r="1" spans="1:25" s="297" customFormat="1" ht="12" customHeight="1">
      <c r="A1" s="280" t="s">
        <v>756</v>
      </c>
      <c r="P1" s="319"/>
      <c r="Y1" s="283" t="s">
        <v>756</v>
      </c>
    </row>
    <row r="2" spans="1:25" s="297" customFormat="1" ht="12" customHeight="1">
      <c r="A2" s="284" t="s">
        <v>376</v>
      </c>
      <c r="P2" s="319"/>
      <c r="Y2" s="212" t="s">
        <v>550</v>
      </c>
    </row>
    <row r="3" spans="1:25" s="297" customFormat="1" ht="12" customHeight="1">
      <c r="A3" s="320" t="s">
        <v>330</v>
      </c>
      <c r="P3" s="319"/>
      <c r="Y3" s="483" t="s">
        <v>827</v>
      </c>
    </row>
    <row r="4" spans="1:25" s="297" customFormat="1" ht="12" customHeight="1">
      <c r="A4" s="484" t="s">
        <v>130</v>
      </c>
      <c r="P4" s="319"/>
      <c r="Y4" s="485" t="s">
        <v>633</v>
      </c>
    </row>
    <row r="5" spans="1:25" s="297" customFormat="1" ht="12" customHeight="1">
      <c r="A5" s="338"/>
      <c r="B5" s="289"/>
      <c r="C5" s="289"/>
      <c r="D5" s="289"/>
      <c r="E5" s="289"/>
      <c r="F5" s="289"/>
      <c r="G5" s="289"/>
      <c r="H5" s="289"/>
      <c r="I5" s="289"/>
      <c r="J5" s="289"/>
      <c r="K5" s="289"/>
      <c r="L5" s="289"/>
      <c r="M5" s="289"/>
      <c r="N5" s="289"/>
      <c r="O5" s="289"/>
      <c r="P5" s="290"/>
      <c r="Q5" s="289"/>
      <c r="R5" s="291"/>
      <c r="S5" s="216"/>
      <c r="T5" s="216"/>
      <c r="U5" s="216"/>
      <c r="V5" s="216"/>
      <c r="W5" s="216"/>
      <c r="X5" s="216"/>
      <c r="Y5" s="338"/>
    </row>
    <row r="6" spans="1:25" s="319" customFormat="1" ht="12" customHeight="1">
      <c r="A6" s="325"/>
      <c r="B6" s="607"/>
      <c r="C6" s="325">
        <v>1990</v>
      </c>
      <c r="D6" s="323" t="s">
        <v>284</v>
      </c>
      <c r="E6" s="323" t="s">
        <v>285</v>
      </c>
      <c r="F6" s="323" t="s">
        <v>286</v>
      </c>
      <c r="G6" s="323" t="s">
        <v>287</v>
      </c>
      <c r="H6" s="323" t="s">
        <v>288</v>
      </c>
      <c r="I6" s="324">
        <v>1996</v>
      </c>
      <c r="J6" s="324">
        <v>1997</v>
      </c>
      <c r="K6" s="324">
        <v>1998</v>
      </c>
      <c r="L6" s="324">
        <v>1999</v>
      </c>
      <c r="M6" s="324">
        <v>2000</v>
      </c>
      <c r="N6" s="324">
        <v>2001</v>
      </c>
      <c r="O6" s="324">
        <v>2002</v>
      </c>
      <c r="P6" s="325">
        <v>2003</v>
      </c>
      <c r="Q6" s="325">
        <v>2004</v>
      </c>
      <c r="R6" s="325">
        <v>2005</v>
      </c>
      <c r="S6" s="217">
        <v>2006</v>
      </c>
      <c r="T6" s="217">
        <v>2007</v>
      </c>
      <c r="U6" s="217">
        <v>2008</v>
      </c>
      <c r="V6" s="217">
        <v>2009</v>
      </c>
      <c r="W6" s="217">
        <v>2010</v>
      </c>
      <c r="X6" s="217" t="s">
        <v>384</v>
      </c>
      <c r="Y6" s="436"/>
    </row>
    <row r="7" spans="1:25" s="297" customFormat="1" ht="12" customHeight="1">
      <c r="A7" s="332"/>
      <c r="F7" s="319"/>
      <c r="G7" s="319"/>
      <c r="H7" s="319"/>
      <c r="I7" s="319"/>
      <c r="J7" s="319"/>
      <c r="K7" s="319"/>
      <c r="L7" s="319"/>
      <c r="M7" s="319"/>
      <c r="N7" s="319"/>
      <c r="O7" s="333"/>
      <c r="P7" s="333"/>
      <c r="Q7" s="319"/>
      <c r="R7" s="319"/>
      <c r="S7" s="216"/>
      <c r="T7" s="216"/>
      <c r="U7" s="216"/>
      <c r="V7" s="216"/>
      <c r="W7" s="216"/>
      <c r="X7" s="216"/>
      <c r="Y7" s="437"/>
    </row>
    <row r="8" spans="1:25" s="297" customFormat="1" ht="12" customHeight="1">
      <c r="A8" s="423" t="s">
        <v>117</v>
      </c>
      <c r="C8" s="160" t="s">
        <v>358</v>
      </c>
      <c r="D8" s="160" t="s">
        <v>358</v>
      </c>
      <c r="E8" s="160" t="s">
        <v>358</v>
      </c>
      <c r="F8" s="160" t="s">
        <v>358</v>
      </c>
      <c r="G8" s="160">
        <v>12000.566999999999</v>
      </c>
      <c r="H8" s="160">
        <v>8937.8625249999986</v>
      </c>
      <c r="I8" s="160">
        <v>9516.7828659999977</v>
      </c>
      <c r="J8" s="160">
        <v>7870.4646119999989</v>
      </c>
      <c r="K8" s="160">
        <v>4347.4525999999996</v>
      </c>
      <c r="L8" s="160">
        <v>8430.6341123199982</v>
      </c>
      <c r="M8" s="160">
        <v>10663.54499</v>
      </c>
      <c r="N8" s="160">
        <v>7995.8430000000008</v>
      </c>
      <c r="O8" s="160">
        <v>8774.0834299999988</v>
      </c>
      <c r="P8" s="160">
        <v>6096.9170000000004</v>
      </c>
      <c r="Q8" s="160">
        <v>9617.759</v>
      </c>
      <c r="R8" s="160">
        <v>9397.0067670000026</v>
      </c>
      <c r="S8" s="160">
        <v>7026.6040015999997</v>
      </c>
      <c r="T8" s="160">
        <v>7229.404772093777</v>
      </c>
      <c r="U8" s="160">
        <v>7421.8810000000003</v>
      </c>
      <c r="V8" s="160">
        <v>6934.0329021033031</v>
      </c>
      <c r="W8" s="160">
        <v>4242.4766416418006</v>
      </c>
      <c r="X8" s="216"/>
      <c r="Y8" s="424" t="s">
        <v>118</v>
      </c>
    </row>
    <row r="9" spans="1:25" s="297" customFormat="1" ht="12" customHeight="1">
      <c r="A9" s="332"/>
      <c r="F9" s="319"/>
      <c r="X9" s="216"/>
      <c r="Y9" s="437"/>
    </row>
    <row r="10" spans="1:25" s="339" customFormat="1" ht="12" customHeight="1">
      <c r="A10" s="285" t="s">
        <v>416</v>
      </c>
      <c r="C10" s="160">
        <v>6841.8</v>
      </c>
      <c r="D10" s="160">
        <v>6914.3</v>
      </c>
      <c r="E10" s="160">
        <v>7564.0660000000007</v>
      </c>
      <c r="F10" s="160">
        <v>9098.26</v>
      </c>
      <c r="G10" s="160">
        <v>11951.08</v>
      </c>
      <c r="H10" s="160">
        <v>8887.4225249999981</v>
      </c>
      <c r="I10" s="160">
        <v>9486.8828659999981</v>
      </c>
      <c r="J10" s="160">
        <v>7837.6496119999993</v>
      </c>
      <c r="K10" s="160">
        <v>4310.2716</v>
      </c>
      <c r="L10" s="160">
        <v>8392.3781123199988</v>
      </c>
      <c r="M10" s="160">
        <v>10626.322990000001</v>
      </c>
      <c r="N10" s="160">
        <v>7955.9600000000009</v>
      </c>
      <c r="O10" s="160">
        <v>8741.3964299999989</v>
      </c>
      <c r="P10" s="161">
        <v>6060.9850000000006</v>
      </c>
      <c r="Q10" s="161">
        <v>9574.259</v>
      </c>
      <c r="R10" s="161">
        <v>9353.3067670000019</v>
      </c>
      <c r="S10" s="161">
        <v>6983.4632499999998</v>
      </c>
      <c r="T10" s="161">
        <v>7178.6987720937768</v>
      </c>
      <c r="U10" s="161">
        <v>7362.9070000000002</v>
      </c>
      <c r="V10" s="161">
        <v>6874.411902103303</v>
      </c>
      <c r="W10" s="161">
        <v>4182.4706416418003</v>
      </c>
      <c r="X10" s="161"/>
      <c r="Y10" s="483" t="s">
        <v>664</v>
      </c>
    </row>
    <row r="11" spans="1:25" ht="12" customHeight="1">
      <c r="A11" s="282"/>
      <c r="C11" s="138"/>
      <c r="D11" s="138"/>
      <c r="E11" s="138"/>
      <c r="F11" s="138"/>
      <c r="G11" s="138"/>
      <c r="H11" s="138"/>
      <c r="I11" s="138"/>
      <c r="J11" s="138"/>
      <c r="K11" s="138"/>
      <c r="L11" s="138"/>
      <c r="M11" s="138"/>
      <c r="N11" s="138"/>
      <c r="O11" s="138"/>
      <c r="P11" s="138"/>
      <c r="Q11" s="138"/>
      <c r="R11" s="138"/>
      <c r="S11" s="138"/>
      <c r="T11" s="138"/>
      <c r="U11" s="138"/>
      <c r="V11" s="138"/>
      <c r="W11" s="138"/>
      <c r="X11" s="138"/>
      <c r="Y11" s="486"/>
    </row>
    <row r="12" spans="1:25" ht="12" customHeight="1">
      <c r="A12" s="302" t="s">
        <v>511</v>
      </c>
      <c r="C12" s="137">
        <v>706.3</v>
      </c>
      <c r="D12" s="137">
        <v>434.7</v>
      </c>
      <c r="E12" s="137">
        <v>491.3</v>
      </c>
      <c r="F12" s="137">
        <v>600.76</v>
      </c>
      <c r="G12" s="137">
        <v>552.03200000000004</v>
      </c>
      <c r="H12" s="137">
        <v>683.32411500000001</v>
      </c>
      <c r="I12" s="137">
        <v>715.17011600000012</v>
      </c>
      <c r="J12" s="137">
        <v>838.86761200000001</v>
      </c>
      <c r="K12" s="137">
        <v>613.97320000000002</v>
      </c>
      <c r="L12" s="137">
        <v>604.44217433999995</v>
      </c>
      <c r="M12" s="137">
        <v>713.86899000000005</v>
      </c>
      <c r="N12" s="137">
        <v>747.93</v>
      </c>
      <c r="O12" s="137">
        <v>584.58142999999995</v>
      </c>
      <c r="P12" s="137">
        <v>713.97799999999984</v>
      </c>
      <c r="Q12" s="137">
        <v>763.64499999999987</v>
      </c>
      <c r="R12" s="137">
        <v>724.60276699999997</v>
      </c>
      <c r="S12" s="137">
        <v>1087.9202499999999</v>
      </c>
      <c r="T12" s="137">
        <v>1092.6697720937775</v>
      </c>
      <c r="U12" s="137">
        <v>1196.433</v>
      </c>
      <c r="V12" s="137">
        <v>1043.5489021033027</v>
      </c>
      <c r="W12" s="137">
        <v>852.05760164180003</v>
      </c>
      <c r="X12" s="137"/>
      <c r="Y12" s="485" t="s">
        <v>665</v>
      </c>
    </row>
    <row r="13" spans="1:25" ht="12" customHeight="1">
      <c r="A13" s="340" t="s">
        <v>512</v>
      </c>
      <c r="C13" s="137">
        <v>270.60000000000002</v>
      </c>
      <c r="D13" s="137">
        <v>105.4</v>
      </c>
      <c r="E13" s="137">
        <v>204.8</v>
      </c>
      <c r="F13" s="137">
        <v>229.15</v>
      </c>
      <c r="G13" s="137">
        <v>239.626</v>
      </c>
      <c r="H13" s="137">
        <v>267.61500000000001</v>
      </c>
      <c r="I13" s="137">
        <v>249.96795</v>
      </c>
      <c r="J13" s="137">
        <v>254.34</v>
      </c>
      <c r="K13" s="137">
        <v>249.1644</v>
      </c>
      <c r="L13" s="137">
        <v>255.74713999999997</v>
      </c>
      <c r="M13" s="137">
        <v>317.19358999999997</v>
      </c>
      <c r="N13" s="137">
        <v>339.392</v>
      </c>
      <c r="O13" s="137">
        <v>308.34699999999998</v>
      </c>
      <c r="P13" s="138">
        <v>329.435</v>
      </c>
      <c r="Q13" s="138">
        <v>344.09399999999999</v>
      </c>
      <c r="R13" s="138">
        <v>285.94734999999997</v>
      </c>
      <c r="S13" s="138">
        <v>344.82299999999998</v>
      </c>
      <c r="T13" s="138">
        <v>347.54948999999999</v>
      </c>
      <c r="U13" s="137">
        <v>321.17399999999998</v>
      </c>
      <c r="V13" s="137">
        <v>330.43599999999998</v>
      </c>
      <c r="W13" s="137">
        <v>264.95163884179999</v>
      </c>
      <c r="X13" s="137"/>
      <c r="Y13" s="487" t="s">
        <v>666</v>
      </c>
    </row>
    <row r="14" spans="1:25" ht="12" customHeight="1">
      <c r="A14" s="340" t="s">
        <v>513</v>
      </c>
      <c r="C14" s="137">
        <v>290.10000000000002</v>
      </c>
      <c r="D14" s="137">
        <v>215.5</v>
      </c>
      <c r="E14" s="137">
        <v>155.69999999999999</v>
      </c>
      <c r="F14" s="137">
        <v>242</v>
      </c>
      <c r="G14" s="137">
        <v>145.69499999999999</v>
      </c>
      <c r="H14" s="137">
        <v>194.33449000000002</v>
      </c>
      <c r="I14" s="137">
        <v>222.53724000000003</v>
      </c>
      <c r="J14" s="137">
        <v>208.98487</v>
      </c>
      <c r="K14" s="137">
        <v>128.56799999999998</v>
      </c>
      <c r="L14" s="137">
        <v>113.38434744000001</v>
      </c>
      <c r="M14" s="137">
        <v>140.54845</v>
      </c>
      <c r="N14" s="137">
        <v>198.82400000000001</v>
      </c>
      <c r="O14" s="137">
        <v>184.06899999999999</v>
      </c>
      <c r="P14" s="138">
        <v>184.26</v>
      </c>
      <c r="Q14" s="138">
        <v>306.97699999999998</v>
      </c>
      <c r="R14" s="138">
        <v>321.221</v>
      </c>
      <c r="S14" s="138">
        <v>480.38299999999998</v>
      </c>
      <c r="T14" s="138">
        <v>536.31899999999996</v>
      </c>
      <c r="U14" s="137">
        <v>646.68200000000002</v>
      </c>
      <c r="V14" s="137">
        <v>528.35785453999995</v>
      </c>
      <c r="W14" s="137">
        <v>438.93187246999997</v>
      </c>
      <c r="X14" s="137"/>
      <c r="Y14" s="487" t="s">
        <v>667</v>
      </c>
    </row>
    <row r="15" spans="1:25" ht="12" customHeight="1">
      <c r="A15" s="340" t="s">
        <v>514</v>
      </c>
      <c r="C15" s="137">
        <v>127.5</v>
      </c>
      <c r="D15" s="137">
        <v>106.4</v>
      </c>
      <c r="E15" s="137">
        <v>120.5</v>
      </c>
      <c r="F15" s="137">
        <v>113.36</v>
      </c>
      <c r="G15" s="137">
        <v>149.07700000000003</v>
      </c>
      <c r="H15" s="137">
        <v>196.78773999999999</v>
      </c>
      <c r="I15" s="137">
        <v>213.90463</v>
      </c>
      <c r="J15" s="137">
        <v>352.07420000000002</v>
      </c>
      <c r="K15" s="137">
        <v>218.15329000000003</v>
      </c>
      <c r="L15" s="137">
        <v>205.33875739999999</v>
      </c>
      <c r="M15" s="137">
        <v>222.994</v>
      </c>
      <c r="N15" s="137">
        <v>174.91</v>
      </c>
      <c r="O15" s="137">
        <v>60.186999999999998</v>
      </c>
      <c r="P15" s="138">
        <v>168.14599999999999</v>
      </c>
      <c r="Q15" s="138">
        <v>82.906000000000006</v>
      </c>
      <c r="R15" s="138">
        <v>89.358999999999995</v>
      </c>
      <c r="S15" s="138">
        <v>233.35900000000001</v>
      </c>
      <c r="T15" s="138">
        <v>182.49</v>
      </c>
      <c r="U15" s="137">
        <v>200.39099999999999</v>
      </c>
      <c r="V15" s="137">
        <v>162.376</v>
      </c>
      <c r="W15" s="137">
        <v>126.95147633000001</v>
      </c>
      <c r="X15" s="137"/>
      <c r="Y15" s="487" t="s">
        <v>668</v>
      </c>
    </row>
    <row r="16" spans="1:25" ht="12" customHeight="1">
      <c r="A16" s="340" t="s">
        <v>515</v>
      </c>
      <c r="C16" s="137">
        <v>18.100000000000001</v>
      </c>
      <c r="D16" s="137">
        <v>7.4</v>
      </c>
      <c r="E16" s="137">
        <v>10.3</v>
      </c>
      <c r="F16" s="137">
        <v>16.25</v>
      </c>
      <c r="G16" s="137">
        <v>17.634</v>
      </c>
      <c r="H16" s="137">
        <v>24.586884999999999</v>
      </c>
      <c r="I16" s="137">
        <v>28.760295999999997</v>
      </c>
      <c r="J16" s="137">
        <v>23.468541999999999</v>
      </c>
      <c r="K16" s="137">
        <v>18.087510000000002</v>
      </c>
      <c r="L16" s="137">
        <v>29.971929499999998</v>
      </c>
      <c r="M16" s="137">
        <v>33.132950000000001</v>
      </c>
      <c r="N16" s="137">
        <v>34.804000000000002</v>
      </c>
      <c r="O16" s="137">
        <v>31.978429999999999</v>
      </c>
      <c r="P16" s="138">
        <v>32.137</v>
      </c>
      <c r="Q16" s="138">
        <v>29.667999999999999</v>
      </c>
      <c r="R16" s="138">
        <v>28.075417000000002</v>
      </c>
      <c r="S16" s="138">
        <v>29.355250000000002</v>
      </c>
      <c r="T16" s="138">
        <v>26.3112820937775</v>
      </c>
      <c r="U16" s="137">
        <v>28.186</v>
      </c>
      <c r="V16" s="137">
        <v>22.379047563302802</v>
      </c>
      <c r="W16" s="137">
        <v>21.222614</v>
      </c>
      <c r="X16" s="137"/>
      <c r="Y16" s="487" t="s">
        <v>669</v>
      </c>
    </row>
    <row r="17" spans="1:25" ht="12" customHeight="1">
      <c r="A17" s="341"/>
      <c r="C17" s="137"/>
      <c r="D17" s="137"/>
      <c r="E17" s="137"/>
      <c r="F17" s="137"/>
      <c r="G17" s="567"/>
      <c r="H17" s="567"/>
      <c r="I17" s="567"/>
      <c r="J17" s="567"/>
      <c r="K17" s="567"/>
      <c r="L17" s="567"/>
      <c r="M17" s="567"/>
      <c r="N17" s="567"/>
      <c r="O17" s="567"/>
      <c r="P17" s="567"/>
      <c r="Q17" s="567"/>
      <c r="R17" s="567"/>
      <c r="S17" s="567"/>
      <c r="T17" s="567"/>
      <c r="U17" s="567"/>
      <c r="V17" s="137"/>
      <c r="W17" s="137"/>
      <c r="X17" s="137"/>
      <c r="Y17" s="486" t="s">
        <v>670</v>
      </c>
    </row>
    <row r="18" spans="1:25" ht="12" customHeight="1">
      <c r="A18" s="302" t="s">
        <v>155</v>
      </c>
      <c r="C18" s="137">
        <v>6135.5</v>
      </c>
      <c r="D18" s="137">
        <v>6479.6</v>
      </c>
      <c r="E18" s="137">
        <v>7072.7660000000005</v>
      </c>
      <c r="F18" s="137">
        <v>8497.5</v>
      </c>
      <c r="G18" s="137">
        <v>11399.048000000001</v>
      </c>
      <c r="H18" s="137">
        <v>8204.0984099999987</v>
      </c>
      <c r="I18" s="137">
        <v>8771.7127499999988</v>
      </c>
      <c r="J18" s="137">
        <v>6998.7819999999992</v>
      </c>
      <c r="K18" s="137">
        <v>3696.2983999999997</v>
      </c>
      <c r="L18" s="137">
        <v>7787.935937979998</v>
      </c>
      <c r="M18" s="137">
        <v>9912.4539999999997</v>
      </c>
      <c r="N18" s="137">
        <v>7208.0300000000007</v>
      </c>
      <c r="O18" s="137">
        <v>8156.8149999999996</v>
      </c>
      <c r="P18" s="137">
        <v>5347.0070000000005</v>
      </c>
      <c r="Q18" s="137">
        <v>8810.6139999999996</v>
      </c>
      <c r="R18" s="137">
        <v>8628.7040000000015</v>
      </c>
      <c r="S18" s="137">
        <v>5895.5429999999997</v>
      </c>
      <c r="T18" s="137">
        <v>6086.0289999999995</v>
      </c>
      <c r="U18" s="137">
        <v>6166.4740000000002</v>
      </c>
      <c r="V18" s="137">
        <v>5830.8630000000003</v>
      </c>
      <c r="W18" s="137">
        <v>3330.4130399999999</v>
      </c>
      <c r="X18" s="137"/>
      <c r="Y18" s="485" t="s">
        <v>156</v>
      </c>
    </row>
    <row r="19" spans="1:25" ht="12" customHeight="1">
      <c r="A19" s="340" t="s">
        <v>516</v>
      </c>
      <c r="C19" s="137">
        <v>2925</v>
      </c>
      <c r="D19" s="137">
        <v>3079.2</v>
      </c>
      <c r="E19" s="137">
        <v>4869.9660000000003</v>
      </c>
      <c r="F19" s="137">
        <v>7008.5</v>
      </c>
      <c r="G19" s="137">
        <v>9799.4980000000014</v>
      </c>
      <c r="H19" s="137">
        <v>6557.7430399999994</v>
      </c>
      <c r="I19" s="137">
        <v>7460.4203799999996</v>
      </c>
      <c r="J19" s="137">
        <v>5923.0049999999992</v>
      </c>
      <c r="K19" s="137">
        <v>1205.537</v>
      </c>
      <c r="L19" s="137">
        <v>6731.987455219999</v>
      </c>
      <c r="M19" s="137">
        <v>9555.607</v>
      </c>
      <c r="N19" s="137">
        <v>6347.6710000000003</v>
      </c>
      <c r="O19" s="137">
        <v>8082.8969999999999</v>
      </c>
      <c r="P19" s="137">
        <v>5335.5110000000004</v>
      </c>
      <c r="Q19" s="138">
        <v>8797.1350000000002</v>
      </c>
      <c r="R19" s="138">
        <v>8628.3960000000006</v>
      </c>
      <c r="S19" s="138">
        <v>5891.8379999999997</v>
      </c>
      <c r="T19" s="138">
        <v>6084.7129999999997</v>
      </c>
      <c r="U19" s="138">
        <v>6159.3869999999997</v>
      </c>
      <c r="V19" s="138">
        <v>5828.6360000000004</v>
      </c>
      <c r="W19" s="138">
        <v>3330.4130399999999</v>
      </c>
      <c r="X19" s="137"/>
      <c r="Y19" s="487" t="s">
        <v>516</v>
      </c>
    </row>
    <row r="20" spans="1:25" ht="12" customHeight="1">
      <c r="A20" s="340" t="s">
        <v>517</v>
      </c>
      <c r="C20" s="137">
        <v>3210.5</v>
      </c>
      <c r="D20" s="137">
        <v>3400.4</v>
      </c>
      <c r="E20" s="137">
        <v>2202.8000000000002</v>
      </c>
      <c r="F20" s="137">
        <v>1489</v>
      </c>
      <c r="G20" s="137">
        <v>1599.55</v>
      </c>
      <c r="H20" s="137">
        <v>1646.3553699999998</v>
      </c>
      <c r="I20" s="137">
        <v>1311.2923699999999</v>
      </c>
      <c r="J20" s="137">
        <v>1075.7769999999996</v>
      </c>
      <c r="K20" s="137">
        <v>2490.7613999999999</v>
      </c>
      <c r="L20" s="137">
        <v>1055.9484827599993</v>
      </c>
      <c r="M20" s="137">
        <v>356.84699999999998</v>
      </c>
      <c r="N20" s="137">
        <v>860.35900000000004</v>
      </c>
      <c r="O20" s="137">
        <v>73.918000000000006</v>
      </c>
      <c r="P20" s="138">
        <v>11.496</v>
      </c>
      <c r="Q20" s="138">
        <v>13.478999999999999</v>
      </c>
      <c r="R20" s="138">
        <v>0.308</v>
      </c>
      <c r="S20" s="138">
        <v>3.7050000000000001</v>
      </c>
      <c r="T20" s="138">
        <v>1.3160000000000001</v>
      </c>
      <c r="U20" s="137">
        <v>7.0869999999999997</v>
      </c>
      <c r="V20" s="137">
        <v>2.2269999999999999</v>
      </c>
      <c r="W20" s="137">
        <v>0</v>
      </c>
      <c r="X20" s="137"/>
      <c r="Y20" s="487" t="s">
        <v>671</v>
      </c>
    </row>
    <row r="21" spans="1:25" ht="12" customHeight="1">
      <c r="A21" s="340"/>
      <c r="C21" s="137"/>
      <c r="D21" s="137"/>
      <c r="E21" s="137"/>
      <c r="F21" s="137"/>
      <c r="G21" s="137"/>
      <c r="H21" s="137"/>
      <c r="I21" s="137"/>
      <c r="J21" s="137"/>
      <c r="K21" s="137"/>
      <c r="L21" s="137"/>
      <c r="M21" s="137"/>
      <c r="N21" s="137"/>
      <c r="O21" s="137"/>
      <c r="P21" s="138"/>
      <c r="Q21" s="138"/>
      <c r="R21" s="138"/>
      <c r="S21" s="138"/>
      <c r="T21" s="138"/>
      <c r="U21" s="137"/>
      <c r="V21" s="137"/>
      <c r="W21" s="137"/>
      <c r="X21" s="137"/>
      <c r="Y21" s="485"/>
    </row>
    <row r="22" spans="1:25" ht="12" customHeight="1">
      <c r="A22" s="285" t="s">
        <v>119</v>
      </c>
      <c r="C22" s="425" t="s">
        <v>358</v>
      </c>
      <c r="D22" s="425" t="s">
        <v>358</v>
      </c>
      <c r="E22" s="425" t="s">
        <v>358</v>
      </c>
      <c r="F22" s="425" t="s">
        <v>358</v>
      </c>
      <c r="G22" s="160">
        <v>49.487000000000009</v>
      </c>
      <c r="H22" s="160">
        <v>50.44</v>
      </c>
      <c r="I22" s="160">
        <v>29.9</v>
      </c>
      <c r="J22" s="160">
        <v>32.814999999999998</v>
      </c>
      <c r="K22" s="160">
        <v>37.181000000000004</v>
      </c>
      <c r="L22" s="160">
        <v>38.256</v>
      </c>
      <c r="M22" s="160">
        <v>37.222000000000001</v>
      </c>
      <c r="N22" s="160">
        <v>39.882999999999996</v>
      </c>
      <c r="O22" s="160">
        <v>32.686999999999998</v>
      </c>
      <c r="P22" s="160">
        <v>35.932000000000002</v>
      </c>
      <c r="Q22" s="160">
        <v>43.5</v>
      </c>
      <c r="R22" s="160">
        <v>43.7</v>
      </c>
      <c r="S22" s="160">
        <v>43.140751600000002</v>
      </c>
      <c r="T22" s="160">
        <v>50.705999999999996</v>
      </c>
      <c r="U22" s="160">
        <v>58.974000000000004</v>
      </c>
      <c r="V22" s="160">
        <v>59.620999999999995</v>
      </c>
      <c r="W22" s="160">
        <v>60.006</v>
      </c>
      <c r="X22" s="137"/>
      <c r="Y22" s="339" t="s">
        <v>120</v>
      </c>
    </row>
    <row r="23" spans="1:25" ht="12" customHeight="1">
      <c r="A23" s="302" t="s">
        <v>512</v>
      </c>
      <c r="C23" s="426" t="s">
        <v>358</v>
      </c>
      <c r="D23" s="426" t="s">
        <v>358</v>
      </c>
      <c r="E23" s="426" t="s">
        <v>358</v>
      </c>
      <c r="F23" s="426" t="s">
        <v>358</v>
      </c>
      <c r="G23" s="137">
        <v>19.383000000000003</v>
      </c>
      <c r="H23" s="137">
        <v>15.632999999999999</v>
      </c>
      <c r="I23" s="137">
        <v>12.979000000000001</v>
      </c>
      <c r="J23" s="137">
        <v>15.141999999999999</v>
      </c>
      <c r="K23" s="137">
        <v>14.046999999999999</v>
      </c>
      <c r="L23" s="137">
        <v>17.069000000000003</v>
      </c>
      <c r="M23" s="137">
        <v>18.963000000000001</v>
      </c>
      <c r="N23" s="137">
        <v>20.202999999999999</v>
      </c>
      <c r="O23" s="137">
        <v>16.138000000000002</v>
      </c>
      <c r="P23" s="137">
        <v>18.972000000000001</v>
      </c>
      <c r="Q23" s="137">
        <v>23.2</v>
      </c>
      <c r="R23" s="137">
        <v>23.3</v>
      </c>
      <c r="S23" s="137">
        <v>29.771999999999998</v>
      </c>
      <c r="T23" s="138">
        <v>34.671999999999997</v>
      </c>
      <c r="U23" s="138">
        <v>43.188000000000002</v>
      </c>
      <c r="V23" s="138">
        <v>43.454999999999998</v>
      </c>
      <c r="W23" s="138">
        <v>47.473999999999997</v>
      </c>
      <c r="X23" s="137"/>
      <c r="Y23" s="568" t="s">
        <v>666</v>
      </c>
    </row>
    <row r="24" spans="1:25" ht="12" customHeight="1">
      <c r="A24" s="302" t="s">
        <v>515</v>
      </c>
      <c r="C24" s="426" t="s">
        <v>358</v>
      </c>
      <c r="D24" s="426" t="s">
        <v>358</v>
      </c>
      <c r="E24" s="426" t="s">
        <v>358</v>
      </c>
      <c r="F24" s="426" t="s">
        <v>358</v>
      </c>
      <c r="G24" s="137">
        <v>30.104000000000003</v>
      </c>
      <c r="H24" s="137">
        <v>34.807000000000002</v>
      </c>
      <c r="I24" s="137">
        <v>16.920999999999999</v>
      </c>
      <c r="J24" s="137">
        <v>17.672999999999998</v>
      </c>
      <c r="K24" s="137">
        <v>23.134000000000004</v>
      </c>
      <c r="L24" s="137">
        <v>21.187000000000001</v>
      </c>
      <c r="M24" s="137">
        <v>18.259</v>
      </c>
      <c r="N24" s="137">
        <v>19.68</v>
      </c>
      <c r="O24" s="137">
        <v>16.548999999999999</v>
      </c>
      <c r="P24" s="137">
        <v>16.96</v>
      </c>
      <c r="Q24" s="137">
        <v>20.3</v>
      </c>
      <c r="R24" s="137">
        <v>20.399999999999999</v>
      </c>
      <c r="S24" s="137">
        <v>13.3687516</v>
      </c>
      <c r="T24" s="138">
        <v>16.033999999999999</v>
      </c>
      <c r="U24" s="138">
        <v>15.786</v>
      </c>
      <c r="V24" s="138">
        <v>16.166</v>
      </c>
      <c r="W24" s="138">
        <v>12.532</v>
      </c>
      <c r="X24" s="137"/>
      <c r="Y24" s="568" t="s">
        <v>669</v>
      </c>
    </row>
    <row r="25" spans="1:25" ht="12" customHeight="1">
      <c r="A25" s="289"/>
      <c r="B25" s="288"/>
      <c r="C25" s="289"/>
      <c r="D25" s="289"/>
      <c r="E25" s="289"/>
      <c r="F25" s="289"/>
      <c r="G25" s="289"/>
      <c r="H25" s="289"/>
      <c r="I25" s="289"/>
      <c r="J25" s="289"/>
      <c r="K25" s="289"/>
      <c r="L25" s="289"/>
      <c r="M25" s="289"/>
      <c r="N25" s="289"/>
      <c r="O25" s="289"/>
      <c r="P25" s="289"/>
      <c r="Q25" s="288"/>
      <c r="R25" s="288"/>
      <c r="S25" s="288"/>
      <c r="T25" s="288"/>
      <c r="U25" s="288"/>
      <c r="V25" s="288"/>
      <c r="W25" s="288"/>
      <c r="X25" s="288"/>
      <c r="Y25" s="289"/>
    </row>
    <row r="26" spans="1:25" ht="12" customHeight="1">
      <c r="A26" s="297"/>
      <c r="C26" s="297"/>
      <c r="D26" s="297"/>
      <c r="E26" s="297"/>
      <c r="F26" s="297"/>
      <c r="G26" s="297"/>
      <c r="H26" s="297"/>
      <c r="I26" s="297"/>
      <c r="J26" s="297"/>
      <c r="K26" s="297"/>
      <c r="L26" s="297"/>
      <c r="M26" s="297"/>
      <c r="N26" s="297"/>
      <c r="O26" s="297"/>
      <c r="P26" s="297"/>
    </row>
    <row r="27" spans="1:25" ht="12" customHeight="1">
      <c r="A27" s="300" t="s">
        <v>375</v>
      </c>
      <c r="C27" s="282"/>
      <c r="D27" s="282"/>
      <c r="E27" s="282"/>
      <c r="F27" s="282"/>
      <c r="G27" s="282"/>
      <c r="H27" s="282"/>
      <c r="I27" s="282"/>
      <c r="J27" s="282"/>
      <c r="K27" s="282"/>
      <c r="L27" s="282"/>
      <c r="M27" s="282"/>
      <c r="N27" s="282"/>
      <c r="O27" s="342"/>
      <c r="Y27" s="297"/>
    </row>
    <row r="28" spans="1:25" ht="12" customHeight="1">
      <c r="A28" s="300" t="s">
        <v>292</v>
      </c>
      <c r="C28" s="282"/>
      <c r="D28" s="282"/>
      <c r="E28" s="282"/>
      <c r="F28" s="282"/>
      <c r="G28" s="282"/>
      <c r="H28" s="282"/>
      <c r="I28" s="282"/>
      <c r="J28" s="282"/>
      <c r="K28" s="282"/>
      <c r="L28" s="282"/>
      <c r="M28" s="282"/>
      <c r="N28" s="285"/>
      <c r="O28" s="342"/>
      <c r="R28" s="312"/>
      <c r="S28" s="312"/>
      <c r="T28" s="312"/>
      <c r="U28" s="312"/>
      <c r="V28" s="312"/>
      <c r="W28" s="312"/>
      <c r="X28" s="312"/>
    </row>
    <row r="29" spans="1:25" ht="12" customHeight="1">
      <c r="N29" s="282"/>
      <c r="R29" s="312"/>
      <c r="S29" s="312"/>
      <c r="T29" s="312"/>
      <c r="U29" s="312"/>
      <c r="V29" s="312"/>
      <c r="W29" s="312"/>
      <c r="X29" s="312"/>
    </row>
    <row r="30" spans="1:25" ht="12" customHeight="1">
      <c r="A30" s="488" t="s">
        <v>672</v>
      </c>
      <c r="N30" s="302"/>
      <c r="R30" s="312"/>
      <c r="S30" s="312"/>
      <c r="T30" s="312"/>
      <c r="U30" s="312"/>
      <c r="V30" s="312"/>
      <c r="W30" s="312"/>
      <c r="X30" s="312"/>
    </row>
    <row r="31" spans="1:25" ht="12" customHeight="1">
      <c r="A31" s="489" t="s">
        <v>558</v>
      </c>
      <c r="N31" s="340"/>
      <c r="R31" s="312"/>
      <c r="S31" s="312"/>
      <c r="T31" s="312"/>
      <c r="U31" s="312"/>
      <c r="V31" s="312"/>
      <c r="W31" s="312"/>
      <c r="X31" s="312"/>
    </row>
    <row r="32" spans="1:25" ht="12" customHeight="1">
      <c r="N32" s="340"/>
      <c r="R32" s="312"/>
      <c r="S32" s="312"/>
      <c r="T32" s="312"/>
      <c r="U32" s="312"/>
      <c r="V32" s="312"/>
      <c r="W32" s="312"/>
      <c r="X32" s="312"/>
    </row>
    <row r="33" spans="1:27" s="319" customFormat="1" ht="12" customHeight="1">
      <c r="A33" s="281"/>
      <c r="B33" s="281"/>
      <c r="C33" s="281"/>
      <c r="D33" s="281"/>
      <c r="E33" s="281"/>
      <c r="F33" s="281"/>
      <c r="G33" s="281"/>
      <c r="H33" s="281"/>
      <c r="I33" s="281"/>
      <c r="J33" s="281"/>
      <c r="K33" s="281"/>
      <c r="L33" s="281"/>
      <c r="M33" s="281"/>
      <c r="N33" s="340"/>
      <c r="O33" s="281"/>
      <c r="P33" s="281"/>
      <c r="Q33" s="281"/>
      <c r="R33" s="312"/>
      <c r="S33" s="312"/>
      <c r="T33" s="312"/>
      <c r="U33" s="312"/>
      <c r="V33" s="312"/>
      <c r="W33" s="312"/>
      <c r="X33" s="312"/>
      <c r="Y33" s="281"/>
      <c r="Z33" s="281"/>
      <c r="AA33" s="281"/>
    </row>
    <row r="34" spans="1:27" ht="12" customHeight="1">
      <c r="N34" s="340"/>
      <c r="R34" s="312"/>
      <c r="S34" s="312"/>
      <c r="T34" s="312"/>
      <c r="U34" s="312"/>
      <c r="V34" s="312"/>
      <c r="W34" s="312"/>
      <c r="X34" s="312"/>
    </row>
    <row r="35" spans="1:27" ht="12" customHeight="1">
      <c r="N35" s="341"/>
      <c r="R35" s="312"/>
      <c r="S35" s="312"/>
      <c r="T35" s="312"/>
      <c r="U35" s="312"/>
      <c r="V35" s="312"/>
      <c r="W35" s="312"/>
      <c r="X35" s="312"/>
    </row>
    <row r="36" spans="1:27" ht="12" customHeight="1">
      <c r="N36" s="302"/>
      <c r="R36" s="312"/>
      <c r="S36" s="312"/>
      <c r="T36" s="312"/>
      <c r="U36" s="312"/>
      <c r="V36" s="312"/>
      <c r="W36" s="312"/>
      <c r="X36" s="312"/>
    </row>
    <row r="37" spans="1:27" ht="12" customHeight="1">
      <c r="N37" s="340"/>
      <c r="R37" s="312"/>
      <c r="S37" s="312"/>
      <c r="T37" s="312"/>
      <c r="U37" s="312"/>
      <c r="V37" s="312"/>
      <c r="W37" s="312"/>
      <c r="X37" s="312"/>
    </row>
    <row r="38" spans="1:27" ht="12" customHeight="1">
      <c r="N38" s="340"/>
      <c r="R38" s="312"/>
      <c r="S38" s="312"/>
      <c r="T38" s="312"/>
      <c r="U38" s="312"/>
      <c r="V38" s="312"/>
      <c r="W38" s="312"/>
      <c r="X38" s="312"/>
    </row>
    <row r="42" spans="1:27" ht="12" customHeight="1">
      <c r="N42" s="302"/>
    </row>
    <row r="43" spans="1:27" ht="12" customHeight="1">
      <c r="N43" s="340"/>
    </row>
    <row r="44" spans="1:27" ht="12" customHeight="1">
      <c r="N44" s="340"/>
    </row>
    <row r="45" spans="1:27" ht="12" customHeight="1">
      <c r="N45" s="340"/>
    </row>
    <row r="46" spans="1:27" ht="12" customHeight="1">
      <c r="N46" s="340"/>
    </row>
    <row r="47" spans="1:27" ht="12" customHeight="1">
      <c r="N47" s="341"/>
    </row>
    <row r="48" spans="1:27" ht="12" customHeight="1">
      <c r="N48" s="302"/>
    </row>
    <row r="49" spans="14:14" ht="12" customHeight="1">
      <c r="N49" s="340"/>
    </row>
    <row r="50" spans="14:14" ht="12" customHeight="1">
      <c r="N50" s="340"/>
    </row>
  </sheetData>
  <phoneticPr fontId="0" type="noConversion"/>
  <pageMargins left="0.5" right="0" top="1" bottom="0" header="0" footer="0"/>
  <pageSetup scale="87"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transitionEvaluation="1" codeName="Sheet10">
    <pageSetUpPr fitToPage="1"/>
  </sheetPr>
  <dimension ref="A1:X70"/>
  <sheetViews>
    <sheetView showGridLines="0" workbookViewId="0">
      <selection activeCell="V1" sqref="V1"/>
    </sheetView>
  </sheetViews>
  <sheetFormatPr defaultColWidth="8.1640625" defaultRowHeight="12" customHeight="1"/>
  <cols>
    <col min="1" max="1" width="36.33203125" style="11" customWidth="1"/>
    <col min="2" max="14" width="6.33203125" style="11" bestFit="1" customWidth="1"/>
    <col min="15" max="15" width="6.33203125" style="31" bestFit="1" customWidth="1"/>
    <col min="16" max="16" width="6.6640625" style="11" bestFit="1" customWidth="1"/>
    <col min="17" max="22" width="7.33203125" style="11" bestFit="1" customWidth="1"/>
    <col min="23" max="23" width="2.6640625" style="11" bestFit="1" customWidth="1"/>
    <col min="24" max="24" width="26" style="177" customWidth="1"/>
    <col min="25" max="25" width="9" style="11" customWidth="1"/>
    <col min="26" max="16384" width="8.1640625" style="11"/>
  </cols>
  <sheetData>
    <row r="1" spans="1:24" ht="12" customHeight="1">
      <c r="A1" s="166" t="s">
        <v>757</v>
      </c>
      <c r="B1" s="5"/>
      <c r="C1" s="5"/>
      <c r="D1" s="5"/>
      <c r="E1" s="5"/>
      <c r="F1" s="5"/>
      <c r="G1" s="5"/>
      <c r="H1" s="5"/>
      <c r="I1" s="5"/>
      <c r="J1" s="5"/>
      <c r="K1" s="5"/>
      <c r="L1" s="5"/>
      <c r="M1" s="5"/>
      <c r="N1" s="5"/>
      <c r="O1" s="12"/>
      <c r="S1" s="28"/>
      <c r="T1" s="28"/>
      <c r="U1" s="28"/>
      <c r="X1" s="175" t="s">
        <v>757</v>
      </c>
    </row>
    <row r="2" spans="1:24" ht="12" customHeight="1">
      <c r="A2" s="32" t="s">
        <v>376</v>
      </c>
      <c r="B2" s="5"/>
      <c r="C2" s="5"/>
      <c r="D2" s="5"/>
      <c r="E2" s="5"/>
      <c r="F2" s="5"/>
      <c r="G2" s="5"/>
      <c r="H2" s="5"/>
      <c r="I2" s="5"/>
      <c r="J2" s="5"/>
      <c r="K2" s="5"/>
      <c r="L2" s="5"/>
      <c r="M2" s="5"/>
      <c r="N2" s="5"/>
      <c r="O2" s="12"/>
      <c r="S2" s="28"/>
      <c r="T2" s="28"/>
      <c r="U2" s="28"/>
      <c r="X2" s="212" t="s">
        <v>550</v>
      </c>
    </row>
    <row r="3" spans="1:24" ht="12" customHeight="1">
      <c r="A3" s="40" t="s">
        <v>131</v>
      </c>
      <c r="B3" s="5"/>
      <c r="C3" s="5"/>
      <c r="D3" s="5"/>
      <c r="E3" s="5"/>
      <c r="F3" s="5"/>
      <c r="G3" s="5"/>
      <c r="H3" s="5"/>
      <c r="I3" s="5"/>
      <c r="J3" s="5"/>
      <c r="K3" s="5"/>
      <c r="L3" s="5"/>
      <c r="M3" s="5"/>
      <c r="N3" s="12"/>
      <c r="O3" s="12"/>
      <c r="S3" s="28"/>
      <c r="T3" s="28"/>
      <c r="U3" s="28"/>
      <c r="X3" s="481" t="s">
        <v>132</v>
      </c>
    </row>
    <row r="4" spans="1:24" ht="12" customHeight="1">
      <c r="A4" s="482" t="s">
        <v>129</v>
      </c>
      <c r="S4" s="28"/>
      <c r="T4" s="28"/>
      <c r="U4" s="28"/>
      <c r="X4" s="272" t="s">
        <v>673</v>
      </c>
    </row>
    <row r="5" spans="1:24" ht="12" customHeight="1">
      <c r="A5" s="49"/>
      <c r="B5" s="44"/>
      <c r="C5" s="51"/>
      <c r="D5" s="51"/>
      <c r="E5" s="51"/>
      <c r="F5" s="51"/>
      <c r="G5" s="51"/>
      <c r="H5" s="52"/>
      <c r="I5" s="52"/>
      <c r="J5" s="52"/>
      <c r="K5" s="52"/>
      <c r="L5" s="52"/>
      <c r="M5" s="52"/>
      <c r="N5" s="52"/>
      <c r="O5" s="44"/>
      <c r="P5" s="26"/>
      <c r="Q5" s="26"/>
      <c r="R5" s="216"/>
      <c r="S5" s="216"/>
      <c r="T5" s="216"/>
      <c r="U5" s="216"/>
      <c r="V5" s="26"/>
      <c r="W5" s="26"/>
      <c r="X5" s="49"/>
    </row>
    <row r="6" spans="1:24" ht="12" customHeight="1">
      <c r="A6" s="62"/>
      <c r="B6" s="55">
        <v>1990</v>
      </c>
      <c r="C6" s="56" t="s">
        <v>284</v>
      </c>
      <c r="D6" s="56" t="s">
        <v>285</v>
      </c>
      <c r="E6" s="56" t="s">
        <v>286</v>
      </c>
      <c r="F6" s="56" t="s">
        <v>287</v>
      </c>
      <c r="G6" s="56" t="s">
        <v>288</v>
      </c>
      <c r="H6" s="57">
        <v>1996</v>
      </c>
      <c r="I6" s="57">
        <v>1997</v>
      </c>
      <c r="J6" s="57">
        <v>1998</v>
      </c>
      <c r="K6" s="57">
        <v>1999</v>
      </c>
      <c r="L6" s="57">
        <v>2000</v>
      </c>
      <c r="M6" s="57">
        <v>2001</v>
      </c>
      <c r="N6" s="57">
        <v>2002</v>
      </c>
      <c r="O6" s="55">
        <v>2003</v>
      </c>
      <c r="P6" s="62">
        <v>2004</v>
      </c>
      <c r="Q6" s="62">
        <v>2005</v>
      </c>
      <c r="R6" s="217">
        <v>2006</v>
      </c>
      <c r="S6" s="217">
        <v>2007</v>
      </c>
      <c r="T6" s="217">
        <v>2008</v>
      </c>
      <c r="U6" s="217">
        <v>2009</v>
      </c>
      <c r="V6" s="217">
        <v>2010</v>
      </c>
      <c r="W6" s="62" t="s">
        <v>133</v>
      </c>
    </row>
    <row r="7" spans="1:24" ht="12" customHeight="1">
      <c r="B7" s="12"/>
      <c r="C7" s="29"/>
      <c r="D7" s="29"/>
      <c r="E7" s="29"/>
      <c r="F7" s="29"/>
      <c r="G7" s="29"/>
      <c r="H7" s="30"/>
      <c r="I7" s="30"/>
      <c r="J7" s="30"/>
      <c r="K7" s="30"/>
      <c r="L7" s="30"/>
      <c r="M7" s="30"/>
      <c r="N7" s="30"/>
      <c r="O7" s="12"/>
      <c r="R7" s="216"/>
      <c r="S7" s="216"/>
      <c r="T7" s="216"/>
      <c r="U7" s="216"/>
      <c r="V7" s="216"/>
    </row>
    <row r="8" spans="1:24" ht="12" customHeight="1">
      <c r="A8" s="220" t="s">
        <v>386</v>
      </c>
      <c r="B8" s="222">
        <v>-1419</v>
      </c>
      <c r="C8" s="222">
        <v>-1504</v>
      </c>
      <c r="D8" s="222">
        <v>-1886</v>
      </c>
      <c r="E8" s="222">
        <v>-2464.29</v>
      </c>
      <c r="F8" s="222">
        <v>-2701.27</v>
      </c>
      <c r="G8" s="222">
        <v>-4624.54</v>
      </c>
      <c r="H8" s="222">
        <v>-3643.88</v>
      </c>
      <c r="I8" s="222">
        <v>-3368.04</v>
      </c>
      <c r="J8" s="222">
        <v>-3335.97</v>
      </c>
      <c r="K8" s="222">
        <v>-1379.91</v>
      </c>
      <c r="L8" s="222">
        <v>-1545.83</v>
      </c>
      <c r="M8" s="222">
        <v>-1202.81</v>
      </c>
      <c r="N8" s="223">
        <v>-1110.31</v>
      </c>
      <c r="O8" s="223">
        <v>-948.53099999999995</v>
      </c>
      <c r="P8" s="223">
        <v>19.286899999999999</v>
      </c>
      <c r="Q8" s="223">
        <v>1147.6099999999999</v>
      </c>
      <c r="R8" s="223">
        <v>2872.49</v>
      </c>
      <c r="S8" s="223">
        <v>1460.3447000000001</v>
      </c>
      <c r="T8" s="223">
        <v>-5317.6324999999997</v>
      </c>
      <c r="U8" s="223">
        <v>210.6309</v>
      </c>
      <c r="V8" s="223">
        <v>-2314.6651999999999</v>
      </c>
      <c r="W8" s="221"/>
      <c r="X8" s="224" t="s">
        <v>674</v>
      </c>
    </row>
    <row r="9" spans="1:24" ht="12" customHeight="1">
      <c r="A9" s="220" t="s">
        <v>387</v>
      </c>
      <c r="B9" s="222">
        <v>3322</v>
      </c>
      <c r="C9" s="222">
        <v>3408</v>
      </c>
      <c r="D9" s="222">
        <v>3662</v>
      </c>
      <c r="E9" s="222">
        <v>3384.66</v>
      </c>
      <c r="F9" s="222">
        <v>4424.12</v>
      </c>
      <c r="G9" s="222">
        <v>5491.42</v>
      </c>
      <c r="H9" s="222">
        <v>5877.64</v>
      </c>
      <c r="I9" s="222">
        <v>6824.56</v>
      </c>
      <c r="J9" s="222">
        <v>5756.77</v>
      </c>
      <c r="K9" s="222">
        <v>6087.52</v>
      </c>
      <c r="L9" s="222">
        <v>6954.91</v>
      </c>
      <c r="M9" s="222">
        <v>7025.73</v>
      </c>
      <c r="N9" s="223">
        <v>7713.9</v>
      </c>
      <c r="O9" s="223">
        <v>9090.73</v>
      </c>
      <c r="P9" s="223">
        <v>12809.2</v>
      </c>
      <c r="Q9" s="223">
        <v>17367.7</v>
      </c>
      <c r="R9" s="223">
        <v>23830.1</v>
      </c>
      <c r="S9" s="223">
        <v>28094.019100000001</v>
      </c>
      <c r="T9" s="223">
        <v>31018.479599999999</v>
      </c>
      <c r="U9" s="223">
        <v>26961.5183</v>
      </c>
      <c r="V9" s="223">
        <v>35564.829700000002</v>
      </c>
      <c r="W9" s="221"/>
      <c r="X9" s="224" t="s">
        <v>675</v>
      </c>
    </row>
    <row r="10" spans="1:24" ht="12" customHeight="1">
      <c r="A10" s="220" t="s">
        <v>388</v>
      </c>
      <c r="B10" s="222">
        <v>-2923</v>
      </c>
      <c r="C10" s="222">
        <v>-3597</v>
      </c>
      <c r="D10" s="222">
        <v>-4002</v>
      </c>
      <c r="E10" s="222">
        <v>-4160.42</v>
      </c>
      <c r="F10" s="222">
        <v>-5499.21</v>
      </c>
      <c r="G10" s="222">
        <v>-7732.89</v>
      </c>
      <c r="H10" s="222">
        <v>-7864.21</v>
      </c>
      <c r="I10" s="222">
        <v>-8535.5400000000009</v>
      </c>
      <c r="J10" s="222">
        <v>-8218.74</v>
      </c>
      <c r="K10" s="222">
        <v>-6710.48</v>
      </c>
      <c r="L10" s="222">
        <v>-7357.57</v>
      </c>
      <c r="M10" s="222">
        <v>-7204.48</v>
      </c>
      <c r="N10" s="223">
        <v>-7392.79</v>
      </c>
      <c r="O10" s="223">
        <v>-8204.85</v>
      </c>
      <c r="P10" s="223">
        <v>-9804.7800000000007</v>
      </c>
      <c r="Q10" s="223">
        <v>-12081.6</v>
      </c>
      <c r="R10" s="223">
        <v>-14844.1</v>
      </c>
      <c r="S10" s="223">
        <v>-19590.521700000001</v>
      </c>
      <c r="T10" s="223">
        <v>-28449.181799999998</v>
      </c>
      <c r="U10" s="223">
        <v>-21010.6875</v>
      </c>
      <c r="V10" s="223">
        <v>-28815.3194</v>
      </c>
      <c r="W10" s="221"/>
      <c r="X10" s="224" t="s">
        <v>813</v>
      </c>
    </row>
    <row r="11" spans="1:24" ht="12" customHeight="1">
      <c r="A11" s="220" t="s">
        <v>389</v>
      </c>
      <c r="B11" s="222">
        <v>399</v>
      </c>
      <c r="C11" s="222">
        <v>-189</v>
      </c>
      <c r="D11" s="222">
        <v>-340</v>
      </c>
      <c r="E11" s="222">
        <v>-775.76</v>
      </c>
      <c r="F11" s="222">
        <v>-1075.0899999999999</v>
      </c>
      <c r="G11" s="222">
        <v>-2241.4699999999998</v>
      </c>
      <c r="H11" s="222">
        <v>-1986.57</v>
      </c>
      <c r="I11" s="222">
        <v>-1710.98</v>
      </c>
      <c r="J11" s="222">
        <v>-2461.9699999999998</v>
      </c>
      <c r="K11" s="222">
        <v>-622.96</v>
      </c>
      <c r="L11" s="222">
        <v>-402.66</v>
      </c>
      <c r="M11" s="222">
        <v>-178.75</v>
      </c>
      <c r="N11" s="223">
        <v>321.11</v>
      </c>
      <c r="O11" s="223">
        <v>885.88</v>
      </c>
      <c r="P11" s="223">
        <v>3004.42</v>
      </c>
      <c r="Q11" s="223">
        <v>5286.1</v>
      </c>
      <c r="R11" s="223">
        <v>8986</v>
      </c>
      <c r="S11" s="223">
        <v>8503.4973000000009</v>
      </c>
      <c r="T11" s="223">
        <v>2569.2977000000001</v>
      </c>
      <c r="U11" s="223">
        <v>5950.8307000000004</v>
      </c>
      <c r="V11" s="223">
        <v>6749.5102999999999</v>
      </c>
      <c r="W11" s="221"/>
      <c r="X11" s="224" t="s">
        <v>676</v>
      </c>
    </row>
    <row r="12" spans="1:24" ht="12" customHeight="1">
      <c r="A12" s="220" t="s">
        <v>814</v>
      </c>
      <c r="B12" s="222">
        <v>798</v>
      </c>
      <c r="C12" s="222">
        <v>825</v>
      </c>
      <c r="D12" s="222">
        <v>838</v>
      </c>
      <c r="E12" s="222">
        <v>837.35599999999999</v>
      </c>
      <c r="F12" s="222">
        <v>1063.58</v>
      </c>
      <c r="G12" s="222">
        <v>1131.07</v>
      </c>
      <c r="H12" s="222">
        <v>1414.2</v>
      </c>
      <c r="I12" s="222">
        <v>1552.64</v>
      </c>
      <c r="J12" s="222">
        <v>1774.61</v>
      </c>
      <c r="K12" s="222">
        <v>1624.38</v>
      </c>
      <c r="L12" s="222">
        <v>1555.48</v>
      </c>
      <c r="M12" s="222">
        <v>1437.33</v>
      </c>
      <c r="N12" s="223">
        <v>1455.04</v>
      </c>
      <c r="O12" s="223">
        <v>1715.59</v>
      </c>
      <c r="P12" s="223">
        <v>1993.28</v>
      </c>
      <c r="Q12" s="223">
        <v>2289.1999999999998</v>
      </c>
      <c r="R12" s="223">
        <v>2660.08</v>
      </c>
      <c r="S12" s="223">
        <v>3152.0861</v>
      </c>
      <c r="T12" s="223">
        <v>3648.7867999999999</v>
      </c>
      <c r="U12" s="223">
        <v>3645.0273999999999</v>
      </c>
      <c r="V12" s="223">
        <v>3956.3872000000001</v>
      </c>
      <c r="W12" s="221"/>
      <c r="X12" s="224" t="s">
        <v>677</v>
      </c>
    </row>
    <row r="13" spans="1:24" ht="12" customHeight="1">
      <c r="A13" s="220" t="s">
        <v>390</v>
      </c>
      <c r="B13" s="222">
        <v>0</v>
      </c>
      <c r="C13" s="222">
        <v>0</v>
      </c>
      <c r="D13" s="222">
        <v>0</v>
      </c>
      <c r="E13" s="222">
        <v>0</v>
      </c>
      <c r="F13" s="222">
        <v>0</v>
      </c>
      <c r="G13" s="222">
        <v>0</v>
      </c>
      <c r="H13" s="222">
        <v>0</v>
      </c>
      <c r="I13" s="222">
        <v>0</v>
      </c>
      <c r="J13" s="222">
        <v>0</v>
      </c>
      <c r="K13" s="222">
        <v>0</v>
      </c>
      <c r="L13" s="222">
        <v>0</v>
      </c>
      <c r="M13" s="222">
        <v>0</v>
      </c>
      <c r="N13" s="223" t="s">
        <v>371</v>
      </c>
      <c r="O13" s="223" t="s">
        <v>371</v>
      </c>
      <c r="P13" s="223" t="s">
        <v>371</v>
      </c>
      <c r="Q13" s="223" t="s">
        <v>371</v>
      </c>
      <c r="R13" s="223" t="s">
        <v>371</v>
      </c>
      <c r="S13" s="223">
        <v>645.94219999999996</v>
      </c>
      <c r="T13" s="223">
        <v>818.27790000000005</v>
      </c>
      <c r="U13" s="223">
        <v>757.67740000000003</v>
      </c>
      <c r="V13" s="223">
        <v>854.10320000000002</v>
      </c>
      <c r="W13" s="221"/>
      <c r="X13" s="224" t="s">
        <v>678</v>
      </c>
    </row>
    <row r="14" spans="1:24" ht="12" customHeight="1">
      <c r="A14" s="220" t="s">
        <v>391</v>
      </c>
      <c r="B14" s="222">
        <v>-71.3</v>
      </c>
      <c r="C14" s="222">
        <v>-74.400000000000006</v>
      </c>
      <c r="D14" s="222">
        <v>-77.099999999999994</v>
      </c>
      <c r="E14" s="222">
        <v>-91.9</v>
      </c>
      <c r="F14" s="222">
        <v>-112.3</v>
      </c>
      <c r="G14" s="222">
        <v>-133.30000000000001</v>
      </c>
      <c r="H14" s="222">
        <v>-138.6</v>
      </c>
      <c r="I14" s="222">
        <v>-139.19999999999999</v>
      </c>
      <c r="J14" s="222">
        <v>-142.5</v>
      </c>
      <c r="K14" s="222">
        <v>-109.1</v>
      </c>
      <c r="L14" s="222">
        <v>-80.59</v>
      </c>
      <c r="M14" s="222">
        <v>-72.040000000000006</v>
      </c>
      <c r="N14" s="223">
        <v>-64.84</v>
      </c>
      <c r="O14" s="223">
        <v>-66.900000000000006</v>
      </c>
      <c r="P14" s="223">
        <v>-70.7</v>
      </c>
      <c r="Q14" s="223">
        <v>-78.599999999999994</v>
      </c>
      <c r="R14" s="223">
        <v>-92.2</v>
      </c>
      <c r="S14" s="223">
        <v>1722.8018999999999</v>
      </c>
      <c r="T14" s="223">
        <v>1991.0150000000001</v>
      </c>
      <c r="U14" s="223">
        <v>2013.9801</v>
      </c>
      <c r="V14" s="223">
        <v>2274.2638000000002</v>
      </c>
      <c r="W14" s="221"/>
      <c r="X14" s="224" t="s">
        <v>679</v>
      </c>
    </row>
    <row r="15" spans="1:24" ht="12" customHeight="1">
      <c r="A15" s="220" t="s">
        <v>392</v>
      </c>
      <c r="B15" s="222">
        <v>869.3</v>
      </c>
      <c r="C15" s="222">
        <v>899.4</v>
      </c>
      <c r="D15" s="222">
        <v>915.1</v>
      </c>
      <c r="E15" s="222">
        <v>929.25599999999997</v>
      </c>
      <c r="F15" s="222">
        <v>1175.8800000000001</v>
      </c>
      <c r="G15" s="222">
        <v>1264.3699999999999</v>
      </c>
      <c r="H15" s="222">
        <v>1552.8</v>
      </c>
      <c r="I15" s="222">
        <v>1691.84</v>
      </c>
      <c r="J15" s="222">
        <v>1917.11</v>
      </c>
      <c r="K15" s="222">
        <v>1733.48</v>
      </c>
      <c r="L15" s="222">
        <v>1636.07</v>
      </c>
      <c r="M15" s="222">
        <v>1509.37</v>
      </c>
      <c r="N15" s="223">
        <v>1519.88</v>
      </c>
      <c r="O15" s="223">
        <v>1782.49</v>
      </c>
      <c r="P15" s="223">
        <v>2063.98</v>
      </c>
      <c r="Q15" s="223">
        <v>2367.8000000000002</v>
      </c>
      <c r="R15" s="223">
        <v>2752.28</v>
      </c>
      <c r="S15" s="223">
        <v>783.34190000000001</v>
      </c>
      <c r="T15" s="223">
        <v>839.49379999999996</v>
      </c>
      <c r="U15" s="223">
        <v>873.36990000000003</v>
      </c>
      <c r="V15" s="223">
        <v>828.02009999999996</v>
      </c>
      <c r="W15" s="221"/>
      <c r="X15" s="224" t="s">
        <v>680</v>
      </c>
    </row>
    <row r="16" spans="1:24" ht="12" customHeight="1">
      <c r="A16" s="220" t="s">
        <v>815</v>
      </c>
      <c r="B16" s="222">
        <v>-1164</v>
      </c>
      <c r="C16" s="222">
        <v>-1237</v>
      </c>
      <c r="D16" s="222">
        <v>-1412</v>
      </c>
      <c r="E16" s="222">
        <v>-1387.27</v>
      </c>
      <c r="F16" s="222">
        <v>-1533.84</v>
      </c>
      <c r="G16" s="222">
        <v>-1864.32</v>
      </c>
      <c r="H16" s="222">
        <v>-2085.0500000000002</v>
      </c>
      <c r="I16" s="222">
        <v>-2339.0100000000002</v>
      </c>
      <c r="J16" s="222">
        <v>-2431.6999999999998</v>
      </c>
      <c r="K16" s="222">
        <v>-2212.04</v>
      </c>
      <c r="L16" s="222">
        <v>-2290.33</v>
      </c>
      <c r="M16" s="222">
        <v>-2400.08</v>
      </c>
      <c r="N16" s="223">
        <v>-2448.83</v>
      </c>
      <c r="O16" s="223">
        <v>-2615.54</v>
      </c>
      <c r="P16" s="223">
        <v>-2725.11</v>
      </c>
      <c r="Q16" s="223">
        <v>-3123.47</v>
      </c>
      <c r="R16" s="223">
        <v>-3397.28</v>
      </c>
      <c r="S16" s="223">
        <v>-4344.0706</v>
      </c>
      <c r="T16" s="223">
        <v>-5704.3990000000003</v>
      </c>
      <c r="U16" s="223">
        <v>-4788.9027999999998</v>
      </c>
      <c r="V16" s="223">
        <v>-5993.3058000000001</v>
      </c>
      <c r="W16" s="221"/>
      <c r="X16" s="224" t="s">
        <v>681</v>
      </c>
    </row>
    <row r="17" spans="1:24" ht="12" customHeight="1">
      <c r="A17" s="220" t="s">
        <v>390</v>
      </c>
      <c r="B17" s="222">
        <v>0</v>
      </c>
      <c r="C17" s="222">
        <v>0</v>
      </c>
      <c r="D17" s="222">
        <v>0</v>
      </c>
      <c r="E17" s="222">
        <v>0</v>
      </c>
      <c r="F17" s="222">
        <v>0</v>
      </c>
      <c r="G17" s="222">
        <v>-162.19999999999999</v>
      </c>
      <c r="H17" s="222">
        <v>-153.80000000000001</v>
      </c>
      <c r="I17" s="222">
        <v>-127.2</v>
      </c>
      <c r="J17" s="222">
        <v>-93.8</v>
      </c>
      <c r="K17" s="222">
        <v>-73.7</v>
      </c>
      <c r="L17" s="222">
        <v>-32.200000000000003</v>
      </c>
      <c r="M17" s="222">
        <v>-43.5</v>
      </c>
      <c r="N17" s="223">
        <v>-27</v>
      </c>
      <c r="O17" s="223">
        <v>-22.6</v>
      </c>
      <c r="P17" s="223">
        <v>-19.399999999999999</v>
      </c>
      <c r="Q17" s="223">
        <v>-26.3</v>
      </c>
      <c r="R17" s="223">
        <v>-35.047199999999997</v>
      </c>
      <c r="S17" s="223">
        <v>-1843.8642</v>
      </c>
      <c r="T17" s="223">
        <v>-2559.7143999999998</v>
      </c>
      <c r="U17" s="223">
        <v>-1737.0459000000001</v>
      </c>
      <c r="V17" s="223">
        <v>-2453.2453</v>
      </c>
      <c r="W17" s="221"/>
      <c r="X17" s="224" t="s">
        <v>678</v>
      </c>
    </row>
    <row r="18" spans="1:24" ht="12" customHeight="1">
      <c r="A18" s="220" t="s">
        <v>391</v>
      </c>
      <c r="B18" s="222">
        <v>0</v>
      </c>
      <c r="C18" s="222">
        <v>0</v>
      </c>
      <c r="D18" s="222">
        <v>0</v>
      </c>
      <c r="E18" s="222">
        <v>0</v>
      </c>
      <c r="F18" s="222">
        <v>0</v>
      </c>
      <c r="G18" s="222">
        <v>0</v>
      </c>
      <c r="H18" s="222">
        <v>0</v>
      </c>
      <c r="I18" s="222">
        <v>0</v>
      </c>
      <c r="J18" s="222">
        <v>0</v>
      </c>
      <c r="K18" s="222">
        <v>0</v>
      </c>
      <c r="L18" s="222">
        <v>0</v>
      </c>
      <c r="M18" s="222">
        <v>0</v>
      </c>
      <c r="N18" s="223" t="s">
        <v>371</v>
      </c>
      <c r="O18" s="223" t="s">
        <v>371</v>
      </c>
      <c r="P18" s="223" t="s">
        <v>371</v>
      </c>
      <c r="Q18" s="223" t="s">
        <v>371</v>
      </c>
      <c r="R18" s="223" t="s">
        <v>371</v>
      </c>
      <c r="S18" s="223">
        <v>-968.29349999999999</v>
      </c>
      <c r="T18" s="223">
        <v>-1121.4984999999999</v>
      </c>
      <c r="U18" s="223">
        <v>-1087.5969</v>
      </c>
      <c r="V18" s="223">
        <v>-1273.6568</v>
      </c>
      <c r="W18" s="221"/>
      <c r="X18" s="224" t="s">
        <v>679</v>
      </c>
    </row>
    <row r="19" spans="1:24" ht="12" customHeight="1">
      <c r="A19" s="220" t="s">
        <v>392</v>
      </c>
      <c r="B19" s="222">
        <v>-1164</v>
      </c>
      <c r="C19" s="222">
        <v>-1237</v>
      </c>
      <c r="D19" s="222">
        <v>-1412</v>
      </c>
      <c r="E19" s="222">
        <v>-1387.27</v>
      </c>
      <c r="F19" s="222">
        <v>-1533.84</v>
      </c>
      <c r="G19" s="222">
        <v>-1702.12</v>
      </c>
      <c r="H19" s="222">
        <v>-1931.25</v>
      </c>
      <c r="I19" s="222">
        <v>-2211.81</v>
      </c>
      <c r="J19" s="222">
        <v>-2337.9</v>
      </c>
      <c r="K19" s="222">
        <v>-2138.34</v>
      </c>
      <c r="L19" s="222">
        <v>-2258.13</v>
      </c>
      <c r="M19" s="222">
        <v>-2356.58</v>
      </c>
      <c r="N19" s="223">
        <v>-2421.83</v>
      </c>
      <c r="O19" s="223">
        <v>-2592.94</v>
      </c>
      <c r="P19" s="223">
        <v>-2705.71</v>
      </c>
      <c r="Q19" s="223">
        <v>-3097.17</v>
      </c>
      <c r="R19" s="223">
        <v>-3362.2328000000002</v>
      </c>
      <c r="S19" s="223">
        <v>-1531.9129</v>
      </c>
      <c r="T19" s="223">
        <v>-2023.1860999999999</v>
      </c>
      <c r="U19" s="223">
        <v>-1964.2599</v>
      </c>
      <c r="V19" s="223">
        <v>-2266.4036000000001</v>
      </c>
      <c r="W19" s="221"/>
      <c r="X19" s="224" t="s">
        <v>682</v>
      </c>
    </row>
    <row r="20" spans="1:24" ht="12" customHeight="1">
      <c r="A20" s="220" t="s">
        <v>393</v>
      </c>
      <c r="B20" s="222">
        <v>33</v>
      </c>
      <c r="C20" s="222">
        <v>-601</v>
      </c>
      <c r="D20" s="222">
        <v>-914</v>
      </c>
      <c r="E20" s="222">
        <v>-1325.674</v>
      </c>
      <c r="F20" s="222">
        <v>-1545.35</v>
      </c>
      <c r="G20" s="222">
        <v>-2974.72</v>
      </c>
      <c r="H20" s="222">
        <v>-2657.42</v>
      </c>
      <c r="I20" s="222">
        <v>-2497.35</v>
      </c>
      <c r="J20" s="222">
        <v>-3119.06</v>
      </c>
      <c r="K20" s="222">
        <v>-1210.6199999999999</v>
      </c>
      <c r="L20" s="222">
        <v>-1137.51</v>
      </c>
      <c r="M20" s="222">
        <v>-1141.5</v>
      </c>
      <c r="N20" s="223">
        <v>-672.68</v>
      </c>
      <c r="O20" s="223">
        <v>-14.07</v>
      </c>
      <c r="P20" s="223">
        <v>2272.59</v>
      </c>
      <c r="Q20" s="223">
        <v>4451.83</v>
      </c>
      <c r="R20" s="223">
        <v>8248.7999999999993</v>
      </c>
      <c r="S20" s="223">
        <v>7311.5128000000004</v>
      </c>
      <c r="T20" s="223">
        <v>513.68539999999996</v>
      </c>
      <c r="U20" s="223">
        <v>4806.9552999999996</v>
      </c>
      <c r="V20" s="223">
        <v>4712.5916999999999</v>
      </c>
      <c r="W20" s="221"/>
      <c r="X20" s="224" t="s">
        <v>816</v>
      </c>
    </row>
    <row r="21" spans="1:24" ht="12" customHeight="1">
      <c r="A21" s="220" t="s">
        <v>817</v>
      </c>
      <c r="B21" s="222">
        <v>195</v>
      </c>
      <c r="C21" s="222">
        <v>220</v>
      </c>
      <c r="D21" s="222">
        <v>199</v>
      </c>
      <c r="E21" s="222">
        <v>205.3</v>
      </c>
      <c r="F21" s="222">
        <v>337.77600000000001</v>
      </c>
      <c r="G21" s="222">
        <v>574.101</v>
      </c>
      <c r="H21" s="222">
        <v>609.63400000000001</v>
      </c>
      <c r="I21" s="222">
        <v>719.81500000000005</v>
      </c>
      <c r="J21" s="222">
        <v>785.98299999999995</v>
      </c>
      <c r="K21" s="222">
        <v>654.69299999999998</v>
      </c>
      <c r="L21" s="222">
        <v>736.75199999999995</v>
      </c>
      <c r="M21" s="222">
        <v>670.39300000000003</v>
      </c>
      <c r="N21" s="223">
        <v>370.24599999999998</v>
      </c>
      <c r="O21" s="223">
        <v>321.952</v>
      </c>
      <c r="P21" s="223">
        <v>331.58800000000002</v>
      </c>
      <c r="Q21" s="223">
        <v>624.93600000000004</v>
      </c>
      <c r="R21" s="223">
        <v>1050.01</v>
      </c>
      <c r="S21" s="223">
        <v>1586.5934999999999</v>
      </c>
      <c r="T21" s="223">
        <v>1836.9571000000001</v>
      </c>
      <c r="U21" s="223">
        <v>1433.2943</v>
      </c>
      <c r="V21" s="223">
        <v>1174.8413</v>
      </c>
      <c r="W21" s="221"/>
      <c r="X21" s="224" t="s">
        <v>683</v>
      </c>
    </row>
    <row r="22" spans="1:24" ht="12" customHeight="1">
      <c r="A22" s="220" t="s">
        <v>394</v>
      </c>
      <c r="B22" s="222">
        <v>0</v>
      </c>
      <c r="C22" s="222">
        <v>0</v>
      </c>
      <c r="D22" s="222">
        <v>0</v>
      </c>
      <c r="E22" s="222">
        <v>0</v>
      </c>
      <c r="F22" s="222">
        <v>0</v>
      </c>
      <c r="G22" s="222">
        <v>5.0999999999999996</v>
      </c>
      <c r="H22" s="222">
        <v>5.2</v>
      </c>
      <c r="I22" s="222">
        <v>5.7</v>
      </c>
      <c r="J22" s="222">
        <v>5.6</v>
      </c>
      <c r="K22" s="222">
        <v>5.6</v>
      </c>
      <c r="L22" s="222">
        <v>5.7</v>
      </c>
      <c r="M22" s="222">
        <v>5.8</v>
      </c>
      <c r="N22" s="223">
        <v>5.5</v>
      </c>
      <c r="O22" s="223">
        <v>5.5</v>
      </c>
      <c r="P22" s="223">
        <v>6</v>
      </c>
      <c r="Q22" s="223">
        <v>6.4</v>
      </c>
      <c r="R22" s="223">
        <v>6.8</v>
      </c>
      <c r="S22" s="223" t="s">
        <v>371</v>
      </c>
      <c r="T22" s="223" t="s">
        <v>371</v>
      </c>
      <c r="U22" s="223" t="s">
        <v>371</v>
      </c>
      <c r="V22" s="223" t="s">
        <v>371</v>
      </c>
      <c r="W22" s="221"/>
      <c r="X22" s="224" t="s">
        <v>684</v>
      </c>
    </row>
    <row r="23" spans="1:24" ht="12" customHeight="1">
      <c r="A23" s="220" t="s">
        <v>395</v>
      </c>
      <c r="B23" s="222">
        <v>195</v>
      </c>
      <c r="C23" s="222">
        <v>220</v>
      </c>
      <c r="D23" s="222">
        <v>199</v>
      </c>
      <c r="E23" s="222">
        <v>205.3</v>
      </c>
      <c r="F23" s="222">
        <v>337.77600000000001</v>
      </c>
      <c r="G23" s="222">
        <v>569.00099999999998</v>
      </c>
      <c r="H23" s="222">
        <v>604.43399999999997</v>
      </c>
      <c r="I23" s="222">
        <v>714.11500000000001</v>
      </c>
      <c r="J23" s="222">
        <v>780.38300000000004</v>
      </c>
      <c r="K23" s="222">
        <v>649.09299999999996</v>
      </c>
      <c r="L23" s="222">
        <v>731.05200000000002</v>
      </c>
      <c r="M23" s="222">
        <v>664.59299999999996</v>
      </c>
      <c r="N23" s="223">
        <v>364.74599999999998</v>
      </c>
      <c r="O23" s="223">
        <v>316.452</v>
      </c>
      <c r="P23" s="223">
        <v>325.58800000000002</v>
      </c>
      <c r="Q23" s="223">
        <v>618.53599999999994</v>
      </c>
      <c r="R23" s="223">
        <v>1043.21</v>
      </c>
      <c r="S23" s="223">
        <v>1586.5934999999999</v>
      </c>
      <c r="T23" s="223">
        <v>1836.9571000000001</v>
      </c>
      <c r="U23" s="223">
        <v>1433.2943</v>
      </c>
      <c r="V23" s="223">
        <v>1174.8413</v>
      </c>
      <c r="W23" s="221"/>
      <c r="X23" s="224" t="s">
        <v>685</v>
      </c>
    </row>
    <row r="24" spans="1:24" ht="12" hidden="1" customHeight="1">
      <c r="A24" s="220" t="s">
        <v>818</v>
      </c>
      <c r="B24" s="222">
        <v>0</v>
      </c>
      <c r="C24" s="222">
        <v>0.1</v>
      </c>
      <c r="D24" s="222">
        <v>0.5</v>
      </c>
      <c r="E24" s="222">
        <v>0</v>
      </c>
      <c r="F24" s="222">
        <v>0</v>
      </c>
      <c r="G24" s="222">
        <v>11.5</v>
      </c>
      <c r="H24" s="222">
        <v>11.9</v>
      </c>
      <c r="I24" s="222">
        <v>11.9</v>
      </c>
      <c r="J24" s="222">
        <v>12.4</v>
      </c>
      <c r="K24" s="222">
        <v>12.1</v>
      </c>
      <c r="L24" s="222">
        <v>12.4</v>
      </c>
      <c r="M24" s="222">
        <v>23</v>
      </c>
      <c r="N24" s="223">
        <v>31.3</v>
      </c>
      <c r="O24" s="223">
        <v>24</v>
      </c>
      <c r="P24" s="223">
        <v>29</v>
      </c>
      <c r="Q24" s="223">
        <v>25.2</v>
      </c>
      <c r="R24" s="223">
        <v>26.7</v>
      </c>
      <c r="S24" s="223" t="s">
        <v>371</v>
      </c>
      <c r="T24" s="223" t="s">
        <v>371</v>
      </c>
      <c r="U24" s="223" t="s">
        <v>371</v>
      </c>
      <c r="V24" s="223" t="s">
        <v>371</v>
      </c>
      <c r="W24" s="221"/>
      <c r="X24" s="224" t="s">
        <v>686</v>
      </c>
    </row>
    <row r="25" spans="1:24" ht="12" customHeight="1">
      <c r="A25" s="220" t="s">
        <v>819</v>
      </c>
      <c r="B25" s="222">
        <v>0</v>
      </c>
      <c r="C25" s="222">
        <v>0</v>
      </c>
      <c r="D25" s="222">
        <v>0</v>
      </c>
      <c r="E25" s="222">
        <v>0</v>
      </c>
      <c r="F25" s="222">
        <v>0</v>
      </c>
      <c r="G25" s="222">
        <v>0</v>
      </c>
      <c r="H25" s="222">
        <v>0.6</v>
      </c>
      <c r="I25" s="222">
        <v>0.3</v>
      </c>
      <c r="J25" s="222">
        <v>1.1000000000000001</v>
      </c>
      <c r="K25" s="222">
        <v>1</v>
      </c>
      <c r="L25" s="222">
        <v>0.2</v>
      </c>
      <c r="M25" s="222">
        <v>0</v>
      </c>
      <c r="N25" s="223">
        <v>2.2999999999999998</v>
      </c>
      <c r="O25" s="223">
        <v>2.2999999999999998</v>
      </c>
      <c r="P25" s="223">
        <v>2.2999999999999998</v>
      </c>
      <c r="Q25" s="223">
        <v>2.2999999999999998</v>
      </c>
      <c r="R25" s="223">
        <v>1.1000000000000001</v>
      </c>
      <c r="S25" s="223" t="s">
        <v>371</v>
      </c>
      <c r="T25" s="223" t="s">
        <v>371</v>
      </c>
      <c r="U25" s="223" t="s">
        <v>371</v>
      </c>
      <c r="V25" s="223" t="s">
        <v>371</v>
      </c>
      <c r="W25" s="221"/>
      <c r="X25" s="224" t="s">
        <v>687</v>
      </c>
    </row>
    <row r="26" spans="1:24" ht="12" customHeight="1">
      <c r="A26" s="220" t="s">
        <v>396</v>
      </c>
      <c r="B26" s="222">
        <v>195</v>
      </c>
      <c r="C26" s="222">
        <v>219.9</v>
      </c>
      <c r="D26" s="222">
        <v>198.5</v>
      </c>
      <c r="E26" s="222">
        <v>205.3</v>
      </c>
      <c r="F26" s="222">
        <v>337.77600000000001</v>
      </c>
      <c r="G26" s="222">
        <v>557.50099999999998</v>
      </c>
      <c r="H26" s="222">
        <v>591.93399999999997</v>
      </c>
      <c r="I26" s="222">
        <v>701.91499999999996</v>
      </c>
      <c r="J26" s="222">
        <v>766.88300000000004</v>
      </c>
      <c r="K26" s="222">
        <v>635.99300000000005</v>
      </c>
      <c r="L26" s="222">
        <v>718.452</v>
      </c>
      <c r="M26" s="222">
        <v>641.59299999999996</v>
      </c>
      <c r="N26" s="223">
        <v>331.14600000000002</v>
      </c>
      <c r="O26" s="223">
        <v>290.15199999999999</v>
      </c>
      <c r="P26" s="223">
        <v>294.28800000000001</v>
      </c>
      <c r="Q26" s="223">
        <v>591.03599999999994</v>
      </c>
      <c r="R26" s="223">
        <v>1015.41</v>
      </c>
      <c r="S26" s="223">
        <v>1586.5934999999999</v>
      </c>
      <c r="T26" s="223">
        <v>1836.9571000000001</v>
      </c>
      <c r="U26" s="223">
        <v>1433.2943</v>
      </c>
      <c r="V26" s="223">
        <v>1174.8413</v>
      </c>
      <c r="W26" s="225"/>
      <c r="X26" s="224" t="s">
        <v>690</v>
      </c>
    </row>
    <row r="27" spans="1:24" ht="12" customHeight="1">
      <c r="A27" s="220" t="s">
        <v>820</v>
      </c>
      <c r="B27" s="222">
        <v>-1928</v>
      </c>
      <c r="C27" s="222">
        <v>-1589</v>
      </c>
      <c r="D27" s="222">
        <v>-1613</v>
      </c>
      <c r="E27" s="222">
        <v>-1875.57</v>
      </c>
      <c r="F27" s="222">
        <v>-2281.64</v>
      </c>
      <c r="G27" s="222">
        <v>-3055.95</v>
      </c>
      <c r="H27" s="222">
        <v>-2508.16</v>
      </c>
      <c r="I27" s="222">
        <v>-2542.04</v>
      </c>
      <c r="J27" s="222">
        <v>-1989.9</v>
      </c>
      <c r="K27" s="222">
        <v>-1766.73</v>
      </c>
      <c r="L27" s="222">
        <v>-2146.35</v>
      </c>
      <c r="M27" s="222">
        <v>-1771.44</v>
      </c>
      <c r="N27" s="223">
        <v>-1827.28</v>
      </c>
      <c r="O27" s="223">
        <v>-2465.7600000000002</v>
      </c>
      <c r="P27" s="223">
        <v>-4017.45</v>
      </c>
      <c r="Q27" s="223">
        <v>-5701.07</v>
      </c>
      <c r="R27" s="223">
        <v>-8611.58</v>
      </c>
      <c r="S27" s="223">
        <v>-9945.4323000000004</v>
      </c>
      <c r="T27" s="223">
        <v>-10611.206700000001</v>
      </c>
      <c r="U27" s="223">
        <v>-8917.0378999999994</v>
      </c>
      <c r="V27" s="223">
        <v>-11228.1358</v>
      </c>
      <c r="W27" s="225"/>
      <c r="X27" s="224" t="s">
        <v>689</v>
      </c>
    </row>
    <row r="28" spans="1:24" ht="12" hidden="1" customHeight="1">
      <c r="A28" s="220" t="s">
        <v>394</v>
      </c>
      <c r="B28" s="222">
        <v>0</v>
      </c>
      <c r="C28" s="222">
        <v>0</v>
      </c>
      <c r="D28" s="222">
        <v>0</v>
      </c>
      <c r="E28" s="222">
        <v>0</v>
      </c>
      <c r="F28" s="222">
        <v>0</v>
      </c>
      <c r="G28" s="222">
        <v>0</v>
      </c>
      <c r="H28" s="222">
        <v>0</v>
      </c>
      <c r="I28" s="222">
        <v>0.1</v>
      </c>
      <c r="J28" s="222">
        <v>0.8</v>
      </c>
      <c r="K28" s="222">
        <v>0.5</v>
      </c>
      <c r="L28" s="222">
        <v>0.7</v>
      </c>
      <c r="M28" s="222">
        <v>0.2</v>
      </c>
      <c r="N28" s="223">
        <v>1.3</v>
      </c>
      <c r="O28" s="223">
        <v>1</v>
      </c>
      <c r="P28" s="223">
        <v>4.2</v>
      </c>
      <c r="Q28" s="223">
        <v>0.2</v>
      </c>
      <c r="R28" s="223">
        <v>0.2</v>
      </c>
      <c r="S28" s="223" t="s">
        <v>371</v>
      </c>
      <c r="T28" s="223" t="s">
        <v>371</v>
      </c>
      <c r="U28" s="223" t="s">
        <v>371</v>
      </c>
      <c r="V28" s="223" t="s">
        <v>371</v>
      </c>
      <c r="W28" s="225"/>
      <c r="X28" s="224" t="s">
        <v>684</v>
      </c>
    </row>
    <row r="29" spans="1:24" ht="12" customHeight="1">
      <c r="A29" s="220" t="s">
        <v>395</v>
      </c>
      <c r="B29" s="222">
        <v>-1928</v>
      </c>
      <c r="C29" s="222">
        <v>-1589</v>
      </c>
      <c r="D29" s="222">
        <v>-1613</v>
      </c>
      <c r="E29" s="222">
        <v>-1875.57</v>
      </c>
      <c r="F29" s="222">
        <v>-2281.64</v>
      </c>
      <c r="G29" s="222">
        <v>-3055.95</v>
      </c>
      <c r="H29" s="222">
        <v>-2508.16</v>
      </c>
      <c r="I29" s="222">
        <v>-2542.14</v>
      </c>
      <c r="J29" s="222">
        <v>-1990.7</v>
      </c>
      <c r="K29" s="222">
        <v>-1767.23</v>
      </c>
      <c r="L29" s="222">
        <v>-2147.0500000000002</v>
      </c>
      <c r="M29" s="222">
        <v>-1771.64</v>
      </c>
      <c r="N29" s="223">
        <v>-1828.58</v>
      </c>
      <c r="O29" s="223">
        <v>-2466.7600000000002</v>
      </c>
      <c r="P29" s="223">
        <v>-4021.65</v>
      </c>
      <c r="Q29" s="223">
        <v>-5701.27</v>
      </c>
      <c r="R29" s="223">
        <v>-8611.7800000000007</v>
      </c>
      <c r="S29" s="223">
        <v>-9945.4323000000004</v>
      </c>
      <c r="T29" s="223">
        <v>-10611.206700000001</v>
      </c>
      <c r="U29" s="223">
        <v>-8917.0378999999994</v>
      </c>
      <c r="V29" s="223">
        <v>-11228.1358</v>
      </c>
      <c r="W29" s="225"/>
      <c r="X29" s="224" t="s">
        <v>685</v>
      </c>
    </row>
    <row r="30" spans="1:24" ht="12" customHeight="1">
      <c r="A30" s="220" t="s">
        <v>818</v>
      </c>
      <c r="B30" s="222">
        <v>-16.899999999999999</v>
      </c>
      <c r="C30" s="222">
        <v>-24.8</v>
      </c>
      <c r="D30" s="222">
        <v>-19.3</v>
      </c>
      <c r="E30" s="222">
        <v>-42.9</v>
      </c>
      <c r="F30" s="222">
        <v>-39.200000000000003</v>
      </c>
      <c r="G30" s="222">
        <v>-62</v>
      </c>
      <c r="H30" s="222">
        <v>-78.099999999999994</v>
      </c>
      <c r="I30" s="222">
        <v>-150.4</v>
      </c>
      <c r="J30" s="222">
        <v>-178.3</v>
      </c>
      <c r="K30" s="222">
        <v>-104.6</v>
      </c>
      <c r="L30" s="222">
        <v>-84.3</v>
      </c>
      <c r="M30" s="222">
        <v>-88.55</v>
      </c>
      <c r="N30" s="223">
        <v>-39.4</v>
      </c>
      <c r="O30" s="223">
        <v>-60</v>
      </c>
      <c r="P30" s="223">
        <v>-192.3</v>
      </c>
      <c r="Q30" s="223">
        <v>-158.19999999999999</v>
      </c>
      <c r="R30" s="223">
        <v>-271</v>
      </c>
      <c r="S30" s="223">
        <v>-7787.5953</v>
      </c>
      <c r="T30" s="223">
        <v>-8345.7517000000007</v>
      </c>
      <c r="U30" s="223">
        <v>-7172.7341999999999</v>
      </c>
      <c r="V30" s="223">
        <v>-9478.2181</v>
      </c>
      <c r="W30" s="225"/>
      <c r="X30" s="224" t="s">
        <v>686</v>
      </c>
    </row>
    <row r="31" spans="1:24" ht="12" customHeight="1">
      <c r="A31" s="220" t="s">
        <v>819</v>
      </c>
      <c r="B31" s="222">
        <v>0</v>
      </c>
      <c r="C31" s="222">
        <v>0</v>
      </c>
      <c r="D31" s="222">
        <v>0</v>
      </c>
      <c r="E31" s="222">
        <v>0</v>
      </c>
      <c r="F31" s="222">
        <v>0</v>
      </c>
      <c r="G31" s="222">
        <v>0</v>
      </c>
      <c r="H31" s="222">
        <v>-1.3</v>
      </c>
      <c r="I31" s="222">
        <v>-4.5999999999999996</v>
      </c>
      <c r="J31" s="222">
        <v>-4.5999999999999996</v>
      </c>
      <c r="K31" s="222">
        <v>-6.4</v>
      </c>
      <c r="L31" s="222">
        <v>0</v>
      </c>
      <c r="M31" s="222">
        <v>0</v>
      </c>
      <c r="N31" s="223" t="s">
        <v>371</v>
      </c>
      <c r="O31" s="223" t="s">
        <v>371</v>
      </c>
      <c r="P31" s="223" t="s">
        <v>371</v>
      </c>
      <c r="Q31" s="223" t="s">
        <v>371</v>
      </c>
      <c r="R31" s="223" t="s">
        <v>371</v>
      </c>
      <c r="S31" s="223">
        <v>-147.6472</v>
      </c>
      <c r="T31" s="223">
        <v>-213.77549999999999</v>
      </c>
      <c r="U31" s="223">
        <v>-155.3561</v>
      </c>
      <c r="V31" s="223">
        <v>-212.8252</v>
      </c>
      <c r="W31" s="225"/>
      <c r="X31" s="224" t="s">
        <v>687</v>
      </c>
    </row>
    <row r="32" spans="1:24" ht="12" customHeight="1">
      <c r="A32" s="220" t="s">
        <v>397</v>
      </c>
      <c r="B32" s="222">
        <v>-1911.1</v>
      </c>
      <c r="C32" s="222">
        <v>-1564.2</v>
      </c>
      <c r="D32" s="222">
        <v>-1593.7</v>
      </c>
      <c r="E32" s="222">
        <v>-1832.67</v>
      </c>
      <c r="F32" s="222">
        <v>-2242.44</v>
      </c>
      <c r="G32" s="222">
        <v>-2993.95</v>
      </c>
      <c r="H32" s="222">
        <v>-2428.7600000000002</v>
      </c>
      <c r="I32" s="222">
        <v>-2387.14</v>
      </c>
      <c r="J32" s="222">
        <v>-1807.8</v>
      </c>
      <c r="K32" s="222">
        <v>-1656.23</v>
      </c>
      <c r="L32" s="222">
        <v>-2062.75</v>
      </c>
      <c r="M32" s="222">
        <v>-1683.09</v>
      </c>
      <c r="N32" s="223">
        <v>-1789.18</v>
      </c>
      <c r="O32" s="223">
        <v>-2406.7600000000002</v>
      </c>
      <c r="P32" s="223">
        <v>-3829.35</v>
      </c>
      <c r="Q32" s="223">
        <v>-5543.07</v>
      </c>
      <c r="R32" s="223">
        <v>-8340.7800000000007</v>
      </c>
      <c r="S32" s="223">
        <v>-2010.1895999999999</v>
      </c>
      <c r="T32" s="223">
        <v>-2051.6794</v>
      </c>
      <c r="U32" s="223">
        <v>-1588.9475</v>
      </c>
      <c r="V32" s="223">
        <v>-1537.0924</v>
      </c>
      <c r="W32" s="225"/>
      <c r="X32" s="224" t="s">
        <v>688</v>
      </c>
    </row>
    <row r="33" spans="1:24" ht="12" customHeight="1">
      <c r="A33" s="220" t="s">
        <v>398</v>
      </c>
      <c r="B33" s="222">
        <v>-1733</v>
      </c>
      <c r="C33" s="222">
        <v>-1369</v>
      </c>
      <c r="D33" s="222">
        <v>-1414</v>
      </c>
      <c r="E33" s="222">
        <v>-1670.27</v>
      </c>
      <c r="F33" s="222">
        <v>-1943.864</v>
      </c>
      <c r="G33" s="222">
        <v>-2481.8490000000002</v>
      </c>
      <c r="H33" s="222">
        <v>-1898.5260000000001</v>
      </c>
      <c r="I33" s="222">
        <v>-1822.2249999999999</v>
      </c>
      <c r="J33" s="222">
        <v>-1203.9169999999999</v>
      </c>
      <c r="K33" s="222">
        <v>-1112.037</v>
      </c>
      <c r="L33" s="222">
        <v>-1409.598</v>
      </c>
      <c r="M33" s="222">
        <v>-1101.047</v>
      </c>
      <c r="N33" s="223">
        <v>-1457.0340000000001</v>
      </c>
      <c r="O33" s="223">
        <v>-2143.808</v>
      </c>
      <c r="P33" s="223">
        <v>-3685.8620000000001</v>
      </c>
      <c r="Q33" s="223">
        <v>-5076.134</v>
      </c>
      <c r="R33" s="223">
        <v>-7561.57</v>
      </c>
      <c r="S33" s="223">
        <v>-8358.8387000000002</v>
      </c>
      <c r="T33" s="223">
        <v>-8774.2495999999992</v>
      </c>
      <c r="U33" s="223">
        <v>-7483.7435999999998</v>
      </c>
      <c r="V33" s="223">
        <v>-10053.294400000001</v>
      </c>
      <c r="W33" s="225"/>
      <c r="X33" s="224" t="s">
        <v>691</v>
      </c>
    </row>
    <row r="34" spans="1:24" ht="12" customHeight="1">
      <c r="A34" s="220" t="s">
        <v>821</v>
      </c>
      <c r="B34" s="222">
        <v>281</v>
      </c>
      <c r="C34" s="222">
        <v>466</v>
      </c>
      <c r="D34" s="222">
        <v>450</v>
      </c>
      <c r="E34" s="222">
        <v>537.75699999999995</v>
      </c>
      <c r="F34" s="222">
        <v>794.63300000000004</v>
      </c>
      <c r="G34" s="222">
        <v>836.59799999999996</v>
      </c>
      <c r="H34" s="222">
        <v>920.05799999999999</v>
      </c>
      <c r="I34" s="222">
        <v>959.73500000000001</v>
      </c>
      <c r="J34" s="222">
        <v>998.71299999999997</v>
      </c>
      <c r="K34" s="222">
        <v>969.58799999999997</v>
      </c>
      <c r="L34" s="222">
        <v>1009.85</v>
      </c>
      <c r="M34" s="222">
        <v>1048.22</v>
      </c>
      <c r="N34" s="223">
        <v>1027.6600000000001</v>
      </c>
      <c r="O34" s="223">
        <v>1215.45</v>
      </c>
      <c r="P34" s="223">
        <v>1438.82</v>
      </c>
      <c r="Q34" s="223">
        <v>1781.49</v>
      </c>
      <c r="R34" s="223">
        <v>2194.75</v>
      </c>
      <c r="S34" s="223">
        <v>2517.4097999999999</v>
      </c>
      <c r="T34" s="223">
        <v>2949.7984999999999</v>
      </c>
      <c r="U34" s="223">
        <v>2894.4234000000001</v>
      </c>
      <c r="V34" s="223">
        <v>3033.0650000000001</v>
      </c>
      <c r="W34" s="225"/>
      <c r="X34" s="224" t="s">
        <v>692</v>
      </c>
    </row>
    <row r="35" spans="1:24" ht="12" customHeight="1">
      <c r="A35" s="220" t="s">
        <v>822</v>
      </c>
      <c r="B35" s="222">
        <v>0</v>
      </c>
      <c r="C35" s="222">
        <v>0</v>
      </c>
      <c r="D35" s="222">
        <v>-8</v>
      </c>
      <c r="E35" s="222">
        <v>-6.1</v>
      </c>
      <c r="F35" s="222">
        <v>-6.681</v>
      </c>
      <c r="G35" s="222">
        <v>-4.5730000000000004</v>
      </c>
      <c r="H35" s="222">
        <v>-8</v>
      </c>
      <c r="I35" s="222">
        <v>-8.1999999999999993</v>
      </c>
      <c r="J35" s="222">
        <v>-11.7098</v>
      </c>
      <c r="K35" s="222">
        <v>-26.838999999999999</v>
      </c>
      <c r="L35" s="222">
        <v>-8.5692000000000004</v>
      </c>
      <c r="M35" s="222">
        <v>-8.4916</v>
      </c>
      <c r="N35" s="223">
        <v>-8.2605000000000004</v>
      </c>
      <c r="O35" s="223">
        <v>-6.1106999999999996</v>
      </c>
      <c r="P35" s="223">
        <v>-6.2328999999999999</v>
      </c>
      <c r="Q35" s="223">
        <v>-9.5480999999999998</v>
      </c>
      <c r="R35" s="223">
        <v>-9.5480999999999998</v>
      </c>
      <c r="S35" s="223">
        <v>-9.7390000000000008</v>
      </c>
      <c r="T35" s="223">
        <v>-6.8669000000000002</v>
      </c>
      <c r="U35" s="223">
        <v>-7.0042</v>
      </c>
      <c r="V35" s="223">
        <v>-7.0274999999999999</v>
      </c>
      <c r="W35" s="225"/>
      <c r="X35" s="224" t="s">
        <v>693</v>
      </c>
    </row>
    <row r="36" spans="1:24" ht="12" customHeight="1">
      <c r="A36" s="220" t="s">
        <v>399</v>
      </c>
      <c r="B36" s="222">
        <v>281</v>
      </c>
      <c r="C36" s="222">
        <v>466</v>
      </c>
      <c r="D36" s="222">
        <v>442</v>
      </c>
      <c r="E36" s="222">
        <v>531.65700000000004</v>
      </c>
      <c r="F36" s="222">
        <v>787.952</v>
      </c>
      <c r="G36" s="222">
        <v>832.02499999999998</v>
      </c>
      <c r="H36" s="222">
        <v>912.05799999999999</v>
      </c>
      <c r="I36" s="222">
        <v>951.53499999999997</v>
      </c>
      <c r="J36" s="222">
        <v>987.00319999999999</v>
      </c>
      <c r="K36" s="222">
        <v>942.74900000000002</v>
      </c>
      <c r="L36" s="222">
        <v>1001.2807</v>
      </c>
      <c r="M36" s="222">
        <v>1039.7283</v>
      </c>
      <c r="N36" s="223">
        <v>1019.3994</v>
      </c>
      <c r="O36" s="223">
        <v>1209.3391999999999</v>
      </c>
      <c r="P36" s="223">
        <v>1432.587</v>
      </c>
      <c r="Q36" s="223">
        <v>1771.9418000000001</v>
      </c>
      <c r="R36" s="223">
        <v>2185.2017999999998</v>
      </c>
      <c r="S36" s="223">
        <v>2507.6707000000001</v>
      </c>
      <c r="T36" s="223">
        <v>2942.9315000000001</v>
      </c>
      <c r="U36" s="223">
        <v>2887.4191000000001</v>
      </c>
      <c r="V36" s="223">
        <v>3026.0374000000002</v>
      </c>
      <c r="W36" s="225"/>
      <c r="X36" s="224" t="s">
        <v>823</v>
      </c>
    </row>
    <row r="37" spans="1:24" ht="12" customHeight="1">
      <c r="A37" s="220" t="s">
        <v>137</v>
      </c>
      <c r="B37" s="222">
        <v>-25</v>
      </c>
      <c r="C37" s="222">
        <v>-31</v>
      </c>
      <c r="D37" s="222">
        <v>-33</v>
      </c>
      <c r="E37" s="222">
        <v>-44.543500000000002</v>
      </c>
      <c r="F37" s="222">
        <v>-58.316200000000002</v>
      </c>
      <c r="G37" s="222">
        <v>31.677399999999999</v>
      </c>
      <c r="H37" s="222">
        <v>18.919599999999999</v>
      </c>
      <c r="I37" s="222">
        <v>-43.731299999999997</v>
      </c>
      <c r="J37" s="222">
        <v>-37.767200000000003</v>
      </c>
      <c r="K37" s="222">
        <v>-63.465299999999999</v>
      </c>
      <c r="L37" s="222">
        <v>-258.89800000000002</v>
      </c>
      <c r="M37" s="222">
        <v>-154.75700000000001</v>
      </c>
      <c r="N37" s="223">
        <v>-111.71</v>
      </c>
      <c r="O37" s="223">
        <v>-111.532</v>
      </c>
      <c r="P37" s="223">
        <v>-85.816800000000001</v>
      </c>
      <c r="Q37" s="223">
        <v>-122.54900000000001</v>
      </c>
      <c r="R37" s="223">
        <v>-126.447</v>
      </c>
      <c r="S37" s="223">
        <v>-67.092200000000005</v>
      </c>
      <c r="T37" s="223">
        <v>-64.358500000000006</v>
      </c>
      <c r="U37" s="223">
        <v>-41.752499999999998</v>
      </c>
      <c r="V37" s="223">
        <v>-95.748199999999997</v>
      </c>
      <c r="W37" s="225"/>
      <c r="X37" s="224" t="s">
        <v>134</v>
      </c>
    </row>
    <row r="38" spans="1:24" ht="12" customHeight="1">
      <c r="A38" s="220" t="s">
        <v>136</v>
      </c>
      <c r="B38" s="222">
        <v>-583</v>
      </c>
      <c r="C38" s="222">
        <v>38</v>
      </c>
      <c r="D38" s="222">
        <v>498</v>
      </c>
      <c r="E38" s="222">
        <v>877.96500000000003</v>
      </c>
      <c r="F38" s="222">
        <v>3882.07</v>
      </c>
      <c r="G38" s="222">
        <v>3717.89</v>
      </c>
      <c r="H38" s="222">
        <v>3796.56</v>
      </c>
      <c r="I38" s="222">
        <v>5696.04</v>
      </c>
      <c r="J38" s="222">
        <v>1772.68</v>
      </c>
      <c r="K38" s="222">
        <v>544.53800000000001</v>
      </c>
      <c r="L38" s="222">
        <v>1015.33</v>
      </c>
      <c r="M38" s="222">
        <v>1533.89</v>
      </c>
      <c r="N38" s="223">
        <v>1982.84</v>
      </c>
      <c r="O38" s="223">
        <v>820.22799999999995</v>
      </c>
      <c r="P38" s="223">
        <v>2285.9299999999998</v>
      </c>
      <c r="Q38" s="223">
        <v>23.751999999999999</v>
      </c>
      <c r="R38" s="223">
        <v>844.04700000000003</v>
      </c>
      <c r="S38" s="223">
        <v>9069.4470999999994</v>
      </c>
      <c r="T38" s="223">
        <v>8960.5457000000006</v>
      </c>
      <c r="U38" s="223">
        <v>2362.0506999999998</v>
      </c>
      <c r="V38" s="223">
        <v>12347.2675</v>
      </c>
      <c r="W38" s="225"/>
      <c r="X38" s="224" t="s">
        <v>135</v>
      </c>
    </row>
    <row r="39" spans="1:24" ht="12" customHeight="1">
      <c r="A39" s="220" t="s">
        <v>400</v>
      </c>
      <c r="B39" s="222">
        <v>0</v>
      </c>
      <c r="C39" s="222">
        <v>0</v>
      </c>
      <c r="D39" s="222">
        <v>0</v>
      </c>
      <c r="E39" s="222">
        <v>0</v>
      </c>
      <c r="F39" s="222">
        <v>0</v>
      </c>
      <c r="G39" s="222">
        <v>-8</v>
      </c>
      <c r="H39" s="222">
        <v>17.010000000000002</v>
      </c>
      <c r="I39" s="222">
        <v>-85</v>
      </c>
      <c r="J39" s="222">
        <v>-62.041699999999999</v>
      </c>
      <c r="K39" s="222">
        <v>-128</v>
      </c>
      <c r="L39" s="222">
        <v>0</v>
      </c>
      <c r="M39" s="222">
        <v>-74.400000000000006</v>
      </c>
      <c r="N39" s="223" t="s">
        <v>371</v>
      </c>
      <c r="O39" s="223">
        <v>-60</v>
      </c>
      <c r="P39" s="223" t="s">
        <v>371</v>
      </c>
      <c r="Q39" s="223" t="s">
        <v>371</v>
      </c>
      <c r="R39" s="223" t="s">
        <v>371</v>
      </c>
      <c r="S39" s="223">
        <v>-65.576899999999995</v>
      </c>
      <c r="T39" s="223">
        <v>-735.79960000000005</v>
      </c>
      <c r="U39" s="223">
        <v>-398.13400000000001</v>
      </c>
      <c r="V39" s="223">
        <v>-215.07599999999999</v>
      </c>
      <c r="W39" s="225"/>
      <c r="X39" s="224" t="s">
        <v>694</v>
      </c>
    </row>
    <row r="40" spans="1:24" ht="12" customHeight="1">
      <c r="A40" s="220" t="s">
        <v>401</v>
      </c>
      <c r="B40" s="222">
        <v>41</v>
      </c>
      <c r="C40" s="222">
        <v>-7</v>
      </c>
      <c r="D40" s="222">
        <v>-79</v>
      </c>
      <c r="E40" s="222">
        <v>760.58900000000006</v>
      </c>
      <c r="F40" s="222">
        <v>3289.19</v>
      </c>
      <c r="G40" s="222">
        <v>2556.98</v>
      </c>
      <c r="H40" s="222">
        <v>3471.15</v>
      </c>
      <c r="I40" s="222">
        <v>2139.2600000000002</v>
      </c>
      <c r="J40" s="222">
        <v>1643.95</v>
      </c>
      <c r="K40" s="222">
        <v>1940.01</v>
      </c>
      <c r="L40" s="222">
        <v>809.697</v>
      </c>
      <c r="M40" s="222">
        <v>1144.26</v>
      </c>
      <c r="N40" s="223">
        <v>2155.84</v>
      </c>
      <c r="O40" s="223">
        <v>1335.01</v>
      </c>
      <c r="P40" s="223">
        <v>1599.04</v>
      </c>
      <c r="Q40" s="223">
        <v>2578.7199999999998</v>
      </c>
      <c r="R40" s="223">
        <v>3466.53</v>
      </c>
      <c r="S40" s="223">
        <v>5490.9612999999999</v>
      </c>
      <c r="T40" s="223">
        <v>6923.6512000000002</v>
      </c>
      <c r="U40" s="223">
        <v>5575.9951000000001</v>
      </c>
      <c r="V40" s="223">
        <v>7328.2422999999999</v>
      </c>
      <c r="W40" s="225"/>
      <c r="X40" s="224" t="s">
        <v>695</v>
      </c>
    </row>
    <row r="41" spans="1:24" ht="12" customHeight="1">
      <c r="A41" s="220" t="s">
        <v>402</v>
      </c>
      <c r="B41" s="222">
        <v>-48</v>
      </c>
      <c r="C41" s="222">
        <v>-8</v>
      </c>
      <c r="D41" s="222">
        <v>-39</v>
      </c>
      <c r="E41" s="222">
        <v>-67.416600000000003</v>
      </c>
      <c r="F41" s="222">
        <v>-43.713900000000002</v>
      </c>
      <c r="G41" s="222">
        <v>-8.6069999999999993</v>
      </c>
      <c r="H41" s="222">
        <v>-118.965</v>
      </c>
      <c r="I41" s="222">
        <v>-257</v>
      </c>
      <c r="J41" s="222">
        <v>-193.59</v>
      </c>
      <c r="K41" s="222">
        <v>-227</v>
      </c>
      <c r="L41" s="222">
        <v>-481.392</v>
      </c>
      <c r="M41" s="222">
        <v>-317.90899999999999</v>
      </c>
      <c r="N41" s="223">
        <v>-316.04399999999998</v>
      </c>
      <c r="O41" s="223">
        <v>-1286.8900000000001</v>
      </c>
      <c r="P41" s="223">
        <v>-424.80599999999998</v>
      </c>
      <c r="Q41" s="223">
        <v>-817.00699999999995</v>
      </c>
      <c r="R41" s="223">
        <v>-1991.93</v>
      </c>
      <c r="S41" s="223">
        <v>-390.3356</v>
      </c>
      <c r="T41" s="223">
        <v>461.5478</v>
      </c>
      <c r="U41" s="223">
        <v>-3583.7698999999998</v>
      </c>
      <c r="V41" s="223">
        <v>-820.31169999999997</v>
      </c>
      <c r="W41" s="225"/>
      <c r="X41" s="224" t="s">
        <v>696</v>
      </c>
    </row>
    <row r="42" spans="1:24" ht="12" customHeight="1">
      <c r="A42" s="220" t="s">
        <v>403</v>
      </c>
      <c r="B42" s="222">
        <v>-7</v>
      </c>
      <c r="C42" s="222">
        <v>26</v>
      </c>
      <c r="D42" s="222">
        <v>-20</v>
      </c>
      <c r="E42" s="222">
        <v>-26.416599999999999</v>
      </c>
      <c r="F42" s="222">
        <v>-55.713900000000002</v>
      </c>
      <c r="G42" s="222">
        <v>-3.6070000000000002</v>
      </c>
      <c r="H42" s="222">
        <v>-112.965</v>
      </c>
      <c r="I42" s="222">
        <v>-119</v>
      </c>
      <c r="J42" s="222">
        <v>-187.59</v>
      </c>
      <c r="K42" s="222">
        <v>-223</v>
      </c>
      <c r="L42" s="222">
        <v>-478.392</v>
      </c>
      <c r="M42" s="222">
        <v>-340.90899999999999</v>
      </c>
      <c r="N42" s="223">
        <v>-387.71</v>
      </c>
      <c r="O42" s="223">
        <v>-1286.8900000000001</v>
      </c>
      <c r="P42" s="223">
        <v>-425.80599999999998</v>
      </c>
      <c r="Q42" s="223">
        <v>-817.70699999999999</v>
      </c>
      <c r="R42" s="223">
        <v>-1992.71</v>
      </c>
      <c r="S42" s="223">
        <v>-391.07380000000001</v>
      </c>
      <c r="T42" s="223">
        <v>460.82839999999999</v>
      </c>
      <c r="U42" s="223">
        <v>-3584.4704999999999</v>
      </c>
      <c r="V42" s="223">
        <v>-821.16099999999994</v>
      </c>
      <c r="W42" s="225"/>
      <c r="X42" s="224" t="s">
        <v>697</v>
      </c>
    </row>
    <row r="43" spans="1:24" ht="12" customHeight="1">
      <c r="A43" s="220" t="s">
        <v>404</v>
      </c>
      <c r="B43" s="222">
        <v>-41</v>
      </c>
      <c r="C43" s="222">
        <v>-34</v>
      </c>
      <c r="D43" s="222">
        <v>-19</v>
      </c>
      <c r="E43" s="222">
        <v>-41</v>
      </c>
      <c r="F43" s="222">
        <v>12</v>
      </c>
      <c r="G43" s="222">
        <v>-5</v>
      </c>
      <c r="H43" s="222">
        <v>-6</v>
      </c>
      <c r="I43" s="222">
        <v>-138</v>
      </c>
      <c r="J43" s="222">
        <v>-6</v>
      </c>
      <c r="K43" s="222">
        <v>-4</v>
      </c>
      <c r="L43" s="222">
        <v>-3</v>
      </c>
      <c r="M43" s="222">
        <v>23</v>
      </c>
      <c r="N43" s="223">
        <v>71.665999999999997</v>
      </c>
      <c r="O43" s="223" t="s">
        <v>371</v>
      </c>
      <c r="P43" s="223">
        <v>1</v>
      </c>
      <c r="Q43" s="223">
        <v>0.7</v>
      </c>
      <c r="R43" s="223">
        <v>0.78390000000000004</v>
      </c>
      <c r="S43" s="223">
        <v>0.73819999999999997</v>
      </c>
      <c r="T43" s="223">
        <v>0.71930000000000005</v>
      </c>
      <c r="U43" s="223">
        <v>0.70050000000000001</v>
      </c>
      <c r="V43" s="223">
        <v>0.84919999999999995</v>
      </c>
      <c r="W43" s="225"/>
      <c r="X43" s="224" t="s">
        <v>698</v>
      </c>
    </row>
    <row r="44" spans="1:24" ht="12" customHeight="1">
      <c r="A44" s="220" t="s">
        <v>405</v>
      </c>
      <c r="B44" s="222">
        <v>0</v>
      </c>
      <c r="C44" s="222">
        <v>0</v>
      </c>
      <c r="D44" s="222">
        <v>0</v>
      </c>
      <c r="E44" s="222">
        <v>227.94499999999999</v>
      </c>
      <c r="F44" s="222">
        <v>547.6</v>
      </c>
      <c r="G44" s="222">
        <v>162.518</v>
      </c>
      <c r="H44" s="222">
        <v>286.29000000000002</v>
      </c>
      <c r="I44" s="222">
        <v>405.88799999999998</v>
      </c>
      <c r="J44" s="222">
        <v>-223.66800000000001</v>
      </c>
      <c r="K44" s="222">
        <v>-124.9</v>
      </c>
      <c r="L44" s="222">
        <v>75.311999999999998</v>
      </c>
      <c r="M44" s="222">
        <v>-54.030099999999997</v>
      </c>
      <c r="N44" s="223">
        <v>1724.3</v>
      </c>
      <c r="O44" s="223">
        <v>1210.53</v>
      </c>
      <c r="P44" s="223">
        <v>1244.42</v>
      </c>
      <c r="Q44" s="223">
        <v>2578.71</v>
      </c>
      <c r="R44" s="223">
        <v>380.322</v>
      </c>
      <c r="S44" s="223">
        <v>4029.5889000000002</v>
      </c>
      <c r="T44" s="223">
        <v>-1.0217000000000001</v>
      </c>
      <c r="U44" s="223">
        <v>1246.5772999999999</v>
      </c>
      <c r="V44" s="223">
        <v>5748.1985999999997</v>
      </c>
      <c r="W44" s="225"/>
      <c r="X44" s="224" t="s">
        <v>699</v>
      </c>
    </row>
    <row r="45" spans="1:24" ht="12" customHeight="1">
      <c r="A45" s="220" t="s">
        <v>403</v>
      </c>
      <c r="B45" s="222">
        <v>0</v>
      </c>
      <c r="C45" s="222">
        <v>0</v>
      </c>
      <c r="D45" s="222">
        <v>0</v>
      </c>
      <c r="E45" s="222">
        <v>221.68899999999999</v>
      </c>
      <c r="F45" s="222">
        <v>464.6</v>
      </c>
      <c r="G45" s="222">
        <v>170.518</v>
      </c>
      <c r="H45" s="222">
        <v>294.08999999999997</v>
      </c>
      <c r="I45" s="222">
        <v>156.33799999999999</v>
      </c>
      <c r="J45" s="222">
        <v>-345.66800000000001</v>
      </c>
      <c r="K45" s="222">
        <v>-106.9</v>
      </c>
      <c r="L45" s="222">
        <v>122.9</v>
      </c>
      <c r="M45" s="222">
        <v>42.619900000000001</v>
      </c>
      <c r="N45" s="223">
        <v>-9.1</v>
      </c>
      <c r="O45" s="223">
        <v>0.6</v>
      </c>
      <c r="P45" s="223">
        <v>-46.948</v>
      </c>
      <c r="Q45" s="223">
        <v>769.08199999999999</v>
      </c>
      <c r="R45" s="223">
        <v>-44.996200000000002</v>
      </c>
      <c r="S45" s="223">
        <v>69.670400000000001</v>
      </c>
      <c r="T45" s="223">
        <v>84.7303</v>
      </c>
      <c r="U45" s="223">
        <v>46.739100000000001</v>
      </c>
      <c r="V45" s="223">
        <v>86.565399999999997</v>
      </c>
      <c r="W45" s="225"/>
      <c r="X45" s="224" t="s">
        <v>697</v>
      </c>
    </row>
    <row r="46" spans="1:24" ht="12" customHeight="1">
      <c r="A46" s="220" t="s">
        <v>404</v>
      </c>
      <c r="B46" s="222">
        <v>0</v>
      </c>
      <c r="C46" s="222">
        <v>0</v>
      </c>
      <c r="D46" s="222">
        <v>0</v>
      </c>
      <c r="E46" s="222">
        <v>6.2560000000000002</v>
      </c>
      <c r="F46" s="222">
        <v>83</v>
      </c>
      <c r="G46" s="222">
        <v>-8</v>
      </c>
      <c r="H46" s="222">
        <v>-7.8</v>
      </c>
      <c r="I46" s="222">
        <v>249.55</v>
      </c>
      <c r="J46" s="222">
        <v>122</v>
      </c>
      <c r="K46" s="222">
        <v>-18</v>
      </c>
      <c r="L46" s="222">
        <v>-47.588000000000001</v>
      </c>
      <c r="M46" s="222">
        <v>-96.65</v>
      </c>
      <c r="N46" s="223">
        <v>1733.4</v>
      </c>
      <c r="O46" s="223">
        <v>1209.93</v>
      </c>
      <c r="P46" s="223">
        <v>1291.3699999999999</v>
      </c>
      <c r="Q46" s="223">
        <v>1809.63</v>
      </c>
      <c r="R46" s="223">
        <v>425.31799999999998</v>
      </c>
      <c r="S46" s="223">
        <v>3959.9185000000002</v>
      </c>
      <c r="T46" s="223">
        <v>-85.752099999999999</v>
      </c>
      <c r="U46" s="223">
        <v>1199.8380999999999</v>
      </c>
      <c r="V46" s="223">
        <v>5661.6332000000002</v>
      </c>
      <c r="W46" s="225"/>
      <c r="X46" s="224" t="s">
        <v>698</v>
      </c>
    </row>
    <row r="47" spans="1:24" ht="12" customHeight="1">
      <c r="A47" s="220" t="s">
        <v>406</v>
      </c>
      <c r="B47" s="222">
        <v>468</v>
      </c>
      <c r="C47" s="222">
        <v>-322</v>
      </c>
      <c r="D47" s="222">
        <v>290</v>
      </c>
      <c r="E47" s="222">
        <v>375</v>
      </c>
      <c r="F47" s="222">
        <v>-564</v>
      </c>
      <c r="G47" s="222">
        <v>-270</v>
      </c>
      <c r="H47" s="222">
        <v>-498.92599999999999</v>
      </c>
      <c r="I47" s="222">
        <v>391.13499999999999</v>
      </c>
      <c r="J47" s="222">
        <v>63.514000000000003</v>
      </c>
      <c r="K47" s="222">
        <v>125.542</v>
      </c>
      <c r="L47" s="222">
        <v>190.75</v>
      </c>
      <c r="M47" s="222">
        <v>664.49800000000005</v>
      </c>
      <c r="N47" s="223">
        <v>0.17599999999999999</v>
      </c>
      <c r="O47" s="223">
        <v>127.47499999999999</v>
      </c>
      <c r="P47" s="223">
        <v>13.7119</v>
      </c>
      <c r="Q47" s="223">
        <v>-1083.75</v>
      </c>
      <c r="R47" s="223">
        <v>-508.48399999999998</v>
      </c>
      <c r="S47" s="223">
        <v>-443.31400000000002</v>
      </c>
      <c r="T47" s="223">
        <v>859.59519999999998</v>
      </c>
      <c r="U47" s="223">
        <v>94.871200000000002</v>
      </c>
      <c r="V47" s="223">
        <v>-1111.2638999999999</v>
      </c>
      <c r="W47" s="225"/>
      <c r="X47" s="224" t="s">
        <v>700</v>
      </c>
    </row>
    <row r="48" spans="1:24" ht="12" customHeight="1">
      <c r="A48" s="220" t="s">
        <v>407</v>
      </c>
      <c r="B48" s="222">
        <v>-2</v>
      </c>
      <c r="C48" s="222">
        <v>-15</v>
      </c>
      <c r="D48" s="222">
        <v>-19</v>
      </c>
      <c r="E48" s="222">
        <v>84</v>
      </c>
      <c r="F48" s="222">
        <v>-2</v>
      </c>
      <c r="G48" s="222">
        <v>-2</v>
      </c>
      <c r="H48" s="222">
        <v>-32.526000000000003</v>
      </c>
      <c r="I48" s="222">
        <v>-104.265</v>
      </c>
      <c r="J48" s="222">
        <v>19.513999999999999</v>
      </c>
      <c r="K48" s="222">
        <v>-5.4580000000000002</v>
      </c>
      <c r="L48" s="222">
        <v>-31.25</v>
      </c>
      <c r="M48" s="222">
        <v>-16.381</v>
      </c>
      <c r="N48" s="223">
        <v>151.90100000000001</v>
      </c>
      <c r="O48" s="223">
        <v>119.377</v>
      </c>
      <c r="P48" s="223">
        <v>85.526700000000005</v>
      </c>
      <c r="Q48" s="223">
        <v>-161.85</v>
      </c>
      <c r="R48" s="223">
        <v>424.84699999999998</v>
      </c>
      <c r="S48" s="223">
        <v>759.5643</v>
      </c>
      <c r="T48" s="223">
        <v>338.27379999999999</v>
      </c>
      <c r="U48" s="223">
        <v>895.65940000000001</v>
      </c>
      <c r="V48" s="223">
        <v>-221.85650000000001</v>
      </c>
      <c r="W48" s="225"/>
      <c r="X48" s="224" t="s">
        <v>701</v>
      </c>
    </row>
    <row r="49" spans="1:24" ht="12" customHeight="1">
      <c r="A49" s="220" t="s">
        <v>809</v>
      </c>
      <c r="B49" s="222">
        <v>0</v>
      </c>
      <c r="C49" s="222">
        <v>0</v>
      </c>
      <c r="D49" s="222">
        <v>0</v>
      </c>
      <c r="E49" s="222">
        <v>0</v>
      </c>
      <c r="F49" s="222">
        <v>0</v>
      </c>
      <c r="G49" s="222">
        <v>0</v>
      </c>
      <c r="H49" s="222">
        <v>0</v>
      </c>
      <c r="I49" s="222">
        <v>0</v>
      </c>
      <c r="J49" s="222">
        <v>0</v>
      </c>
      <c r="K49" s="222">
        <v>0</v>
      </c>
      <c r="L49" s="222">
        <v>-60</v>
      </c>
      <c r="M49" s="222">
        <v>-5.1212999999999997</v>
      </c>
      <c r="N49" s="223">
        <v>-3.7248999999999999</v>
      </c>
      <c r="O49" s="223">
        <v>-202.68</v>
      </c>
      <c r="P49" s="223">
        <v>-64.112200000000001</v>
      </c>
      <c r="Q49" s="223">
        <v>-214.471</v>
      </c>
      <c r="R49" s="223">
        <v>-32.803600000000003</v>
      </c>
      <c r="S49" s="223">
        <v>-16.395</v>
      </c>
      <c r="T49" s="223">
        <v>32.446100000000001</v>
      </c>
      <c r="U49" s="223">
        <v>-47.094700000000003</v>
      </c>
      <c r="V49" s="223">
        <v>39.975700000000003</v>
      </c>
      <c r="W49" s="225"/>
      <c r="X49" s="224" t="s">
        <v>824</v>
      </c>
    </row>
    <row r="50" spans="1:24" ht="12" customHeight="1">
      <c r="A50" s="220" t="s">
        <v>408</v>
      </c>
      <c r="B50" s="222">
        <v>64</v>
      </c>
      <c r="C50" s="222">
        <v>-475</v>
      </c>
      <c r="D50" s="222">
        <v>81</v>
      </c>
      <c r="E50" s="222">
        <v>121</v>
      </c>
      <c r="F50" s="222">
        <v>-272</v>
      </c>
      <c r="G50" s="222">
        <v>-425</v>
      </c>
      <c r="H50" s="222">
        <v>-464</v>
      </c>
      <c r="I50" s="222">
        <v>869</v>
      </c>
      <c r="J50" s="222">
        <v>25</v>
      </c>
      <c r="K50" s="222">
        <v>-102</v>
      </c>
      <c r="L50" s="222">
        <v>233</v>
      </c>
      <c r="M50" s="222">
        <v>48</v>
      </c>
      <c r="N50" s="223">
        <v>35</v>
      </c>
      <c r="O50" s="223">
        <v>185.964</v>
      </c>
      <c r="P50" s="223">
        <v>71.297399999999996</v>
      </c>
      <c r="Q50" s="223">
        <v>-323.89400000000001</v>
      </c>
      <c r="R50" s="223">
        <v>-122.111</v>
      </c>
      <c r="S50" s="223">
        <v>-19.088699999999999</v>
      </c>
      <c r="T50" s="223">
        <v>-702.4085</v>
      </c>
      <c r="U50" s="223">
        <v>106.1974</v>
      </c>
      <c r="V50" s="223">
        <v>-173.44929999999999</v>
      </c>
      <c r="W50" s="225"/>
      <c r="X50" s="224" t="s">
        <v>702</v>
      </c>
    </row>
    <row r="51" spans="1:24" ht="12" customHeight="1">
      <c r="A51" s="220" t="s">
        <v>409</v>
      </c>
      <c r="B51" s="222">
        <v>406</v>
      </c>
      <c r="C51" s="222">
        <v>168</v>
      </c>
      <c r="D51" s="222">
        <v>228</v>
      </c>
      <c r="E51" s="222">
        <v>170</v>
      </c>
      <c r="F51" s="222">
        <v>-290</v>
      </c>
      <c r="G51" s="222">
        <v>157</v>
      </c>
      <c r="H51" s="222">
        <v>-2.4</v>
      </c>
      <c r="I51" s="222">
        <v>-373.6</v>
      </c>
      <c r="J51" s="222">
        <v>19</v>
      </c>
      <c r="K51" s="222">
        <v>233</v>
      </c>
      <c r="L51" s="222">
        <v>49</v>
      </c>
      <c r="M51" s="222">
        <v>638.00030000000004</v>
      </c>
      <c r="N51" s="223">
        <v>-183</v>
      </c>
      <c r="O51" s="223">
        <v>24.814</v>
      </c>
      <c r="P51" s="223">
        <v>-79</v>
      </c>
      <c r="Q51" s="223">
        <v>-383.53500000000003</v>
      </c>
      <c r="R51" s="223">
        <v>-778.41639999999995</v>
      </c>
      <c r="S51" s="223">
        <v>-1167.3946000000001</v>
      </c>
      <c r="T51" s="223">
        <v>1191.2837999999999</v>
      </c>
      <c r="U51" s="223">
        <v>-859.89089999999999</v>
      </c>
      <c r="V51" s="223">
        <v>-755.93370000000004</v>
      </c>
      <c r="W51" s="225"/>
      <c r="X51" s="224" t="s">
        <v>703</v>
      </c>
    </row>
    <row r="52" spans="1:24" ht="12" customHeight="1">
      <c r="A52" s="220" t="s">
        <v>825</v>
      </c>
      <c r="B52" s="222">
        <v>-1044</v>
      </c>
      <c r="C52" s="222">
        <v>375</v>
      </c>
      <c r="D52" s="222">
        <v>326</v>
      </c>
      <c r="E52" s="222">
        <v>-418.15199999999999</v>
      </c>
      <c r="F52" s="222">
        <v>653</v>
      </c>
      <c r="G52" s="222">
        <v>1285</v>
      </c>
      <c r="H52" s="222">
        <v>640</v>
      </c>
      <c r="I52" s="222">
        <v>3101.76</v>
      </c>
      <c r="J52" s="222">
        <v>544.52</v>
      </c>
      <c r="K52" s="222">
        <v>-1041.1099999999999</v>
      </c>
      <c r="L52" s="222">
        <v>420.96</v>
      </c>
      <c r="M52" s="222">
        <v>171.47499999999999</v>
      </c>
      <c r="N52" s="223">
        <v>-1581.43</v>
      </c>
      <c r="O52" s="223">
        <v>-505.89600000000002</v>
      </c>
      <c r="P52" s="223">
        <v>-146.44</v>
      </c>
      <c r="Q52" s="223">
        <v>-3232.92</v>
      </c>
      <c r="R52" s="223">
        <v>-502.39499999999998</v>
      </c>
      <c r="S52" s="223">
        <v>514.89350000000002</v>
      </c>
      <c r="T52" s="223">
        <v>1509.0827999999999</v>
      </c>
      <c r="U52" s="223">
        <v>-537.38620000000003</v>
      </c>
      <c r="V52" s="223">
        <v>1436.5201999999999</v>
      </c>
      <c r="W52" s="225"/>
      <c r="X52" s="224" t="s">
        <v>704</v>
      </c>
    </row>
    <row r="53" spans="1:24" ht="12" customHeight="1">
      <c r="A53" s="220" t="s">
        <v>407</v>
      </c>
      <c r="B53" s="222">
        <v>131</v>
      </c>
      <c r="C53" s="222">
        <v>105</v>
      </c>
      <c r="D53" s="222">
        <v>-106</v>
      </c>
      <c r="E53" s="222">
        <v>-943</v>
      </c>
      <c r="F53" s="222">
        <v>37</v>
      </c>
      <c r="G53" s="222">
        <v>-23</v>
      </c>
      <c r="H53" s="222">
        <v>-87</v>
      </c>
      <c r="I53" s="222">
        <v>-8</v>
      </c>
      <c r="J53" s="222">
        <v>-38.4</v>
      </c>
      <c r="K53" s="222">
        <v>-32.799999999999997</v>
      </c>
      <c r="L53" s="222">
        <v>24.1</v>
      </c>
      <c r="M53" s="222">
        <v>-10.9</v>
      </c>
      <c r="N53" s="223">
        <v>-3.6</v>
      </c>
      <c r="O53" s="223">
        <v>-8.1</v>
      </c>
      <c r="P53" s="223">
        <v>6.1989999999999998</v>
      </c>
      <c r="Q53" s="223">
        <v>4.6726000000000001</v>
      </c>
      <c r="R53" s="223">
        <v>31.8202</v>
      </c>
      <c r="S53" s="223">
        <v>-22.952200000000001</v>
      </c>
      <c r="T53" s="223">
        <v>5.2511000000000001</v>
      </c>
      <c r="U53" s="223">
        <v>3.6440999999999999</v>
      </c>
      <c r="V53" s="223">
        <v>4.9580000000000002</v>
      </c>
      <c r="W53" s="225"/>
      <c r="X53" s="224" t="s">
        <v>705</v>
      </c>
    </row>
    <row r="54" spans="1:24" ht="12" customHeight="1">
      <c r="A54" s="220" t="s">
        <v>809</v>
      </c>
      <c r="B54" s="222">
        <v>-1045</v>
      </c>
      <c r="C54" s="222">
        <v>-158</v>
      </c>
      <c r="D54" s="222">
        <v>-450</v>
      </c>
      <c r="E54" s="222">
        <v>324.53100000000001</v>
      </c>
      <c r="F54" s="222">
        <v>97.5</v>
      </c>
      <c r="G54" s="222">
        <v>-213</v>
      </c>
      <c r="H54" s="222">
        <v>-438</v>
      </c>
      <c r="I54" s="222">
        <v>713</v>
      </c>
      <c r="J54" s="222">
        <v>-22</v>
      </c>
      <c r="K54" s="222">
        <v>-69.120999999999995</v>
      </c>
      <c r="L54" s="222">
        <v>666.10799999999995</v>
      </c>
      <c r="M54" s="222">
        <v>599.26400000000001</v>
      </c>
      <c r="N54" s="223">
        <v>-781.24099999999999</v>
      </c>
      <c r="O54" s="223">
        <v>-294.154</v>
      </c>
      <c r="P54" s="223">
        <v>-130.46100000000001</v>
      </c>
      <c r="Q54" s="223">
        <v>-2692.05</v>
      </c>
      <c r="R54" s="223">
        <v>-544.70600000000002</v>
      </c>
      <c r="S54" s="223">
        <v>-4567.7394999999997</v>
      </c>
      <c r="T54" s="223">
        <v>-1439.1017999999999</v>
      </c>
      <c r="U54" s="223">
        <v>-651.06569999999999</v>
      </c>
      <c r="V54" s="223">
        <v>-3587.2307000000001</v>
      </c>
      <c r="W54" s="225"/>
      <c r="X54" s="224" t="s">
        <v>706</v>
      </c>
    </row>
    <row r="55" spans="1:24" ht="12" customHeight="1">
      <c r="A55" s="220" t="s">
        <v>408</v>
      </c>
      <c r="B55" s="222">
        <v>-91</v>
      </c>
      <c r="C55" s="222">
        <v>49</v>
      </c>
      <c r="D55" s="222">
        <v>169</v>
      </c>
      <c r="E55" s="222">
        <v>146</v>
      </c>
      <c r="F55" s="222">
        <v>-246.9</v>
      </c>
      <c r="G55" s="222">
        <v>704</v>
      </c>
      <c r="H55" s="222">
        <v>224</v>
      </c>
      <c r="I55" s="222">
        <v>1666.9</v>
      </c>
      <c r="J55" s="222">
        <v>-225.44</v>
      </c>
      <c r="K55" s="222">
        <v>-1001</v>
      </c>
      <c r="L55" s="222">
        <v>-168.46899999999999</v>
      </c>
      <c r="M55" s="222">
        <v>-499</v>
      </c>
      <c r="N55" s="223">
        <v>-513</v>
      </c>
      <c r="O55" s="223">
        <v>-84.383200000000002</v>
      </c>
      <c r="P55" s="223">
        <v>52.867199999999997</v>
      </c>
      <c r="Q55" s="223">
        <v>326.89600000000002</v>
      </c>
      <c r="R55" s="223">
        <v>-138.976</v>
      </c>
      <c r="S55" s="223">
        <v>3595.7006000000001</v>
      </c>
      <c r="T55" s="223">
        <v>859.97460000000001</v>
      </c>
      <c r="U55" s="223">
        <v>-351.67520000000002</v>
      </c>
      <c r="V55" s="223">
        <v>3683.9971</v>
      </c>
      <c r="W55" s="225"/>
      <c r="X55" s="224" t="s">
        <v>707</v>
      </c>
    </row>
    <row r="56" spans="1:24" ht="12" customHeight="1">
      <c r="A56" s="220" t="s">
        <v>409</v>
      </c>
      <c r="B56" s="222">
        <v>-39</v>
      </c>
      <c r="C56" s="222">
        <v>379</v>
      </c>
      <c r="D56" s="222">
        <v>713</v>
      </c>
      <c r="E56" s="222">
        <v>54.317</v>
      </c>
      <c r="F56" s="222">
        <v>765.4</v>
      </c>
      <c r="G56" s="222">
        <v>817</v>
      </c>
      <c r="H56" s="222">
        <v>941</v>
      </c>
      <c r="I56" s="222">
        <v>729.86</v>
      </c>
      <c r="J56" s="222">
        <v>830.36</v>
      </c>
      <c r="K56" s="222">
        <v>61.811</v>
      </c>
      <c r="L56" s="222">
        <v>-100.779</v>
      </c>
      <c r="M56" s="222">
        <v>82.111000000000004</v>
      </c>
      <c r="N56" s="223">
        <v>-283.589</v>
      </c>
      <c r="O56" s="223">
        <v>-119.25879999999999</v>
      </c>
      <c r="P56" s="223">
        <v>-75.045199999999994</v>
      </c>
      <c r="Q56" s="223">
        <v>-872.43859999999995</v>
      </c>
      <c r="R56" s="223">
        <v>149.46680000000001</v>
      </c>
      <c r="S56" s="223">
        <v>1509.8846000000001</v>
      </c>
      <c r="T56" s="223">
        <v>2082.9587999999999</v>
      </c>
      <c r="U56" s="223">
        <v>461.7106</v>
      </c>
      <c r="V56" s="223">
        <v>1334.7956999999999</v>
      </c>
      <c r="W56" s="225"/>
      <c r="X56" s="224" t="s">
        <v>708</v>
      </c>
    </row>
    <row r="57" spans="1:24" ht="12" customHeight="1">
      <c r="A57" s="220" t="s">
        <v>410</v>
      </c>
      <c r="B57" s="222">
        <v>-113.736</v>
      </c>
      <c r="C57" s="222">
        <v>992.81500000000005</v>
      </c>
      <c r="D57" s="222">
        <v>498.78699999999998</v>
      </c>
      <c r="E57" s="222">
        <v>1272.02</v>
      </c>
      <c r="F57" s="222">
        <v>430.58300000000003</v>
      </c>
      <c r="G57" s="222">
        <v>284.56700000000001</v>
      </c>
      <c r="H57" s="222">
        <v>708.22199999999998</v>
      </c>
      <c r="I57" s="222">
        <v>-229.66499999999999</v>
      </c>
      <c r="J57" s="222">
        <v>359.97199999999998</v>
      </c>
      <c r="K57" s="222">
        <v>36.649700000000003</v>
      </c>
      <c r="L57" s="222">
        <v>659.22299999999996</v>
      </c>
      <c r="M57" s="222">
        <v>255.185</v>
      </c>
      <c r="N57" s="223">
        <v>248.965</v>
      </c>
      <c r="O57" s="223">
        <v>801.31200000000001</v>
      </c>
      <c r="P57" s="223">
        <v>236.27600000000001</v>
      </c>
      <c r="Q57" s="223">
        <v>362.44499999999999</v>
      </c>
      <c r="R57" s="223">
        <v>-368.613</v>
      </c>
      <c r="S57" s="223">
        <v>-138.4802</v>
      </c>
      <c r="T57" s="223">
        <v>-122.6885</v>
      </c>
      <c r="U57" s="223">
        <v>-624.25390000000004</v>
      </c>
      <c r="V57" s="223">
        <v>1019.1178</v>
      </c>
      <c r="W57" s="225"/>
      <c r="X57" s="224" t="s">
        <v>709</v>
      </c>
    </row>
    <row r="58" spans="1:24" ht="12" customHeight="1">
      <c r="A58" s="220" t="s">
        <v>411</v>
      </c>
      <c r="B58" s="222">
        <v>-2140.7399999999998</v>
      </c>
      <c r="C58" s="222">
        <v>-504.185</v>
      </c>
      <c r="D58" s="222">
        <v>-922.21299999999997</v>
      </c>
      <c r="E58" s="222">
        <v>-358.84699999999998</v>
      </c>
      <c r="F58" s="222">
        <v>1553.07</v>
      </c>
      <c r="G58" s="222">
        <v>-590.40300000000002</v>
      </c>
      <c r="H58" s="222">
        <v>879.82</v>
      </c>
      <c r="I58" s="222">
        <v>2054.6</v>
      </c>
      <c r="J58" s="222">
        <v>-1241.08</v>
      </c>
      <c r="K58" s="222">
        <v>-862.19</v>
      </c>
      <c r="L58" s="222">
        <v>-130.17500000000001</v>
      </c>
      <c r="M58" s="222">
        <v>431.51100000000002</v>
      </c>
      <c r="N58" s="223">
        <v>1009.78</v>
      </c>
      <c r="O58" s="223">
        <v>561.47699999999998</v>
      </c>
      <c r="P58" s="223">
        <v>2455.67</v>
      </c>
      <c r="Q58" s="223">
        <v>1411.26</v>
      </c>
      <c r="R58" s="223">
        <v>3221.48</v>
      </c>
      <c r="S58" s="223">
        <v>10324.219300000001</v>
      </c>
      <c r="T58" s="223">
        <v>3455.8661000000002</v>
      </c>
      <c r="U58" s="223">
        <v>1906.6751999999999</v>
      </c>
      <c r="V58" s="223">
        <v>10955.9719</v>
      </c>
      <c r="W58" s="225"/>
      <c r="X58" s="224" t="s">
        <v>710</v>
      </c>
    </row>
    <row r="59" spans="1:24" ht="12" customHeight="1">
      <c r="A59" s="226" t="s">
        <v>412</v>
      </c>
      <c r="B59" s="252">
        <v>2140.7399999999998</v>
      </c>
      <c r="C59" s="252">
        <v>504.185</v>
      </c>
      <c r="D59" s="252">
        <v>922.21299999999997</v>
      </c>
      <c r="E59" s="252">
        <v>358.84699999999998</v>
      </c>
      <c r="F59" s="252">
        <v>-1553.07</v>
      </c>
      <c r="G59" s="252">
        <v>590.40300000000002</v>
      </c>
      <c r="H59" s="252">
        <v>-879.82</v>
      </c>
      <c r="I59" s="252">
        <v>-2054.6</v>
      </c>
      <c r="J59" s="252">
        <v>1241.08</v>
      </c>
      <c r="K59" s="267">
        <v>862.19</v>
      </c>
      <c r="L59" s="267">
        <v>130.17500000000001</v>
      </c>
      <c r="M59" s="267">
        <v>-431.51100000000002</v>
      </c>
      <c r="N59" s="267">
        <v>-1009.78</v>
      </c>
      <c r="O59" s="267">
        <v>-561.47699999999998</v>
      </c>
      <c r="P59" s="267">
        <v>-2455.67</v>
      </c>
      <c r="Q59" s="267">
        <v>-1411.26</v>
      </c>
      <c r="R59" s="267">
        <v>-3221.48</v>
      </c>
      <c r="S59" s="267">
        <v>-10324.219300000001</v>
      </c>
      <c r="T59" s="267">
        <v>-3455.8665999999998</v>
      </c>
      <c r="U59" s="267">
        <v>-1906.6661999999999</v>
      </c>
      <c r="V59" s="267">
        <v>-10955.9719</v>
      </c>
      <c r="W59" s="228"/>
      <c r="X59" s="229" t="s">
        <v>711</v>
      </c>
    </row>
    <row r="60" spans="1:24" ht="12" customHeight="1">
      <c r="A60" s="220" t="s">
        <v>413</v>
      </c>
      <c r="B60" s="252">
        <v>-286.96499999999997</v>
      </c>
      <c r="C60" s="252">
        <v>-834</v>
      </c>
      <c r="D60" s="252">
        <v>-520.07799999999997</v>
      </c>
      <c r="E60" s="252">
        <v>-662.851</v>
      </c>
      <c r="F60" s="252">
        <v>-3059.37</v>
      </c>
      <c r="G60" s="252">
        <v>-921.42700000000002</v>
      </c>
      <c r="H60" s="252">
        <v>-1783.57</v>
      </c>
      <c r="I60" s="252">
        <v>-1492.96</v>
      </c>
      <c r="J60" s="252">
        <v>1142.17</v>
      </c>
      <c r="K60" s="267">
        <v>984.59799999999996</v>
      </c>
      <c r="L60" s="267">
        <v>329.33300000000003</v>
      </c>
      <c r="M60" s="267">
        <v>-275.82</v>
      </c>
      <c r="N60" s="267">
        <v>-851.31600000000003</v>
      </c>
      <c r="O60" s="267">
        <v>-515.18100000000004</v>
      </c>
      <c r="P60" s="223">
        <v>-2442.4</v>
      </c>
      <c r="Q60" s="223">
        <v>-1471.56</v>
      </c>
      <c r="R60" s="223">
        <v>-3209.07</v>
      </c>
      <c r="S60" s="223">
        <v>-10390.989299999999</v>
      </c>
      <c r="T60" s="223">
        <v>-3512.3766000000001</v>
      </c>
      <c r="U60" s="223">
        <v>-1942.7688000000001</v>
      </c>
      <c r="V60" s="223">
        <v>-10975.0139</v>
      </c>
      <c r="W60" s="221"/>
      <c r="X60" s="224" t="s">
        <v>712</v>
      </c>
    </row>
    <row r="61" spans="1:24" ht="12" customHeight="1">
      <c r="A61" s="220" t="s">
        <v>826</v>
      </c>
      <c r="B61" s="253">
        <v>-63.299399999999999</v>
      </c>
      <c r="C61" s="253">
        <v>-50.814700000000002</v>
      </c>
      <c r="D61" s="253">
        <v>-48.709299999999999</v>
      </c>
      <c r="E61" s="253">
        <v>253.69800000000001</v>
      </c>
      <c r="F61" s="253">
        <v>-5.4000000000000003E-3</v>
      </c>
      <c r="G61" s="253">
        <v>0</v>
      </c>
      <c r="H61" s="253">
        <v>0</v>
      </c>
      <c r="I61" s="253">
        <v>149.36099999999999</v>
      </c>
      <c r="J61" s="223">
        <v>-145.08799999999999</v>
      </c>
      <c r="K61" s="223">
        <v>-146.68100000000001</v>
      </c>
      <c r="L61" s="223">
        <v>-141.22800000000001</v>
      </c>
      <c r="M61" s="223">
        <v>-154.471</v>
      </c>
      <c r="N61" s="223">
        <v>-172.06</v>
      </c>
      <c r="O61" s="267">
        <v>-110.229</v>
      </c>
      <c r="P61" s="223">
        <v>-39.608699999999999</v>
      </c>
      <c r="Q61" s="223">
        <v>-39.916800000000002</v>
      </c>
      <c r="R61" s="223">
        <v>-39.090000000000003</v>
      </c>
      <c r="S61" s="223">
        <v>0</v>
      </c>
      <c r="T61" s="223">
        <v>0</v>
      </c>
      <c r="U61" s="223">
        <v>0</v>
      </c>
      <c r="V61" s="223">
        <v>0</v>
      </c>
      <c r="W61" s="221"/>
      <c r="X61" s="224" t="s">
        <v>713</v>
      </c>
    </row>
    <row r="62" spans="1:24" s="20" customFormat="1" ht="12" customHeight="1">
      <c r="A62" s="226" t="s">
        <v>414</v>
      </c>
      <c r="B62" s="267">
        <v>2491</v>
      </c>
      <c r="C62" s="267">
        <v>1389</v>
      </c>
      <c r="D62" s="267">
        <v>1491</v>
      </c>
      <c r="E62" s="267">
        <v>768</v>
      </c>
      <c r="F62" s="267">
        <v>1506.3</v>
      </c>
      <c r="G62" s="267">
        <v>1511.83</v>
      </c>
      <c r="H62" s="267">
        <v>903.75400000000002</v>
      </c>
      <c r="I62" s="267">
        <v>-711</v>
      </c>
      <c r="J62" s="267">
        <v>244</v>
      </c>
      <c r="K62" s="267">
        <v>24.274000000000001</v>
      </c>
      <c r="L62" s="267">
        <v>-57.93</v>
      </c>
      <c r="M62" s="267">
        <v>-1.2210000000000001</v>
      </c>
      <c r="N62" s="267">
        <v>13.592000000000001</v>
      </c>
      <c r="O62" s="267">
        <v>63.933</v>
      </c>
      <c r="P62" s="267">
        <v>26.337</v>
      </c>
      <c r="Q62" s="267">
        <v>100.21899999999999</v>
      </c>
      <c r="R62" s="267">
        <v>26.681999999999999</v>
      </c>
      <c r="S62" s="267">
        <v>66.77</v>
      </c>
      <c r="T62" s="267">
        <v>56.51</v>
      </c>
      <c r="U62" s="267">
        <v>36.102600000000002</v>
      </c>
      <c r="V62" s="267">
        <v>19.042000000000002</v>
      </c>
      <c r="W62" s="227"/>
      <c r="X62" s="229" t="s">
        <v>714</v>
      </c>
    </row>
    <row r="63" spans="1:24" s="20" customFormat="1" ht="12" customHeight="1">
      <c r="A63" s="230"/>
      <c r="B63" s="265"/>
      <c r="C63" s="265"/>
      <c r="D63" s="231"/>
      <c r="E63" s="231"/>
      <c r="F63" s="231"/>
      <c r="G63" s="231"/>
      <c r="H63" s="231"/>
      <c r="I63" s="231"/>
      <c r="J63" s="231"/>
      <c r="K63" s="231"/>
      <c r="L63" s="231"/>
      <c r="M63" s="231"/>
      <c r="N63" s="231"/>
      <c r="O63" s="231"/>
      <c r="P63" s="231"/>
      <c r="Q63" s="231"/>
      <c r="R63" s="231"/>
      <c r="S63" s="231"/>
      <c r="T63" s="231"/>
      <c r="U63" s="231"/>
      <c r="V63" s="231"/>
      <c r="W63" s="231"/>
      <c r="X63" s="266"/>
    </row>
    <row r="64" spans="1:24" ht="12" customHeight="1">
      <c r="A64" s="268" t="s">
        <v>21</v>
      </c>
      <c r="B64" s="221"/>
      <c r="C64" s="221"/>
      <c r="D64" s="221"/>
      <c r="E64" s="221"/>
      <c r="F64" s="221"/>
      <c r="G64" s="221"/>
      <c r="H64" s="221"/>
      <c r="I64" s="221"/>
      <c r="J64" s="221"/>
      <c r="K64" s="221"/>
      <c r="L64" s="221"/>
      <c r="M64" s="221"/>
      <c r="N64" s="221"/>
      <c r="O64" s="221"/>
      <c r="P64" s="221"/>
      <c r="Q64" s="221"/>
      <c r="R64" s="221"/>
      <c r="S64" s="221"/>
      <c r="T64" s="221"/>
      <c r="U64" s="221"/>
      <c r="V64" s="221"/>
      <c r="W64" s="221"/>
      <c r="X64" s="232"/>
    </row>
    <row r="65" spans="1:24" ht="12" customHeight="1">
      <c r="A65" s="11" t="s">
        <v>140</v>
      </c>
      <c r="B65" s="221"/>
      <c r="C65" s="221"/>
      <c r="D65" s="221"/>
      <c r="E65" s="221"/>
      <c r="F65" s="221"/>
      <c r="G65" s="221"/>
      <c r="H65" s="221"/>
      <c r="I65" s="221"/>
      <c r="J65" s="221"/>
      <c r="K65" s="221"/>
      <c r="L65" s="221"/>
      <c r="M65" s="221"/>
      <c r="N65" s="221"/>
      <c r="O65" s="221"/>
      <c r="P65" s="221"/>
      <c r="Q65" s="221"/>
      <c r="R65" s="221"/>
      <c r="S65" s="221"/>
      <c r="T65" s="221"/>
      <c r="U65" s="221"/>
      <c r="V65" s="221"/>
      <c r="W65" s="221"/>
      <c r="X65" s="232"/>
    </row>
    <row r="66" spans="1:24" ht="12" customHeight="1">
      <c r="A66" s="519" t="s">
        <v>138</v>
      </c>
      <c r="B66" s="221"/>
      <c r="C66" s="221"/>
      <c r="D66" s="221"/>
      <c r="E66" s="221"/>
      <c r="F66" s="221"/>
      <c r="G66" s="221"/>
      <c r="H66" s="221"/>
      <c r="I66" s="221"/>
      <c r="J66" s="221"/>
      <c r="K66" s="221"/>
      <c r="L66" s="221"/>
      <c r="M66" s="221"/>
      <c r="N66" s="221"/>
      <c r="O66" s="221"/>
      <c r="P66" s="221"/>
      <c r="Q66" s="221"/>
      <c r="R66" s="221"/>
      <c r="S66" s="221"/>
      <c r="T66" s="221"/>
      <c r="U66" s="221"/>
      <c r="V66" s="221"/>
      <c r="W66" s="221"/>
      <c r="X66" s="232"/>
    </row>
    <row r="67" spans="1:24" ht="12" customHeight="1">
      <c r="A67" s="268"/>
      <c r="B67" s="221"/>
      <c r="C67" s="221"/>
      <c r="D67" s="221"/>
      <c r="E67" s="221"/>
      <c r="F67" s="221"/>
      <c r="G67" s="221"/>
      <c r="H67" s="221"/>
      <c r="I67" s="221"/>
      <c r="J67" s="221"/>
      <c r="K67" s="221"/>
      <c r="L67" s="221"/>
      <c r="M67" s="221"/>
      <c r="N67" s="221"/>
      <c r="O67" s="221"/>
      <c r="P67" s="221"/>
      <c r="Q67" s="221"/>
      <c r="R67" s="221"/>
      <c r="S67" s="221"/>
      <c r="T67" s="221"/>
      <c r="U67" s="221"/>
      <c r="V67" s="221"/>
      <c r="W67" s="221"/>
      <c r="X67" s="232"/>
    </row>
    <row r="68" spans="1:24" ht="12" customHeight="1">
      <c r="A68" s="226" t="s">
        <v>28</v>
      </c>
      <c r="B68" s="221"/>
      <c r="C68" s="221"/>
      <c r="D68" s="221"/>
      <c r="E68" s="221"/>
      <c r="F68" s="221"/>
      <c r="G68" s="221"/>
      <c r="H68" s="221"/>
      <c r="I68" s="221"/>
      <c r="J68" s="221"/>
      <c r="K68" s="221"/>
      <c r="L68" s="221"/>
      <c r="M68" s="221"/>
      <c r="N68" s="221"/>
      <c r="O68" s="221"/>
      <c r="P68" s="221"/>
      <c r="Q68" s="221"/>
      <c r="R68" s="221"/>
      <c r="S68" s="221"/>
      <c r="T68" s="221"/>
      <c r="U68" s="221"/>
      <c r="V68" s="221"/>
      <c r="W68" s="221"/>
      <c r="X68" s="232"/>
    </row>
    <row r="69" spans="1:24" ht="12" customHeight="1">
      <c r="A69" s="177" t="s">
        <v>141</v>
      </c>
      <c r="B69" s="221"/>
      <c r="C69" s="221"/>
      <c r="D69" s="221"/>
      <c r="E69" s="221"/>
      <c r="F69" s="221"/>
      <c r="G69" s="221"/>
      <c r="H69" s="221"/>
      <c r="I69" s="221"/>
      <c r="J69" s="221"/>
      <c r="K69" s="221"/>
      <c r="L69" s="221"/>
      <c r="M69" s="221"/>
      <c r="N69" s="221"/>
      <c r="O69" s="221"/>
      <c r="P69" s="221"/>
      <c r="Q69" s="221"/>
      <c r="R69" s="221"/>
      <c r="S69" s="221"/>
      <c r="T69" s="221"/>
      <c r="U69" s="221"/>
      <c r="V69" s="221"/>
      <c r="W69" s="221"/>
      <c r="X69" s="232"/>
    </row>
    <row r="70" spans="1:24" ht="12" customHeight="1">
      <c r="A70" s="443" t="s">
        <v>139</v>
      </c>
    </row>
  </sheetData>
  <phoneticPr fontId="0" type="noConversion"/>
  <pageMargins left="0.26" right="0" top="0.37" bottom="0" header="0" footer="0"/>
  <pageSetup scale="65"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transitionEvaluation="1" codeName="Sheet11">
    <pageSetUpPr fitToPage="1"/>
  </sheetPr>
  <dimension ref="A1:Y65"/>
  <sheetViews>
    <sheetView showGridLines="0" workbookViewId="0"/>
  </sheetViews>
  <sheetFormatPr defaultColWidth="11.33203125" defaultRowHeight="12" customHeight="1"/>
  <cols>
    <col min="1" max="1" width="25.83203125" style="297" customWidth="1"/>
    <col min="2" max="2" width="2.33203125" style="297" customWidth="1"/>
    <col min="3" max="13" width="6.1640625" style="297" customWidth="1"/>
    <col min="14" max="14" width="7" style="297" customWidth="1"/>
    <col min="15" max="16" width="6.1640625" style="297" customWidth="1"/>
    <col min="17" max="22" width="7" style="297" customWidth="1"/>
    <col min="23" max="23" width="6.6640625" style="297" bestFit="1" customWidth="1"/>
    <col min="24" max="24" width="1.33203125" style="297" customWidth="1"/>
    <col min="25" max="25" width="26.33203125" style="299" customWidth="1"/>
    <col min="26" max="16384" width="11.33203125" style="297"/>
  </cols>
  <sheetData>
    <row r="1" spans="1:25" ht="12" customHeight="1">
      <c r="A1" s="280" t="s">
        <v>758</v>
      </c>
      <c r="P1" s="319"/>
      <c r="T1" s="282"/>
      <c r="U1" s="282"/>
      <c r="V1" s="282"/>
      <c r="Y1" s="283" t="s">
        <v>758</v>
      </c>
    </row>
    <row r="2" spans="1:25" ht="12" customHeight="1">
      <c r="A2" s="284" t="s">
        <v>376</v>
      </c>
      <c r="P2" s="319"/>
      <c r="T2" s="282"/>
      <c r="U2" s="282"/>
      <c r="V2" s="282"/>
      <c r="Y2" s="212" t="s">
        <v>550</v>
      </c>
    </row>
    <row r="3" spans="1:25" ht="12" customHeight="1">
      <c r="A3" s="343" t="s">
        <v>301</v>
      </c>
      <c r="O3" s="319"/>
      <c r="P3" s="319"/>
      <c r="T3" s="282"/>
      <c r="U3" s="282"/>
      <c r="V3" s="282"/>
      <c r="Y3" s="271" t="s">
        <v>606</v>
      </c>
    </row>
    <row r="4" spans="1:25" ht="12" customHeight="1">
      <c r="A4" s="478" t="s">
        <v>129</v>
      </c>
      <c r="O4" s="319"/>
      <c r="P4" s="319"/>
      <c r="T4" s="282"/>
      <c r="U4" s="282"/>
      <c r="V4" s="282"/>
      <c r="Y4" s="272" t="s">
        <v>673</v>
      </c>
    </row>
    <row r="5" spans="1:25" ht="12" customHeight="1">
      <c r="A5" s="344"/>
      <c r="B5" s="289"/>
      <c r="C5" s="289"/>
      <c r="D5" s="289"/>
      <c r="E5" s="289"/>
      <c r="F5" s="289"/>
      <c r="G5" s="289"/>
      <c r="H5" s="289"/>
      <c r="I5" s="289"/>
      <c r="J5" s="289"/>
      <c r="K5" s="289"/>
      <c r="L5" s="289"/>
      <c r="M5" s="289"/>
      <c r="N5" s="289"/>
      <c r="O5" s="290"/>
      <c r="P5" s="290"/>
      <c r="Q5" s="289"/>
      <c r="R5" s="289"/>
      <c r="S5" s="216"/>
      <c r="T5" s="216"/>
      <c r="U5" s="216"/>
      <c r="V5" s="216"/>
      <c r="W5" s="289"/>
      <c r="X5" s="289"/>
      <c r="Y5" s="344"/>
    </row>
    <row r="6" spans="1:25" ht="12" customHeight="1">
      <c r="A6" s="322"/>
      <c r="B6" s="322"/>
      <c r="C6" s="325">
        <v>1990</v>
      </c>
      <c r="D6" s="323" t="s">
        <v>284</v>
      </c>
      <c r="E6" s="323" t="s">
        <v>285</v>
      </c>
      <c r="F6" s="323" t="s">
        <v>286</v>
      </c>
      <c r="G6" s="323" t="s">
        <v>287</v>
      </c>
      <c r="H6" s="323" t="s">
        <v>288</v>
      </c>
      <c r="I6" s="324">
        <v>1996</v>
      </c>
      <c r="J6" s="324">
        <v>1997</v>
      </c>
      <c r="K6" s="324">
        <v>1998</v>
      </c>
      <c r="L6" s="324">
        <v>1999</v>
      </c>
      <c r="M6" s="324">
        <v>2000</v>
      </c>
      <c r="N6" s="324">
        <v>2001</v>
      </c>
      <c r="O6" s="324">
        <v>2002</v>
      </c>
      <c r="P6" s="325">
        <v>2003</v>
      </c>
      <c r="Q6" s="322">
        <v>2004</v>
      </c>
      <c r="R6" s="322">
        <v>2005</v>
      </c>
      <c r="S6" s="217">
        <v>2006</v>
      </c>
      <c r="T6" s="217">
        <v>2007</v>
      </c>
      <c r="U6" s="217">
        <v>2008</v>
      </c>
      <c r="V6" s="217">
        <v>2009</v>
      </c>
      <c r="W6" s="322">
        <v>2010</v>
      </c>
      <c r="X6" s="322" t="s">
        <v>384</v>
      </c>
    </row>
    <row r="7" spans="1:25" ht="12" customHeight="1">
      <c r="S7" s="216"/>
      <c r="T7" s="216"/>
      <c r="U7" s="216"/>
      <c r="V7" s="216"/>
    </row>
    <row r="8" spans="1:25" s="320" customFormat="1" ht="12" customHeight="1">
      <c r="A8" s="285" t="s">
        <v>293</v>
      </c>
      <c r="C8" s="309">
        <v>3279.8118148963308</v>
      </c>
      <c r="D8" s="309">
        <v>3393.1434187106979</v>
      </c>
      <c r="E8" s="309">
        <v>3578.0865719681296</v>
      </c>
      <c r="F8" s="309">
        <v>3385</v>
      </c>
      <c r="G8" s="309">
        <v>4424.1245632483497</v>
      </c>
      <c r="H8" s="309">
        <v>5491.4150517957951</v>
      </c>
      <c r="I8" s="309">
        <v>5877.6437783360707</v>
      </c>
      <c r="J8" s="309">
        <v>6824.5569612182198</v>
      </c>
      <c r="K8" s="309">
        <v>5756.7748400567443</v>
      </c>
      <c r="L8" s="309">
        <v>6087.5221989715528</v>
      </c>
      <c r="M8" s="309">
        <v>6954.9095083495713</v>
      </c>
      <c r="N8" s="309">
        <v>7025.7299382182291</v>
      </c>
      <c r="O8" s="309">
        <v>7713.9000002489474</v>
      </c>
      <c r="P8" s="348">
        <v>9090.732707160163</v>
      </c>
      <c r="Q8" s="348">
        <v>12809.169414004527</v>
      </c>
      <c r="R8" s="348">
        <v>17367.684267048156</v>
      </c>
      <c r="S8" s="348">
        <v>23830.147244838314</v>
      </c>
      <c r="T8" s="348">
        <v>28094.019126088009</v>
      </c>
      <c r="U8" s="348">
        <v>31018.479629195266</v>
      </c>
      <c r="V8" s="348">
        <v>26961.518361131108</v>
      </c>
      <c r="W8" s="348">
        <v>35564.829779388609</v>
      </c>
      <c r="Y8" s="346" t="s">
        <v>293</v>
      </c>
    </row>
    <row r="9" spans="1:25" ht="12" customHeight="1">
      <c r="A9" s="282"/>
      <c r="C9" s="309"/>
      <c r="D9" s="309"/>
      <c r="E9" s="309"/>
      <c r="F9" s="309"/>
      <c r="G9" s="309"/>
      <c r="H9" s="309"/>
      <c r="I9" s="309"/>
      <c r="J9" s="309"/>
      <c r="K9" s="309"/>
      <c r="L9" s="309"/>
      <c r="M9" s="309"/>
      <c r="N9" s="309"/>
      <c r="O9" s="309"/>
      <c r="P9" s="348"/>
      <c r="Q9" s="348"/>
      <c r="R9" s="348"/>
      <c r="S9" s="348"/>
      <c r="T9" s="348"/>
      <c r="U9" s="348"/>
      <c r="V9" s="348"/>
      <c r="W9" s="348"/>
      <c r="Y9" s="303"/>
    </row>
    <row r="10" spans="1:25" s="320" customFormat="1" ht="12" customHeight="1">
      <c r="A10" s="285" t="s">
        <v>346</v>
      </c>
      <c r="C10" s="309">
        <v>2258.6129942181892</v>
      </c>
      <c r="D10" s="309">
        <v>2359.0099355717939</v>
      </c>
      <c r="E10" s="309">
        <v>2562.1505819681297</v>
      </c>
      <c r="F10" s="309">
        <v>2317.6762455724161</v>
      </c>
      <c r="G10" s="309">
        <v>3156.4681115283493</v>
      </c>
      <c r="H10" s="309">
        <v>3984.0189428957951</v>
      </c>
      <c r="I10" s="309">
        <v>4213.5231167560705</v>
      </c>
      <c r="J10" s="309">
        <v>4704.6519458282201</v>
      </c>
      <c r="K10" s="309">
        <v>3711.8639169767439</v>
      </c>
      <c r="L10" s="309">
        <v>4141.7957074515516</v>
      </c>
      <c r="M10" s="309">
        <v>4804.4427719895702</v>
      </c>
      <c r="N10" s="309">
        <v>4730.3091947982293</v>
      </c>
      <c r="O10" s="309">
        <v>5368.5715502489493</v>
      </c>
      <c r="P10" s="348">
        <v>6356.3181181601631</v>
      </c>
      <c r="Q10" s="348">
        <v>9198.5680716545285</v>
      </c>
      <c r="R10" s="348">
        <v>12949.559679998156</v>
      </c>
      <c r="S10" s="348">
        <v>18461.046039268313</v>
      </c>
      <c r="T10" s="348">
        <v>21666.402926298008</v>
      </c>
      <c r="U10" s="348">
        <v>23265.725082655266</v>
      </c>
      <c r="V10" s="348">
        <v>20622.126602751105</v>
      </c>
      <c r="W10" s="348">
        <v>27669.114422738603</v>
      </c>
      <c r="Y10" s="396" t="s">
        <v>715</v>
      </c>
    </row>
    <row r="11" spans="1:25" ht="12" customHeight="1">
      <c r="A11" s="282"/>
      <c r="C11" s="301"/>
      <c r="D11" s="301"/>
      <c r="E11" s="301"/>
      <c r="F11" s="301"/>
      <c r="G11" s="301"/>
      <c r="H11" s="301"/>
      <c r="I11" s="301"/>
      <c r="J11" s="301"/>
      <c r="K11" s="301"/>
      <c r="L11" s="301"/>
      <c r="M11" s="301"/>
      <c r="N11" s="301"/>
      <c r="O11" s="301"/>
      <c r="P11" s="348"/>
      <c r="Q11" s="348"/>
      <c r="R11" s="348"/>
      <c r="S11" s="348"/>
      <c r="T11" s="348"/>
      <c r="U11" s="348"/>
      <c r="V11" s="348"/>
      <c r="W11" s="348"/>
      <c r="Y11" s="274"/>
    </row>
    <row r="12" spans="1:25" ht="12" customHeight="1">
      <c r="A12" s="282" t="s">
        <v>121</v>
      </c>
      <c r="C12" s="301">
        <v>345.44700480501427</v>
      </c>
      <c r="D12" s="301">
        <v>452.74899746736918</v>
      </c>
      <c r="E12" s="301">
        <v>434.53600822067762</v>
      </c>
      <c r="F12" s="301">
        <v>580.51071769364887</v>
      </c>
      <c r="G12" s="301">
        <v>779.78000000244356</v>
      </c>
      <c r="H12" s="301">
        <v>786.93275770973969</v>
      </c>
      <c r="I12" s="301">
        <v>908.80125803098758</v>
      </c>
      <c r="J12" s="301">
        <v>1125.9041879586332</v>
      </c>
      <c r="K12" s="301">
        <v>409.93302466010857</v>
      </c>
      <c r="L12" s="301">
        <v>600.90142817047069</v>
      </c>
      <c r="M12" s="301">
        <v>954.6514127963261</v>
      </c>
      <c r="N12" s="301">
        <v>926.21985882439469</v>
      </c>
      <c r="O12" s="301">
        <v>892.33696566808305</v>
      </c>
      <c r="P12" s="348">
        <v>821.30427402835107</v>
      </c>
      <c r="Q12" s="348">
        <v>1103.6856787913796</v>
      </c>
      <c r="R12" s="348">
        <v>1303.0091172090906</v>
      </c>
      <c r="S12" s="348">
        <v>1335.1616278556833</v>
      </c>
      <c r="T12" s="348">
        <v>1460.1750864820103</v>
      </c>
      <c r="U12" s="348">
        <v>1797.3858471823089</v>
      </c>
      <c r="V12" s="348">
        <v>1683.2189063352466</v>
      </c>
      <c r="W12" s="348">
        <v>1883.5611875669993</v>
      </c>
      <c r="Y12" s="274" t="s">
        <v>122</v>
      </c>
    </row>
    <row r="13" spans="1:25" ht="12" customHeight="1">
      <c r="A13" s="302" t="s">
        <v>518</v>
      </c>
      <c r="C13" s="309">
        <v>338.77500480501425</v>
      </c>
      <c r="D13" s="309">
        <v>440.9259974673692</v>
      </c>
      <c r="E13" s="309">
        <v>427.19800822067759</v>
      </c>
      <c r="F13" s="309">
        <v>545.0225496936489</v>
      </c>
      <c r="G13" s="309">
        <v>713.33000000132984</v>
      </c>
      <c r="H13" s="309">
        <v>712.08511771002736</v>
      </c>
      <c r="I13" s="309">
        <v>834.91531655964206</v>
      </c>
      <c r="J13" s="309">
        <v>1030.8676611288436</v>
      </c>
      <c r="K13" s="309">
        <v>391.97490966012253</v>
      </c>
      <c r="L13" s="309">
        <v>532.844338329945</v>
      </c>
      <c r="M13" s="309">
        <v>874.01163831629503</v>
      </c>
      <c r="N13" s="309">
        <v>835.07067972398193</v>
      </c>
      <c r="O13" s="309">
        <v>823.14726426477478</v>
      </c>
      <c r="P13" s="348">
        <v>742.23304852725551</v>
      </c>
      <c r="Q13" s="348">
        <v>954.46018420389919</v>
      </c>
      <c r="R13" s="348">
        <v>1147.4470317352141</v>
      </c>
      <c r="S13" s="348">
        <v>1139.0483020464035</v>
      </c>
      <c r="T13" s="348">
        <v>1210.9733308755294</v>
      </c>
      <c r="U13" s="348">
        <v>1412.5985590333723</v>
      </c>
      <c r="V13" s="348">
        <v>1425.4167730669226</v>
      </c>
      <c r="W13" s="348">
        <v>1609.3163802114736</v>
      </c>
      <c r="Y13" s="275" t="s">
        <v>157</v>
      </c>
    </row>
    <row r="14" spans="1:25" ht="12" customHeight="1">
      <c r="A14" s="302" t="s">
        <v>519</v>
      </c>
      <c r="C14" s="309">
        <v>6.6720000000000006</v>
      </c>
      <c r="D14" s="309">
        <v>11.823</v>
      </c>
      <c r="E14" s="309">
        <v>7.3380000000000001</v>
      </c>
      <c r="F14" s="309">
        <v>35.488168000000002</v>
      </c>
      <c r="G14" s="309">
        <v>66.45000000111375</v>
      </c>
      <c r="H14" s="309">
        <v>74.847639999712442</v>
      </c>
      <c r="I14" s="309">
        <v>73.885941471345348</v>
      </c>
      <c r="J14" s="309">
        <v>95.036526829789537</v>
      </c>
      <c r="K14" s="309">
        <v>17.958114999986041</v>
      </c>
      <c r="L14" s="309">
        <v>68.057089840525805</v>
      </c>
      <c r="M14" s="309">
        <v>80.639774480031107</v>
      </c>
      <c r="N14" s="309">
        <v>91.149179100412837</v>
      </c>
      <c r="O14" s="309">
        <v>69.189701403308149</v>
      </c>
      <c r="P14" s="348">
        <v>79.07122550109554</v>
      </c>
      <c r="Q14" s="348">
        <v>149.22549458748037</v>
      </c>
      <c r="R14" s="348">
        <v>155.56208547387646</v>
      </c>
      <c r="S14" s="348">
        <v>196.11332580927979</v>
      </c>
      <c r="T14" s="348">
        <v>249.20175560648082</v>
      </c>
      <c r="U14" s="348">
        <v>384.78728814893668</v>
      </c>
      <c r="V14" s="348">
        <v>257.80213326832427</v>
      </c>
      <c r="W14" s="348">
        <v>274.24480735552589</v>
      </c>
      <c r="Y14" s="275" t="s">
        <v>158</v>
      </c>
    </row>
    <row r="15" spans="1:25" ht="12" customHeight="1">
      <c r="A15" s="282"/>
      <c r="C15" s="301"/>
      <c r="D15" s="301"/>
      <c r="E15" s="301"/>
      <c r="F15" s="301"/>
      <c r="G15" s="301"/>
      <c r="H15" s="301"/>
      <c r="I15" s="301"/>
      <c r="J15" s="301"/>
      <c r="K15" s="301"/>
      <c r="L15" s="301"/>
      <c r="M15" s="301"/>
      <c r="N15" s="301"/>
      <c r="O15" s="301"/>
      <c r="P15" s="348"/>
      <c r="Q15" s="348"/>
      <c r="R15" s="348"/>
      <c r="S15" s="348"/>
      <c r="T15" s="348"/>
      <c r="U15" s="348"/>
      <c r="V15" s="348"/>
      <c r="W15" s="348"/>
      <c r="Y15" s="274"/>
    </row>
    <row r="16" spans="1:25" ht="12" customHeight="1">
      <c r="A16" s="302" t="s">
        <v>520</v>
      </c>
      <c r="C16" s="309">
        <v>174.41681641606303</v>
      </c>
      <c r="D16" s="309">
        <v>202.11871120648041</v>
      </c>
      <c r="E16" s="309">
        <v>111.53610736979945</v>
      </c>
      <c r="F16" s="309">
        <v>83.069293204736596</v>
      </c>
      <c r="G16" s="309">
        <v>246.94871493142344</v>
      </c>
      <c r="H16" s="309">
        <v>345.85149186677972</v>
      </c>
      <c r="I16" s="309">
        <v>297.12458650912794</v>
      </c>
      <c r="J16" s="309">
        <v>471.69510511577397</v>
      </c>
      <c r="K16" s="309">
        <v>322.68864755866286</v>
      </c>
      <c r="L16" s="309">
        <v>282.09452729637633</v>
      </c>
      <c r="M16" s="309">
        <v>248.93180432254206</v>
      </c>
      <c r="N16" s="309">
        <v>207.45637555185573</v>
      </c>
      <c r="O16" s="309">
        <v>216.22983293290727</v>
      </c>
      <c r="P16" s="348">
        <v>224.11642752186026</v>
      </c>
      <c r="Q16" s="348">
        <v>325.10780249821039</v>
      </c>
      <c r="R16" s="348">
        <v>331.07794685062703</v>
      </c>
      <c r="S16" s="348">
        <v>573.66587994337112</v>
      </c>
      <c r="T16" s="348">
        <v>460.42811133796545</v>
      </c>
      <c r="U16" s="348">
        <v>685.93448714902649</v>
      </c>
      <c r="V16" s="348">
        <v>636.21977953609189</v>
      </c>
      <c r="W16" s="348">
        <v>974.55085876715873</v>
      </c>
      <c r="Y16" s="273" t="s">
        <v>159</v>
      </c>
    </row>
    <row r="17" spans="1:25" ht="12" customHeight="1">
      <c r="A17" s="340" t="s">
        <v>521</v>
      </c>
      <c r="C17" s="309">
        <v>41.767009470970294</v>
      </c>
      <c r="D17" s="309">
        <v>55.014008027778985</v>
      </c>
      <c r="E17" s="309">
        <v>18.458005081132825</v>
      </c>
      <c r="F17" s="309">
        <v>5.0868777136035765</v>
      </c>
      <c r="G17" s="309">
        <v>4.9316207139376749</v>
      </c>
      <c r="H17" s="309">
        <v>25.020560717110058</v>
      </c>
      <c r="I17" s="309">
        <v>30.236056674631374</v>
      </c>
      <c r="J17" s="309">
        <v>32.143316583987172</v>
      </c>
      <c r="K17" s="309">
        <v>4.0049015737382678</v>
      </c>
      <c r="L17" s="309">
        <v>1.5918885281494435</v>
      </c>
      <c r="M17" s="309">
        <v>5.0039049664324997</v>
      </c>
      <c r="N17" s="309">
        <v>4.7656993626203006</v>
      </c>
      <c r="O17" s="309">
        <v>2.3329037884656803</v>
      </c>
      <c r="P17" s="348">
        <v>5.7119794865304767</v>
      </c>
      <c r="Q17" s="348">
        <v>6.2899371371195008</v>
      </c>
      <c r="R17" s="348">
        <v>3.2921485467168119</v>
      </c>
      <c r="S17" s="348">
        <v>6.9951433869702093</v>
      </c>
      <c r="T17" s="348">
        <v>3.2175254226136762</v>
      </c>
      <c r="U17" s="348">
        <v>2.2959907319090158</v>
      </c>
      <c r="V17" s="348">
        <v>2.6893137556225595</v>
      </c>
      <c r="W17" s="348">
        <v>1.0988988033986848</v>
      </c>
      <c r="Y17" s="275" t="s">
        <v>160</v>
      </c>
    </row>
    <row r="18" spans="1:25" ht="12" customHeight="1">
      <c r="A18" s="340" t="s">
        <v>332</v>
      </c>
      <c r="C18" s="309">
        <v>35.633246045275278</v>
      </c>
      <c r="D18" s="309">
        <v>31.362891173910302</v>
      </c>
      <c r="E18" s="309">
        <v>18.245094554672246</v>
      </c>
      <c r="F18" s="309">
        <v>10.480944341599416</v>
      </c>
      <c r="G18" s="309">
        <v>30.933702266314832</v>
      </c>
      <c r="H18" s="309">
        <v>30.277088789231719</v>
      </c>
      <c r="I18" s="309">
        <v>37.192578253753638</v>
      </c>
      <c r="J18" s="309">
        <v>34.393648935848489</v>
      </c>
      <c r="K18" s="309">
        <v>26.806513065322388</v>
      </c>
      <c r="L18" s="309">
        <v>9.3847764839455081</v>
      </c>
      <c r="M18" s="309">
        <v>16.018735659453817</v>
      </c>
      <c r="N18" s="309">
        <v>16.741047885896389</v>
      </c>
      <c r="O18" s="309">
        <v>16.275543173869004</v>
      </c>
      <c r="P18" s="348">
        <v>19.190220859972889</v>
      </c>
      <c r="Q18" s="348">
        <v>14.57623802152531</v>
      </c>
      <c r="R18" s="348">
        <v>12.715400017867921</v>
      </c>
      <c r="S18" s="348">
        <v>42.953855435164719</v>
      </c>
      <c r="T18" s="348">
        <v>18.771743197782303</v>
      </c>
      <c r="U18" s="348">
        <v>24.71947724068648</v>
      </c>
      <c r="V18" s="348">
        <v>37.052232269603508</v>
      </c>
      <c r="W18" s="348">
        <v>64.748658972748032</v>
      </c>
      <c r="Y18" s="275" t="s">
        <v>653</v>
      </c>
    </row>
    <row r="19" spans="1:25" ht="12" customHeight="1">
      <c r="A19" s="340" t="s">
        <v>319</v>
      </c>
      <c r="C19" s="309">
        <v>94.972560899817424</v>
      </c>
      <c r="D19" s="309">
        <v>113.58181200479113</v>
      </c>
      <c r="E19" s="309">
        <v>71.666007733994377</v>
      </c>
      <c r="F19" s="309">
        <v>59.981471149533604</v>
      </c>
      <c r="G19" s="309">
        <v>206.96773195117095</v>
      </c>
      <c r="H19" s="309">
        <v>285.97470236043796</v>
      </c>
      <c r="I19" s="309">
        <v>223.09936783074289</v>
      </c>
      <c r="J19" s="309">
        <v>396.87674319593827</v>
      </c>
      <c r="K19" s="309">
        <v>286.88147611960227</v>
      </c>
      <c r="L19" s="309">
        <v>267.90360242428136</v>
      </c>
      <c r="M19" s="309">
        <v>223.31516622665575</v>
      </c>
      <c r="N19" s="309">
        <v>180.50412386333906</v>
      </c>
      <c r="O19" s="309">
        <v>188.08929197057259</v>
      </c>
      <c r="P19" s="348">
        <v>181.13049017535693</v>
      </c>
      <c r="Q19" s="348">
        <v>289.88949933956559</v>
      </c>
      <c r="R19" s="348">
        <v>306.65647728604233</v>
      </c>
      <c r="S19" s="348">
        <v>515.03606512123611</v>
      </c>
      <c r="T19" s="348">
        <v>426.9489077175694</v>
      </c>
      <c r="U19" s="348">
        <v>645.09316017643096</v>
      </c>
      <c r="V19" s="348">
        <v>584.43989151086578</v>
      </c>
      <c r="W19" s="348">
        <v>888.27783399101213</v>
      </c>
      <c r="Y19" s="275" t="s">
        <v>637</v>
      </c>
    </row>
    <row r="20" spans="1:25" ht="12" customHeight="1">
      <c r="A20" s="349" t="s">
        <v>372</v>
      </c>
      <c r="C20" s="309">
        <v>2.044</v>
      </c>
      <c r="D20" s="309">
        <v>2.16</v>
      </c>
      <c r="E20" s="309">
        <v>3.1669999999999998</v>
      </c>
      <c r="F20" s="309">
        <v>7.52</v>
      </c>
      <c r="G20" s="309">
        <v>4.1156600000000001</v>
      </c>
      <c r="H20" s="309">
        <v>4.5791399999999998</v>
      </c>
      <c r="I20" s="309">
        <v>6.5965837500000006</v>
      </c>
      <c r="J20" s="309">
        <v>8.2813963999999984</v>
      </c>
      <c r="K20" s="309">
        <v>4.9957567999999988</v>
      </c>
      <c r="L20" s="309">
        <v>3.2142598600000003</v>
      </c>
      <c r="M20" s="309">
        <v>4.5939974699999997</v>
      </c>
      <c r="N20" s="309">
        <v>5.4455044400000006</v>
      </c>
      <c r="O20" s="309">
        <v>9.532093999999999</v>
      </c>
      <c r="P20" s="348">
        <v>18.083736999999999</v>
      </c>
      <c r="Q20" s="348">
        <v>14.352127999999999</v>
      </c>
      <c r="R20" s="348">
        <v>8.4139210000000002</v>
      </c>
      <c r="S20" s="348">
        <v>8.6808160000000001</v>
      </c>
      <c r="T20" s="348">
        <v>11.489934999999999</v>
      </c>
      <c r="U20" s="348">
        <v>13.825858999999999</v>
      </c>
      <c r="V20" s="348">
        <v>12.038342</v>
      </c>
      <c r="W20" s="348">
        <v>20.425466999999998</v>
      </c>
      <c r="Y20" s="277" t="s">
        <v>283</v>
      </c>
    </row>
    <row r="21" spans="1:25" ht="12" customHeight="1">
      <c r="A21" s="282"/>
      <c r="C21" s="309"/>
      <c r="D21" s="309"/>
      <c r="E21" s="309"/>
      <c r="F21" s="309"/>
      <c r="G21" s="309"/>
      <c r="H21" s="309"/>
      <c r="I21" s="309"/>
      <c r="J21" s="309"/>
      <c r="K21" s="309"/>
      <c r="L21" s="309"/>
      <c r="M21" s="309"/>
      <c r="N21" s="309"/>
      <c r="O21" s="309"/>
      <c r="P21" s="348"/>
      <c r="Q21" s="348"/>
      <c r="R21" s="348"/>
      <c r="S21" s="348"/>
      <c r="T21" s="348"/>
      <c r="U21" s="348"/>
      <c r="V21" s="348"/>
      <c r="W21" s="348"/>
      <c r="Y21" s="303"/>
    </row>
    <row r="22" spans="1:25" ht="12" customHeight="1">
      <c r="A22" s="302" t="s">
        <v>522</v>
      </c>
      <c r="C22" s="309">
        <v>1480.5472563200944</v>
      </c>
      <c r="D22" s="309">
        <v>1534.8153758475821</v>
      </c>
      <c r="E22" s="309">
        <v>1819.8784990016986</v>
      </c>
      <c r="F22" s="309">
        <v>1472.5463351069704</v>
      </c>
      <c r="G22" s="309">
        <v>1970.8227956776707</v>
      </c>
      <c r="H22" s="309">
        <v>2615.6890769789798</v>
      </c>
      <c r="I22" s="309">
        <v>2654.4355197684008</v>
      </c>
      <c r="J22" s="309">
        <v>2730.5093295234537</v>
      </c>
      <c r="K22" s="309">
        <v>2746.6975673001039</v>
      </c>
      <c r="L22" s="309">
        <v>3008.0173424836084</v>
      </c>
      <c r="M22" s="309">
        <v>3220.1289688516713</v>
      </c>
      <c r="N22" s="309">
        <v>3205.2931147140648</v>
      </c>
      <c r="O22" s="309">
        <v>3808.9487976935407</v>
      </c>
      <c r="P22" s="348">
        <v>4689.9145898344887</v>
      </c>
      <c r="Q22" s="348">
        <v>7123.8177396289511</v>
      </c>
      <c r="R22" s="348">
        <v>9789.851018853291</v>
      </c>
      <c r="S22" s="348">
        <v>14734.514653881037</v>
      </c>
      <c r="T22" s="348">
        <v>17439.352246936651</v>
      </c>
      <c r="U22" s="348">
        <v>18100.9679482994</v>
      </c>
      <c r="V22" s="348">
        <v>16382.171698998589</v>
      </c>
      <c r="W22" s="348">
        <v>21722.936464753879</v>
      </c>
      <c r="Y22" s="273" t="s">
        <v>161</v>
      </c>
    </row>
    <row r="23" spans="1:25" ht="12" customHeight="1">
      <c r="A23" s="340" t="s">
        <v>774</v>
      </c>
      <c r="C23" s="309">
        <v>699.72705953280706</v>
      </c>
      <c r="D23" s="309">
        <v>742.05803651341353</v>
      </c>
      <c r="E23" s="309">
        <v>755.93404205335935</v>
      </c>
      <c r="F23" s="309">
        <v>649.96019927221812</v>
      </c>
      <c r="G23" s="309">
        <v>823.63706809586938</v>
      </c>
      <c r="H23" s="309">
        <v>1198.303621538834</v>
      </c>
      <c r="I23" s="309">
        <v>1052.2403924724545</v>
      </c>
      <c r="J23" s="309">
        <v>1096.3087653990926</v>
      </c>
      <c r="K23" s="309">
        <v>778.83725375675999</v>
      </c>
      <c r="L23" s="309">
        <v>776.34417124489414</v>
      </c>
      <c r="M23" s="309">
        <v>932.57593714502514</v>
      </c>
      <c r="N23" s="309">
        <v>985.64759252032627</v>
      </c>
      <c r="O23" s="309">
        <v>1187.0908471244556</v>
      </c>
      <c r="P23" s="348">
        <v>1260.5186561952255</v>
      </c>
      <c r="Q23" s="348">
        <v>2480.6236979205564</v>
      </c>
      <c r="R23" s="348">
        <v>3471.7925030825727</v>
      </c>
      <c r="S23" s="348">
        <v>5995.5425857802074</v>
      </c>
      <c r="T23" s="348">
        <v>7219.0687201917526</v>
      </c>
      <c r="U23" s="348">
        <v>7276.9520400628562</v>
      </c>
      <c r="V23" s="348">
        <v>5933.730319704202</v>
      </c>
      <c r="W23" s="348">
        <v>8870.3662842186241</v>
      </c>
      <c r="Y23" s="275" t="s">
        <v>778</v>
      </c>
    </row>
    <row r="24" spans="1:25" ht="12" customHeight="1">
      <c r="A24" s="340" t="s">
        <v>523</v>
      </c>
      <c r="C24" s="309" t="s">
        <v>358</v>
      </c>
      <c r="D24" s="309">
        <v>22.2</v>
      </c>
      <c r="E24" s="309">
        <v>44.6</v>
      </c>
      <c r="F24" s="603">
        <v>46.168170000000003</v>
      </c>
      <c r="G24" s="603">
        <v>81.582251958837773</v>
      </c>
      <c r="H24" s="603">
        <v>87.671314425719871</v>
      </c>
      <c r="I24" s="603">
        <v>108.64472981033784</v>
      </c>
      <c r="J24" s="603">
        <v>133.22206234078467</v>
      </c>
      <c r="K24" s="603">
        <v>118.62490324545759</v>
      </c>
      <c r="L24" s="603">
        <v>132.88473166335433</v>
      </c>
      <c r="M24" s="603">
        <v>170.23490419894966</v>
      </c>
      <c r="N24" s="603">
        <v>149.53313411061023</v>
      </c>
      <c r="O24" s="603">
        <v>155.35035367231379</v>
      </c>
      <c r="P24" s="348">
        <v>211.04810687864253</v>
      </c>
      <c r="Q24" s="348">
        <v>345.66885031530501</v>
      </c>
      <c r="R24" s="348">
        <v>301.42824946255462</v>
      </c>
      <c r="S24" s="348">
        <v>408.95943950741975</v>
      </c>
      <c r="T24" s="348">
        <v>595.09949347270776</v>
      </c>
      <c r="U24" s="348">
        <v>662.76975228062634</v>
      </c>
      <c r="V24" s="348">
        <v>478.88103413128721</v>
      </c>
      <c r="W24" s="348">
        <v>663.15592816786898</v>
      </c>
      <c r="Y24" s="275" t="s">
        <v>779</v>
      </c>
    </row>
    <row r="25" spans="1:25" ht="12" customHeight="1">
      <c r="A25" s="340" t="s">
        <v>507</v>
      </c>
      <c r="C25" s="309">
        <v>58.253010716600002</v>
      </c>
      <c r="D25" s="309">
        <v>45.676861568939998</v>
      </c>
      <c r="E25" s="309">
        <v>54.086772298957818</v>
      </c>
      <c r="F25" s="309">
        <v>83.6661995977</v>
      </c>
      <c r="G25" s="309">
        <v>104.9574168190865</v>
      </c>
      <c r="H25" s="309">
        <v>100.05012170552033</v>
      </c>
      <c r="I25" s="309">
        <v>83.906454892605936</v>
      </c>
      <c r="J25" s="309">
        <v>76.458166221301795</v>
      </c>
      <c r="K25" s="309">
        <v>96.36263520796463</v>
      </c>
      <c r="L25" s="309">
        <v>66.732520947296607</v>
      </c>
      <c r="M25" s="309">
        <v>66.559642855946763</v>
      </c>
      <c r="N25" s="309">
        <v>81.390512114658677</v>
      </c>
      <c r="O25" s="309">
        <v>82.948350117734989</v>
      </c>
      <c r="P25" s="348">
        <v>94.071155286086011</v>
      </c>
      <c r="Q25" s="348">
        <v>129.086379662735</v>
      </c>
      <c r="R25" s="348">
        <v>216.08820048135402</v>
      </c>
      <c r="S25" s="348">
        <v>255.980414405424</v>
      </c>
      <c r="T25" s="348">
        <v>285.41642566243098</v>
      </c>
      <c r="U25" s="348">
        <v>385.08789704585701</v>
      </c>
      <c r="V25" s="348">
        <v>297.86408909887507</v>
      </c>
      <c r="W25" s="348">
        <v>523.27652882321797</v>
      </c>
      <c r="Y25" s="275" t="s">
        <v>780</v>
      </c>
    </row>
    <row r="26" spans="1:25" ht="12" customHeight="1">
      <c r="A26" s="349" t="s">
        <v>508</v>
      </c>
      <c r="C26" s="309">
        <v>9.1339993821466265</v>
      </c>
      <c r="D26" s="309">
        <v>144.66604435430307</v>
      </c>
      <c r="E26" s="309">
        <v>399.28598581096054</v>
      </c>
      <c r="F26" s="309">
        <v>207.69982354900824</v>
      </c>
      <c r="G26" s="309">
        <v>337.82209500043837</v>
      </c>
      <c r="H26" s="309">
        <v>462.85890267891796</v>
      </c>
      <c r="I26" s="309">
        <v>579.29213824032752</v>
      </c>
      <c r="J26" s="309">
        <v>500.07653342339654</v>
      </c>
      <c r="K26" s="309">
        <v>928.47868365095997</v>
      </c>
      <c r="L26" s="309">
        <v>1192.4597242745003</v>
      </c>
      <c r="M26" s="309">
        <v>1144.6879007819434</v>
      </c>
      <c r="N26" s="309">
        <v>1166.1510018972365</v>
      </c>
      <c r="O26" s="309">
        <v>1500.7131947480184</v>
      </c>
      <c r="P26" s="348">
        <v>2101.6390659258686</v>
      </c>
      <c r="Q26" s="348">
        <v>2424.2925796680306</v>
      </c>
      <c r="R26" s="348">
        <v>3095.3817285179334</v>
      </c>
      <c r="S26" s="348">
        <v>4032.3967101888061</v>
      </c>
      <c r="T26" s="348">
        <v>4187.4032129251573</v>
      </c>
      <c r="U26" s="348">
        <v>5586.0346055150185</v>
      </c>
      <c r="V26" s="348">
        <v>6805.3134237616459</v>
      </c>
      <c r="W26" s="348">
        <v>7756.1822143651843</v>
      </c>
      <c r="Y26" s="277" t="s">
        <v>647</v>
      </c>
    </row>
    <row r="27" spans="1:25" ht="12" customHeight="1">
      <c r="A27" s="340" t="s">
        <v>524</v>
      </c>
      <c r="C27" s="309">
        <v>78.533211900535804</v>
      </c>
      <c r="D27" s="309">
        <v>67.810446521999992</v>
      </c>
      <c r="E27" s="309">
        <v>68.076652580986789</v>
      </c>
      <c r="F27" s="309">
        <v>71.848520036665434</v>
      </c>
      <c r="G27" s="309">
        <v>97.93350801298169</v>
      </c>
      <c r="H27" s="309">
        <v>109.68718191679642</v>
      </c>
      <c r="I27" s="309">
        <v>119.46542296157827</v>
      </c>
      <c r="J27" s="309">
        <v>104.76985049623487</v>
      </c>
      <c r="K27" s="309">
        <v>130.55824257732587</v>
      </c>
      <c r="L27" s="309">
        <v>169.3325579639849</v>
      </c>
      <c r="M27" s="309">
        <v>179.49614153888743</v>
      </c>
      <c r="N27" s="309">
        <v>168.63439229631862</v>
      </c>
      <c r="O27" s="309">
        <v>173.65175584429204</v>
      </c>
      <c r="P27" s="348">
        <v>191.03816764303701</v>
      </c>
      <c r="Q27" s="348">
        <v>260.15600839637307</v>
      </c>
      <c r="R27" s="348">
        <v>280.59696729592804</v>
      </c>
      <c r="S27" s="348">
        <v>479.57414763659699</v>
      </c>
      <c r="T27" s="348">
        <v>538.233568262017</v>
      </c>
      <c r="U27" s="348">
        <v>595.44527574297194</v>
      </c>
      <c r="V27" s="348">
        <v>214.08494407795499</v>
      </c>
      <c r="W27" s="348">
        <v>118.20838016762899</v>
      </c>
      <c r="Y27" s="275" t="s">
        <v>781</v>
      </c>
    </row>
    <row r="28" spans="1:25" ht="12" customHeight="1">
      <c r="A28" s="340" t="s">
        <v>775</v>
      </c>
      <c r="C28" s="309">
        <v>184.92406151566414</v>
      </c>
      <c r="D28" s="309">
        <v>174.78200704250111</v>
      </c>
      <c r="E28" s="309">
        <v>153.43000641337943</v>
      </c>
      <c r="F28" s="309">
        <v>128.75156758100877</v>
      </c>
      <c r="G28" s="309">
        <v>195.09405701984059</v>
      </c>
      <c r="H28" s="309">
        <v>258.32534164278712</v>
      </c>
      <c r="I28" s="309">
        <v>274.3384180302491</v>
      </c>
      <c r="J28" s="309">
        <v>237.02701482113622</v>
      </c>
      <c r="K28" s="309">
        <v>208.68929926451085</v>
      </c>
      <c r="L28" s="309">
        <v>177.10015138104961</v>
      </c>
      <c r="M28" s="309">
        <v>190.38862364315452</v>
      </c>
      <c r="N28" s="309">
        <v>196.00646277058104</v>
      </c>
      <c r="O28" s="309">
        <v>210.78124708255982</v>
      </c>
      <c r="P28" s="348">
        <v>201.34993409332668</v>
      </c>
      <c r="Q28" s="348">
        <v>389.10418488135406</v>
      </c>
      <c r="R28" s="348">
        <v>491.44418980452406</v>
      </c>
      <c r="S28" s="348">
        <v>712.57749036803477</v>
      </c>
      <c r="T28" s="348">
        <v>1032.9556582579808</v>
      </c>
      <c r="U28" s="348">
        <v>1135.6647188208904</v>
      </c>
      <c r="V28" s="348">
        <v>1115.595891505006</v>
      </c>
      <c r="W28" s="348">
        <v>1578.8088600715344</v>
      </c>
      <c r="Y28" s="275" t="s">
        <v>782</v>
      </c>
    </row>
    <row r="29" spans="1:25" ht="12" customHeight="1">
      <c r="A29" s="340" t="s">
        <v>510</v>
      </c>
      <c r="C29" s="309">
        <v>415.86591327234095</v>
      </c>
      <c r="D29" s="309">
        <v>310.27997984642468</v>
      </c>
      <c r="E29" s="309">
        <v>322.42103984405492</v>
      </c>
      <c r="F29" s="309">
        <v>266.03002507037013</v>
      </c>
      <c r="G29" s="309">
        <v>303.64865072061633</v>
      </c>
      <c r="H29" s="309">
        <v>325.45161250040366</v>
      </c>
      <c r="I29" s="309">
        <v>400.84208316084778</v>
      </c>
      <c r="J29" s="309">
        <v>539.25429816150711</v>
      </c>
      <c r="K29" s="309">
        <v>445.19885783712522</v>
      </c>
      <c r="L29" s="309">
        <v>462.39223566852814</v>
      </c>
      <c r="M29" s="309">
        <v>495.76205383776386</v>
      </c>
      <c r="N29" s="309">
        <v>419.41727003433391</v>
      </c>
      <c r="O29" s="309">
        <v>428.93999310416604</v>
      </c>
      <c r="P29" s="348">
        <v>528.72289881230267</v>
      </c>
      <c r="Q29" s="348">
        <v>576.8379277845977</v>
      </c>
      <c r="R29" s="348">
        <v>805.1120342084248</v>
      </c>
      <c r="S29" s="348">
        <v>1991.2060139945499</v>
      </c>
      <c r="T29" s="348">
        <v>2539.4072801646053</v>
      </c>
      <c r="U29" s="348">
        <v>1468.2951198311805</v>
      </c>
      <c r="V29" s="348">
        <v>1233.1758697196176</v>
      </c>
      <c r="W29" s="348">
        <v>1691.1853569398208</v>
      </c>
      <c r="Y29" s="275" t="s">
        <v>510</v>
      </c>
    </row>
    <row r="30" spans="1:25" ht="12" customHeight="1">
      <c r="A30" s="340" t="s">
        <v>525</v>
      </c>
      <c r="C30" s="309" t="s">
        <v>358</v>
      </c>
      <c r="D30" s="309" t="s">
        <v>358</v>
      </c>
      <c r="E30" s="309" t="s">
        <v>358</v>
      </c>
      <c r="F30" s="309" t="s">
        <v>358</v>
      </c>
      <c r="G30" s="309">
        <v>15.02413467589996</v>
      </c>
      <c r="H30" s="309">
        <v>54.893031897723986</v>
      </c>
      <c r="I30" s="309">
        <v>26.493935150813261</v>
      </c>
      <c r="J30" s="309">
        <v>32.28100336072027</v>
      </c>
      <c r="K30" s="309">
        <v>26.858953153094475</v>
      </c>
      <c r="L30" s="309">
        <v>24.318250835361603</v>
      </c>
      <c r="M30" s="309">
        <v>33.131470287055905</v>
      </c>
      <c r="N30" s="309">
        <v>32.879746382368886</v>
      </c>
      <c r="O30" s="309">
        <v>64.361099595305944</v>
      </c>
      <c r="P30" s="348">
        <v>94.581817856451764</v>
      </c>
      <c r="Q30" s="348">
        <v>505.93067134894267</v>
      </c>
      <c r="R30" s="348">
        <v>1106.766069290964</v>
      </c>
      <c r="S30" s="348">
        <v>834.1438566491853</v>
      </c>
      <c r="T30" s="348">
        <v>991.16764057624141</v>
      </c>
      <c r="U30" s="348">
        <v>943.09487178572181</v>
      </c>
      <c r="V30" s="348">
        <v>275.96500791530212</v>
      </c>
      <c r="W30" s="348">
        <v>492.44321334968663</v>
      </c>
      <c r="Y30" s="350" t="s">
        <v>777</v>
      </c>
    </row>
    <row r="31" spans="1:25" ht="12" customHeight="1">
      <c r="A31" s="340" t="s">
        <v>776</v>
      </c>
      <c r="C31" s="309">
        <v>34.11</v>
      </c>
      <c r="D31" s="309">
        <v>27.342000000000002</v>
      </c>
      <c r="E31" s="309">
        <v>22.044000000000004</v>
      </c>
      <c r="F31" s="603">
        <v>18.42183</v>
      </c>
      <c r="G31" s="603">
        <v>11.123613374100039</v>
      </c>
      <c r="H31" s="603">
        <v>18.447948672276006</v>
      </c>
      <c r="I31" s="603">
        <v>9.2119450491867383</v>
      </c>
      <c r="J31" s="603">
        <v>11.111635299279731</v>
      </c>
      <c r="K31" s="603">
        <v>13.088738606905526</v>
      </c>
      <c r="L31" s="603">
        <v>6.4529985046383986</v>
      </c>
      <c r="M31" s="603">
        <v>7.2922945629440932</v>
      </c>
      <c r="N31" s="603">
        <v>5.6330025876311103</v>
      </c>
      <c r="O31" s="603">
        <v>5.111956404694058</v>
      </c>
      <c r="P31" s="348">
        <v>6.9447871435482362</v>
      </c>
      <c r="Q31" s="348">
        <v>12.117439651057403</v>
      </c>
      <c r="R31" s="348">
        <v>21.241076709036349</v>
      </c>
      <c r="S31" s="348">
        <v>24.133995350814729</v>
      </c>
      <c r="T31" s="348">
        <v>50.600247423758653</v>
      </c>
      <c r="U31" s="348">
        <v>47.623667214277958</v>
      </c>
      <c r="V31" s="348">
        <v>27.561119084697907</v>
      </c>
      <c r="W31" s="348">
        <v>29.309698650313383</v>
      </c>
      <c r="Y31" s="275" t="s">
        <v>808</v>
      </c>
    </row>
    <row r="32" spans="1:25" ht="12" customHeight="1">
      <c r="A32" s="282"/>
      <c r="C32" s="301"/>
      <c r="D32" s="301"/>
      <c r="E32" s="301"/>
      <c r="F32" s="301"/>
      <c r="G32" s="301"/>
      <c r="H32" s="301"/>
      <c r="I32" s="301"/>
      <c r="J32" s="301"/>
      <c r="K32" s="301"/>
      <c r="L32" s="301"/>
      <c r="M32" s="301"/>
      <c r="N32" s="301"/>
      <c r="O32" s="301"/>
      <c r="P32" s="348"/>
      <c r="Q32" s="348"/>
      <c r="R32" s="348"/>
      <c r="S32" s="348"/>
      <c r="T32" s="348"/>
      <c r="U32" s="348"/>
      <c r="V32" s="348"/>
      <c r="W32" s="348"/>
      <c r="Y32" s="303"/>
    </row>
    <row r="33" spans="1:25" ht="12" customHeight="1">
      <c r="A33" s="302" t="s">
        <v>526</v>
      </c>
      <c r="C33" s="309">
        <v>258.20191667701721</v>
      </c>
      <c r="D33" s="309">
        <v>169.32685105036234</v>
      </c>
      <c r="E33" s="309">
        <v>196.19996737595397</v>
      </c>
      <c r="F33" s="309">
        <v>181.54989956706001</v>
      </c>
      <c r="G33" s="309">
        <v>158.91660091681157</v>
      </c>
      <c r="H33" s="309">
        <v>235.54561634029608</v>
      </c>
      <c r="I33" s="309">
        <v>353.16175244755425</v>
      </c>
      <c r="J33" s="309">
        <v>376.54332323035936</v>
      </c>
      <c r="K33" s="309">
        <v>232.54467745786857</v>
      </c>
      <c r="L33" s="309">
        <v>250.78240950109566</v>
      </c>
      <c r="M33" s="309">
        <v>380.73058601903142</v>
      </c>
      <c r="N33" s="309">
        <v>391.33984570791353</v>
      </c>
      <c r="O33" s="309">
        <v>451.0559539544181</v>
      </c>
      <c r="P33" s="348">
        <v>620.98282677546308</v>
      </c>
      <c r="Q33" s="348">
        <v>645.956850735986</v>
      </c>
      <c r="R33" s="348">
        <v>1525.621597085149</v>
      </c>
      <c r="S33" s="348">
        <v>1817.7038775882188</v>
      </c>
      <c r="T33" s="348">
        <v>2306.4474815413805</v>
      </c>
      <c r="U33" s="348">
        <v>2681.4368000245331</v>
      </c>
      <c r="V33" s="348">
        <v>1920.5162178811775</v>
      </c>
      <c r="W33" s="348">
        <v>2804.5278112705651</v>
      </c>
      <c r="Y33" s="273" t="s">
        <v>783</v>
      </c>
    </row>
    <row r="34" spans="1:25" ht="12" customHeight="1">
      <c r="A34" s="302" t="s">
        <v>901</v>
      </c>
      <c r="C34" s="309">
        <v>0</v>
      </c>
      <c r="D34" s="309">
        <v>0</v>
      </c>
      <c r="E34" s="309">
        <v>0</v>
      </c>
      <c r="F34" s="309">
        <v>0</v>
      </c>
      <c r="G34" s="309">
        <v>0</v>
      </c>
      <c r="H34" s="309">
        <v>0</v>
      </c>
      <c r="I34" s="309">
        <v>0</v>
      </c>
      <c r="J34" s="309">
        <v>0</v>
      </c>
      <c r="K34" s="309">
        <v>0</v>
      </c>
      <c r="L34" s="309">
        <v>0</v>
      </c>
      <c r="M34" s="309">
        <v>0</v>
      </c>
      <c r="N34" s="309">
        <v>0</v>
      </c>
      <c r="O34" s="309">
        <v>0</v>
      </c>
      <c r="P34" s="348">
        <v>0</v>
      </c>
      <c r="Q34" s="348">
        <v>0</v>
      </c>
      <c r="R34" s="348">
        <v>0</v>
      </c>
      <c r="S34" s="348">
        <v>0</v>
      </c>
      <c r="T34" s="348">
        <v>0</v>
      </c>
      <c r="U34" s="348">
        <v>0</v>
      </c>
      <c r="V34" s="348">
        <v>0</v>
      </c>
      <c r="W34" s="348">
        <v>283.53810037999995</v>
      </c>
      <c r="Y34" s="273" t="s">
        <v>902</v>
      </c>
    </row>
    <row r="35" spans="1:25" ht="12" customHeight="1">
      <c r="A35" s="282"/>
      <c r="C35" s="309"/>
      <c r="D35" s="309"/>
      <c r="E35" s="309"/>
      <c r="F35" s="309"/>
      <c r="G35" s="309"/>
      <c r="H35" s="309"/>
      <c r="I35" s="309"/>
      <c r="J35" s="309"/>
      <c r="K35" s="309"/>
      <c r="L35" s="309"/>
      <c r="M35" s="309"/>
      <c r="N35" s="309"/>
      <c r="O35" s="309"/>
      <c r="P35" s="348"/>
      <c r="Q35" s="348"/>
      <c r="R35" s="348"/>
      <c r="S35" s="348"/>
      <c r="T35" s="348"/>
      <c r="U35" s="348"/>
      <c r="V35" s="348"/>
      <c r="W35" s="348"/>
    </row>
    <row r="36" spans="1:25" s="320" customFormat="1" ht="12" customHeight="1">
      <c r="A36" s="285" t="s">
        <v>347</v>
      </c>
      <c r="C36" s="309">
        <v>988.59799999999996</v>
      </c>
      <c r="D36" s="309">
        <v>993.99699999999996</v>
      </c>
      <c r="E36" s="309">
        <v>966.30499999999995</v>
      </c>
      <c r="F36" s="309">
        <v>1016.4164615100001</v>
      </c>
      <c r="G36" s="309">
        <v>1214.6107960900001</v>
      </c>
      <c r="H36" s="309">
        <v>1444.9369010999999</v>
      </c>
      <c r="I36" s="309">
        <v>1589.6564823200001</v>
      </c>
      <c r="J36" s="309">
        <v>2046.4534898500001</v>
      </c>
      <c r="K36" s="309">
        <v>1966.88710543</v>
      </c>
      <c r="L36" s="309">
        <v>1876.3992841000002</v>
      </c>
      <c r="M36" s="309">
        <v>2043.7491673900001</v>
      </c>
      <c r="N36" s="309">
        <v>2182.7830516599997</v>
      </c>
      <c r="O36" s="309">
        <v>2256.148827</v>
      </c>
      <c r="P36" s="309">
        <v>2620.3784999999998</v>
      </c>
      <c r="Q36" s="309">
        <v>3479.1219999999998</v>
      </c>
      <c r="R36" s="309">
        <v>4277.0465000000004</v>
      </c>
      <c r="S36" s="309">
        <v>5278.5277999999998</v>
      </c>
      <c r="T36" s="309">
        <v>6313.1265000000003</v>
      </c>
      <c r="U36" s="348">
        <v>7562.3077000000003</v>
      </c>
      <c r="V36" s="348">
        <v>6185.6025999999993</v>
      </c>
      <c r="W36" s="348">
        <v>7641.45</v>
      </c>
      <c r="Y36" s="396" t="s">
        <v>784</v>
      </c>
    </row>
    <row r="37" spans="1:25" ht="12" customHeight="1">
      <c r="A37" s="282"/>
      <c r="C37" s="301"/>
      <c r="D37" s="301"/>
      <c r="E37" s="301"/>
      <c r="F37" s="301"/>
      <c r="G37" s="301"/>
      <c r="H37" s="301"/>
      <c r="I37" s="301"/>
      <c r="J37" s="301"/>
      <c r="K37" s="301"/>
      <c r="L37" s="301"/>
      <c r="M37" s="301"/>
      <c r="N37" s="301"/>
      <c r="O37" s="301"/>
      <c r="P37" s="348"/>
      <c r="Q37" s="348"/>
      <c r="R37" s="348"/>
      <c r="S37" s="348"/>
      <c r="T37" s="348"/>
      <c r="U37" s="348"/>
      <c r="V37" s="348"/>
      <c r="W37" s="348"/>
    </row>
    <row r="38" spans="1:25" ht="12" customHeight="1">
      <c r="A38" s="302" t="s">
        <v>527</v>
      </c>
      <c r="C38" s="309">
        <v>119.34</v>
      </c>
      <c r="D38" s="309">
        <v>149.541</v>
      </c>
      <c r="E38" s="309">
        <v>166.86500000000001</v>
      </c>
      <c r="F38" s="309">
        <v>186.78354748000001</v>
      </c>
      <c r="G38" s="309">
        <v>225.87987324000005</v>
      </c>
      <c r="H38" s="309">
        <v>275.42587890999999</v>
      </c>
      <c r="I38" s="309">
        <v>323.28219196999999</v>
      </c>
      <c r="J38" s="309">
        <v>339.86053063999998</v>
      </c>
      <c r="K38" s="309">
        <v>302.18287647</v>
      </c>
      <c r="L38" s="309">
        <v>405.68758355</v>
      </c>
      <c r="M38" s="309">
        <v>394.04194025999999</v>
      </c>
      <c r="N38" s="309">
        <v>436.74477361999999</v>
      </c>
      <c r="O38" s="309">
        <v>549.77596800000003</v>
      </c>
      <c r="P38" s="348">
        <v>623.5924</v>
      </c>
      <c r="Q38" s="348">
        <v>800.62810000000002</v>
      </c>
      <c r="R38" s="348">
        <v>1007.6961000000001</v>
      </c>
      <c r="S38" s="348">
        <v>1220.1224000000002</v>
      </c>
      <c r="T38" s="348">
        <v>1512.1504</v>
      </c>
      <c r="U38" s="348">
        <v>1912.6476</v>
      </c>
      <c r="V38" s="348">
        <v>1825.0702999999999</v>
      </c>
      <c r="W38" s="348">
        <v>2189.9854</v>
      </c>
      <c r="Y38" s="275" t="s">
        <v>785</v>
      </c>
    </row>
    <row r="39" spans="1:25" ht="12" customHeight="1">
      <c r="A39" s="302" t="s">
        <v>528</v>
      </c>
      <c r="C39" s="309">
        <v>106.90599999999999</v>
      </c>
      <c r="D39" s="309">
        <v>97.068999999999988</v>
      </c>
      <c r="E39" s="309">
        <v>93.427999999999997</v>
      </c>
      <c r="F39" s="309">
        <v>137.223366</v>
      </c>
      <c r="G39" s="309">
        <v>200.69481913000004</v>
      </c>
      <c r="H39" s="309">
        <v>223.67780906000002</v>
      </c>
      <c r="I39" s="309">
        <v>211.95811565</v>
      </c>
      <c r="J39" s="309">
        <v>277.51490358000001</v>
      </c>
      <c r="K39" s="309">
        <v>224.85002039</v>
      </c>
      <c r="L39" s="309">
        <v>190.25590657000001</v>
      </c>
      <c r="M39" s="309">
        <v>176.79533702999998</v>
      </c>
      <c r="N39" s="309">
        <v>197.01070876999998</v>
      </c>
      <c r="O39" s="309">
        <v>163.817756</v>
      </c>
      <c r="P39" s="348">
        <v>204.95680000000004</v>
      </c>
      <c r="Q39" s="348">
        <v>277.12689999999998</v>
      </c>
      <c r="R39" s="348">
        <v>322.67449999999997</v>
      </c>
      <c r="S39" s="348">
        <v>432.90429999999998</v>
      </c>
      <c r="T39" s="348">
        <v>499.51869999999997</v>
      </c>
      <c r="U39" s="348">
        <v>621.93760000000009</v>
      </c>
      <c r="V39" s="348">
        <v>518.08300000000008</v>
      </c>
      <c r="W39" s="348">
        <v>642.2611999999998</v>
      </c>
      <c r="Y39" s="275" t="s">
        <v>786</v>
      </c>
    </row>
    <row r="40" spans="1:25" ht="12" customHeight="1">
      <c r="A40" s="302" t="s">
        <v>529</v>
      </c>
      <c r="C40" s="309">
        <v>364.34699999999998</v>
      </c>
      <c r="D40" s="309">
        <v>392.12900000000002</v>
      </c>
      <c r="E40" s="309">
        <v>342.99400000000003</v>
      </c>
      <c r="F40" s="309">
        <v>324.3304005</v>
      </c>
      <c r="G40" s="309">
        <v>395.76095607000002</v>
      </c>
      <c r="H40" s="309">
        <v>440.65864762000007</v>
      </c>
      <c r="I40" s="309">
        <v>454.52635112000002</v>
      </c>
      <c r="J40" s="309">
        <v>572.58437877000006</v>
      </c>
      <c r="K40" s="309">
        <v>533.55409095999994</v>
      </c>
      <c r="L40" s="309">
        <v>575.40705567999998</v>
      </c>
      <c r="M40" s="309">
        <v>700.68001300999993</v>
      </c>
      <c r="N40" s="309">
        <v>664.22716068</v>
      </c>
      <c r="O40" s="309">
        <v>676.65328399999999</v>
      </c>
      <c r="P40" s="348">
        <v>823.25349999999992</v>
      </c>
      <c r="Q40" s="348">
        <v>1092.3779999999999</v>
      </c>
      <c r="R40" s="348">
        <v>1275.1107</v>
      </c>
      <c r="S40" s="348">
        <v>1472.5702000000001</v>
      </c>
      <c r="T40" s="348">
        <v>1736.4664</v>
      </c>
      <c r="U40" s="348">
        <v>2025.8468000000005</v>
      </c>
      <c r="V40" s="348">
        <v>1494.7689</v>
      </c>
      <c r="W40" s="348">
        <v>1557.6968999999999</v>
      </c>
      <c r="Y40" s="278" t="s">
        <v>529</v>
      </c>
    </row>
    <row r="41" spans="1:25" ht="12" customHeight="1">
      <c r="A41" s="302" t="s">
        <v>530</v>
      </c>
      <c r="C41" s="309" t="s">
        <v>358</v>
      </c>
      <c r="D41" s="309">
        <v>12.2</v>
      </c>
      <c r="E41" s="309">
        <v>13.7</v>
      </c>
      <c r="F41" s="603">
        <v>17.191914880000002</v>
      </c>
      <c r="G41" s="603">
        <v>26.393568009999999</v>
      </c>
      <c r="H41" s="603">
        <v>31.360133850000004</v>
      </c>
      <c r="I41" s="603">
        <v>32.836876070000002</v>
      </c>
      <c r="J41" s="603">
        <v>56.222657560000002</v>
      </c>
      <c r="K41" s="603">
        <v>68.707257179999999</v>
      </c>
      <c r="L41" s="603">
        <v>100.89702693</v>
      </c>
      <c r="M41" s="603">
        <v>123.04379088</v>
      </c>
      <c r="N41" s="603">
        <v>142.11985489</v>
      </c>
      <c r="O41" s="603">
        <v>177.14967300000001</v>
      </c>
      <c r="P41" s="348">
        <v>172.38889999999998</v>
      </c>
      <c r="Q41" s="348">
        <v>214.31599999999997</v>
      </c>
      <c r="R41" s="348">
        <v>261.41929999999996</v>
      </c>
      <c r="S41" s="348">
        <v>333.28839999999997</v>
      </c>
      <c r="T41" s="348">
        <v>361.69349999999997</v>
      </c>
      <c r="U41" s="348">
        <v>427.76830000000001</v>
      </c>
      <c r="V41" s="348">
        <v>334.90630000000004</v>
      </c>
      <c r="W41" s="348">
        <v>354.57660000000004</v>
      </c>
      <c r="Y41" s="278" t="s">
        <v>787</v>
      </c>
    </row>
    <row r="42" spans="1:25" ht="12" customHeight="1">
      <c r="A42" s="302" t="s">
        <v>531</v>
      </c>
      <c r="C42" s="309">
        <v>42.927</v>
      </c>
      <c r="D42" s="309">
        <v>40.290999999999997</v>
      </c>
      <c r="E42" s="309">
        <v>43.658999999999999</v>
      </c>
      <c r="F42" s="309">
        <v>42.242224480000004</v>
      </c>
      <c r="G42" s="309">
        <v>39.68569488</v>
      </c>
      <c r="H42" s="309">
        <v>39.989382450000001</v>
      </c>
      <c r="I42" s="309">
        <v>48.69552693</v>
      </c>
      <c r="J42" s="309">
        <v>56.766651720000006</v>
      </c>
      <c r="K42" s="309">
        <v>105.01306150000001</v>
      </c>
      <c r="L42" s="309">
        <v>76.279799220000001</v>
      </c>
      <c r="M42" s="309">
        <v>96.571573870000009</v>
      </c>
      <c r="N42" s="309">
        <v>160.03116621999999</v>
      </c>
      <c r="O42" s="309">
        <v>109.553347</v>
      </c>
      <c r="P42" s="348">
        <v>99.366500000000002</v>
      </c>
      <c r="Q42" s="348">
        <v>136.13679999999999</v>
      </c>
      <c r="R42" s="348">
        <v>190.91669999999999</v>
      </c>
      <c r="S42" s="348">
        <v>164.41579999999999</v>
      </c>
      <c r="T42" s="348">
        <v>220.36680000000001</v>
      </c>
      <c r="U42" s="348">
        <v>327.77690000000001</v>
      </c>
      <c r="V42" s="348">
        <v>365.90340000000003</v>
      </c>
      <c r="W42" s="348">
        <v>394.13</v>
      </c>
      <c r="Y42" s="278" t="s">
        <v>788</v>
      </c>
    </row>
    <row r="43" spans="1:25" ht="12" customHeight="1">
      <c r="A43" s="302" t="s">
        <v>532</v>
      </c>
      <c r="C43" s="309">
        <v>89.504999999999995</v>
      </c>
      <c r="D43" s="309">
        <v>86.787999999999997</v>
      </c>
      <c r="E43" s="309">
        <v>74.212000000000003</v>
      </c>
      <c r="F43" s="309">
        <v>74.307086739999988</v>
      </c>
      <c r="G43" s="309">
        <v>102.03216183000001</v>
      </c>
      <c r="H43" s="309">
        <v>133.03676138</v>
      </c>
      <c r="I43" s="309">
        <v>167.20246567000001</v>
      </c>
      <c r="J43" s="309">
        <v>207.29359151</v>
      </c>
      <c r="K43" s="309">
        <v>196.76126188000001</v>
      </c>
      <c r="L43" s="309">
        <v>194.84064087000002</v>
      </c>
      <c r="M43" s="309">
        <v>212.31752187999999</v>
      </c>
      <c r="N43" s="309">
        <v>246.62632327</v>
      </c>
      <c r="O43" s="309">
        <v>255.895105</v>
      </c>
      <c r="P43" s="348">
        <v>316.38580000000002</v>
      </c>
      <c r="Q43" s="348">
        <v>415.00630000000001</v>
      </c>
      <c r="R43" s="348">
        <v>537.67169999999999</v>
      </c>
      <c r="S43" s="348">
        <v>601.67340000000002</v>
      </c>
      <c r="T43" s="348">
        <v>805.03100000000006</v>
      </c>
      <c r="U43" s="348">
        <v>1040.7969000000001</v>
      </c>
      <c r="V43" s="348">
        <v>836.52050000000008</v>
      </c>
      <c r="W43" s="348">
        <v>1223.4394</v>
      </c>
      <c r="Y43" s="278" t="s">
        <v>789</v>
      </c>
    </row>
    <row r="44" spans="1:25" ht="12" customHeight="1">
      <c r="A44" s="302" t="s">
        <v>903</v>
      </c>
      <c r="C44" s="602">
        <v>151.31699999999998</v>
      </c>
      <c r="D44" s="602">
        <v>174.18600000000001</v>
      </c>
      <c r="E44" s="602">
        <v>183.667</v>
      </c>
      <c r="F44" s="603">
        <v>190.57951345999999</v>
      </c>
      <c r="G44" s="603">
        <v>179.29801024</v>
      </c>
      <c r="H44" s="603">
        <v>256.92998855000002</v>
      </c>
      <c r="I44" s="603">
        <v>267.68628884999998</v>
      </c>
      <c r="J44" s="603">
        <v>363.41992175999997</v>
      </c>
      <c r="K44" s="603">
        <v>355.01970695</v>
      </c>
      <c r="L44" s="603">
        <v>254.51887013999996</v>
      </c>
      <c r="M44" s="603">
        <v>264.82819819999997</v>
      </c>
      <c r="N44" s="603">
        <v>242.48181244999998</v>
      </c>
      <c r="O44" s="603">
        <v>222.38268800000003</v>
      </c>
      <c r="P44" s="348">
        <v>261.95409999999998</v>
      </c>
      <c r="Q44" s="348">
        <v>391.10579999999993</v>
      </c>
      <c r="R44" s="348">
        <v>493.42250000000007</v>
      </c>
      <c r="S44" s="348">
        <v>828.88519999999994</v>
      </c>
      <c r="T44" s="348">
        <v>905.58400000000006</v>
      </c>
      <c r="U44" s="348">
        <v>908.78440000000012</v>
      </c>
      <c r="V44" s="348">
        <v>569.10579999999993</v>
      </c>
      <c r="W44" s="348">
        <v>918.25659999999982</v>
      </c>
      <c r="Y44" s="278" t="s">
        <v>125</v>
      </c>
    </row>
    <row r="45" spans="1:25" ht="12" customHeight="1">
      <c r="A45" s="302" t="s">
        <v>342</v>
      </c>
      <c r="C45" s="309">
        <v>15.621</v>
      </c>
      <c r="D45" s="309">
        <v>18.213000000000001</v>
      </c>
      <c r="E45" s="309">
        <v>22.780999999999999</v>
      </c>
      <c r="F45" s="309">
        <v>25.095417179999998</v>
      </c>
      <c r="G45" s="309">
        <v>29.38174111</v>
      </c>
      <c r="H45" s="309">
        <v>29.997928919999996</v>
      </c>
      <c r="I45" s="309">
        <v>37.358698880000006</v>
      </c>
      <c r="J45" s="309">
        <v>51.419331339999999</v>
      </c>
      <c r="K45" s="309">
        <v>51.631295600000001</v>
      </c>
      <c r="L45" s="309">
        <v>51.426998009999998</v>
      </c>
      <c r="M45" s="309">
        <v>46.664355140000005</v>
      </c>
      <c r="N45" s="309">
        <v>57.735956440000002</v>
      </c>
      <c r="O45" s="309">
        <v>67.993572</v>
      </c>
      <c r="P45" s="348">
        <v>73.532599999999988</v>
      </c>
      <c r="Q45" s="348">
        <v>94.471699999999998</v>
      </c>
      <c r="R45" s="348">
        <v>118.1891</v>
      </c>
      <c r="S45" s="348">
        <v>135.44210000000001</v>
      </c>
      <c r="T45" s="348">
        <v>164.96940000000001</v>
      </c>
      <c r="U45" s="348">
        <v>175.89179999999999</v>
      </c>
      <c r="V45" s="348">
        <v>147.97880000000001</v>
      </c>
      <c r="W45" s="348">
        <v>250.92809999999997</v>
      </c>
      <c r="Y45" s="275" t="s">
        <v>790</v>
      </c>
    </row>
    <row r="46" spans="1:25" ht="12" customHeight="1">
      <c r="A46" s="302" t="s">
        <v>904</v>
      </c>
      <c r="C46" s="309">
        <v>98.635000000000005</v>
      </c>
      <c r="D46" s="309">
        <v>23.58</v>
      </c>
      <c r="E46" s="309">
        <v>24.999000000000002</v>
      </c>
      <c r="F46" s="603">
        <v>18.612848029999999</v>
      </c>
      <c r="G46" s="603">
        <v>15.48397158</v>
      </c>
      <c r="H46" s="603">
        <v>13.860370360000001</v>
      </c>
      <c r="I46" s="603">
        <v>46.109967179999998</v>
      </c>
      <c r="J46" s="603">
        <v>121.37152297</v>
      </c>
      <c r="K46" s="603">
        <v>129.16753449999999</v>
      </c>
      <c r="L46" s="603">
        <v>27.08540313</v>
      </c>
      <c r="M46" s="603">
        <v>28.806437119999998</v>
      </c>
      <c r="N46" s="603">
        <v>35.805295319999999</v>
      </c>
      <c r="O46" s="603">
        <v>32.927433999999998</v>
      </c>
      <c r="P46" s="348">
        <v>44.947900000000004</v>
      </c>
      <c r="Q46" s="348">
        <v>57.952400000000004</v>
      </c>
      <c r="R46" s="348">
        <v>69.945899999999995</v>
      </c>
      <c r="S46" s="348">
        <v>89.225999999999999</v>
      </c>
      <c r="T46" s="348">
        <v>107.34630000000001</v>
      </c>
      <c r="U46" s="348">
        <v>120.8574</v>
      </c>
      <c r="V46" s="348">
        <v>93.265600000000006</v>
      </c>
      <c r="W46" s="348">
        <v>110.17580000000001</v>
      </c>
      <c r="Y46" s="275" t="s">
        <v>124</v>
      </c>
    </row>
    <row r="47" spans="1:25" ht="12" customHeight="1">
      <c r="A47" s="282"/>
      <c r="C47" s="301"/>
      <c r="D47" s="301"/>
      <c r="E47" s="301"/>
      <c r="F47" s="301"/>
      <c r="G47" s="348"/>
      <c r="H47" s="348"/>
      <c r="I47" s="348"/>
      <c r="J47" s="348"/>
      <c r="K47" s="348"/>
      <c r="L47" s="348"/>
      <c r="M47" s="348"/>
      <c r="N47" s="348"/>
      <c r="O47" s="348"/>
      <c r="P47" s="348"/>
      <c r="Q47" s="348"/>
      <c r="R47" s="348"/>
      <c r="S47" s="348"/>
      <c r="T47" s="348"/>
      <c r="U47" s="348"/>
      <c r="V47" s="348"/>
      <c r="W47" s="348"/>
      <c r="Y47" s="274"/>
    </row>
    <row r="48" spans="1:25" ht="12" customHeight="1">
      <c r="A48" s="351" t="s">
        <v>905</v>
      </c>
      <c r="C48" s="309">
        <v>32.600820678141645</v>
      </c>
      <c r="D48" s="309">
        <v>40.136483138904055</v>
      </c>
      <c r="E48" s="309">
        <v>49.630989999999997</v>
      </c>
      <c r="F48" s="309">
        <v>50.907292917583845</v>
      </c>
      <c r="G48" s="301">
        <v>53.045655630000283</v>
      </c>
      <c r="H48" s="301">
        <v>62.459207800000058</v>
      </c>
      <c r="I48" s="301">
        <v>74.464179260000037</v>
      </c>
      <c r="J48" s="301">
        <v>73.451525539999693</v>
      </c>
      <c r="K48" s="301">
        <v>78.02381765000041</v>
      </c>
      <c r="L48" s="301">
        <v>69.327207420001059</v>
      </c>
      <c r="M48" s="301">
        <v>106.71756897000091</v>
      </c>
      <c r="N48" s="301">
        <v>112.63769176000005</v>
      </c>
      <c r="O48" s="301">
        <v>89.179622999998173</v>
      </c>
      <c r="P48" s="348">
        <v>114.03608900000017</v>
      </c>
      <c r="Q48" s="348">
        <v>131.47934234999911</v>
      </c>
      <c r="R48" s="348">
        <v>141.07808705000025</v>
      </c>
      <c r="S48" s="348">
        <v>90.573405570001341</v>
      </c>
      <c r="T48" s="348">
        <v>114.4896997900014</v>
      </c>
      <c r="U48" s="348">
        <v>190.44684653999957</v>
      </c>
      <c r="V48" s="348">
        <v>153.78915838000376</v>
      </c>
      <c r="W48" s="348">
        <v>254.26535665000574</v>
      </c>
      <c r="Y48" s="276" t="s">
        <v>123</v>
      </c>
    </row>
    <row r="49" spans="1:25" ht="12" customHeight="1">
      <c r="A49" s="289"/>
      <c r="B49" s="289"/>
      <c r="C49" s="352"/>
      <c r="D49" s="352"/>
      <c r="E49" s="352"/>
      <c r="F49" s="352"/>
      <c r="G49" s="352"/>
      <c r="H49" s="352"/>
      <c r="I49" s="352"/>
      <c r="J49" s="352"/>
      <c r="K49" s="289"/>
      <c r="L49" s="289"/>
      <c r="M49" s="289"/>
      <c r="N49" s="289"/>
      <c r="O49" s="289"/>
      <c r="P49" s="289"/>
      <c r="Q49" s="289"/>
      <c r="R49" s="289"/>
      <c r="S49" s="289"/>
      <c r="T49" s="289"/>
      <c r="U49" s="289"/>
      <c r="V49" s="289"/>
      <c r="W49" s="289"/>
      <c r="X49" s="289"/>
      <c r="Y49" s="305"/>
    </row>
    <row r="50" spans="1:25" ht="12" customHeight="1">
      <c r="C50" s="317"/>
      <c r="D50" s="317"/>
      <c r="E50" s="317"/>
      <c r="F50" s="317"/>
      <c r="G50" s="317"/>
      <c r="H50" s="317"/>
      <c r="I50" s="317"/>
      <c r="J50" s="317"/>
    </row>
    <row r="51" spans="1:25" ht="12" customHeight="1">
      <c r="A51" s="300" t="s">
        <v>379</v>
      </c>
      <c r="C51" s="282"/>
      <c r="D51" s="282"/>
      <c r="E51" s="282"/>
      <c r="F51" s="282"/>
      <c r="G51" s="282"/>
      <c r="H51" s="282"/>
      <c r="I51" s="282"/>
      <c r="J51" s="282"/>
      <c r="K51" s="282"/>
      <c r="L51" s="282"/>
      <c r="M51" s="282"/>
      <c r="N51" s="282"/>
      <c r="O51" s="282"/>
    </row>
    <row r="52" spans="1:25" ht="12" customHeight="1">
      <c r="A52" s="300" t="s">
        <v>305</v>
      </c>
      <c r="C52" s="282"/>
      <c r="D52" s="282"/>
      <c r="E52" s="282"/>
      <c r="F52" s="282"/>
      <c r="G52" s="353"/>
      <c r="H52" s="353"/>
      <c r="I52" s="353"/>
      <c r="J52" s="282"/>
      <c r="K52" s="282"/>
      <c r="L52" s="282"/>
      <c r="M52" s="282"/>
      <c r="N52" s="282"/>
      <c r="O52" s="282"/>
    </row>
    <row r="53" spans="1:25" ht="12" customHeight="1">
      <c r="A53" s="297" t="s">
        <v>348</v>
      </c>
      <c r="C53" s="282"/>
      <c r="D53" s="282"/>
      <c r="E53" s="282"/>
      <c r="F53" s="282"/>
      <c r="G53" s="353"/>
      <c r="H53" s="353"/>
      <c r="I53" s="353"/>
      <c r="J53" s="282"/>
      <c r="K53" s="282"/>
      <c r="L53" s="282"/>
      <c r="M53" s="282"/>
      <c r="N53" s="282"/>
      <c r="O53" s="342"/>
    </row>
    <row r="54" spans="1:25" ht="12" customHeight="1">
      <c r="A54" s="297" t="s">
        <v>11</v>
      </c>
      <c r="C54" s="282"/>
      <c r="D54" s="282"/>
      <c r="E54" s="282"/>
      <c r="F54" s="282"/>
      <c r="G54" s="353"/>
      <c r="H54" s="353"/>
      <c r="I54" s="353"/>
      <c r="J54" s="282"/>
      <c r="K54" s="282"/>
      <c r="L54" s="282"/>
      <c r="M54" s="282"/>
      <c r="N54" s="282"/>
      <c r="O54" s="282"/>
    </row>
    <row r="55" spans="1:25" ht="12" customHeight="1">
      <c r="A55" s="297" t="s">
        <v>380</v>
      </c>
      <c r="C55" s="282"/>
      <c r="D55" s="282"/>
      <c r="E55" s="282"/>
      <c r="F55" s="282"/>
      <c r="G55" s="353"/>
      <c r="H55" s="353"/>
      <c r="I55" s="353"/>
      <c r="J55" s="282"/>
      <c r="K55" s="282"/>
      <c r="L55" s="282"/>
      <c r="M55" s="282"/>
      <c r="N55" s="282"/>
      <c r="O55" s="282"/>
    </row>
    <row r="56" spans="1:25" ht="12" customHeight="1">
      <c r="A56" s="297" t="s">
        <v>911</v>
      </c>
    </row>
    <row r="57" spans="1:25" ht="12" customHeight="1">
      <c r="A57" s="351" t="s">
        <v>363</v>
      </c>
    </row>
    <row r="59" spans="1:25" ht="12" customHeight="1">
      <c r="A59" s="313" t="s">
        <v>716</v>
      </c>
      <c r="C59" s="347"/>
      <c r="D59" s="347"/>
      <c r="E59" s="347"/>
      <c r="F59" s="347"/>
      <c r="G59" s="347"/>
      <c r="H59" s="347"/>
      <c r="I59" s="347"/>
      <c r="J59" s="347"/>
      <c r="K59" s="347"/>
      <c r="L59" s="347"/>
      <c r="M59" s="347"/>
      <c r="N59" s="347"/>
      <c r="O59" s="347"/>
      <c r="P59" s="347"/>
      <c r="Q59" s="347"/>
      <c r="R59" s="347"/>
      <c r="S59" s="347"/>
      <c r="T59" s="347"/>
      <c r="U59" s="347"/>
      <c r="V59" s="347"/>
      <c r="Y59" s="354"/>
    </row>
    <row r="60" spans="1:25" ht="12" customHeight="1">
      <c r="A60" s="313" t="s">
        <v>600</v>
      </c>
    </row>
    <row r="61" spans="1:25" ht="12" customHeight="1">
      <c r="A61" s="299" t="s">
        <v>717</v>
      </c>
    </row>
    <row r="62" spans="1:25" ht="12" customHeight="1">
      <c r="A62" s="299" t="s">
        <v>791</v>
      </c>
    </row>
    <row r="63" spans="1:25" ht="12" customHeight="1">
      <c r="A63" s="299" t="s">
        <v>718</v>
      </c>
      <c r="Y63" s="317"/>
    </row>
    <row r="64" spans="1:25" ht="12" customHeight="1">
      <c r="A64" s="299" t="s">
        <v>719</v>
      </c>
    </row>
    <row r="65" spans="1:1" ht="12" customHeight="1">
      <c r="A65" s="354" t="s">
        <v>720</v>
      </c>
    </row>
  </sheetData>
  <phoneticPr fontId="0" type="noConversion"/>
  <pageMargins left="0.5" right="0" top="0.49" bottom="0" header="0" footer="0"/>
  <pageSetup scale="80" orientation="landscape"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transitionEvaluation="1" codeName="Sheet12">
    <pageSetUpPr fitToPage="1"/>
  </sheetPr>
  <dimension ref="A1:Y200"/>
  <sheetViews>
    <sheetView showGridLines="0" workbookViewId="0">
      <selection activeCell="K3" sqref="K3"/>
    </sheetView>
  </sheetViews>
  <sheetFormatPr defaultColWidth="11.33203125" defaultRowHeight="12" customHeight="1"/>
  <cols>
    <col min="1" max="1" width="32.1640625" style="282" customWidth="1"/>
    <col min="2" max="2" width="8" style="282" customWidth="1"/>
    <col min="3" max="22" width="6.33203125" style="282" customWidth="1"/>
    <col min="23" max="23" width="6.6640625" style="282" bestFit="1" customWidth="1"/>
    <col min="24" max="24" width="1.83203125" style="282" customWidth="1"/>
    <col min="25" max="25" width="38.6640625" style="282" bestFit="1" customWidth="1"/>
    <col min="26" max="16384" width="11.33203125" style="282"/>
  </cols>
  <sheetData>
    <row r="1" spans="1:25" s="297" customFormat="1" ht="12" customHeight="1">
      <c r="A1" s="280" t="s">
        <v>759</v>
      </c>
      <c r="P1" s="319"/>
      <c r="T1" s="282"/>
      <c r="U1" s="282"/>
      <c r="V1" s="282"/>
      <c r="Y1" s="283" t="s">
        <v>759</v>
      </c>
    </row>
    <row r="2" spans="1:25" s="297" customFormat="1" ht="12" customHeight="1">
      <c r="A2" s="284" t="s">
        <v>376</v>
      </c>
      <c r="P2" s="319"/>
      <c r="T2" s="282"/>
      <c r="U2" s="282"/>
      <c r="V2" s="282"/>
      <c r="Y2" s="212" t="s">
        <v>550</v>
      </c>
    </row>
    <row r="3" spans="1:25" ht="12" customHeight="1">
      <c r="A3" s="285" t="s">
        <v>381</v>
      </c>
      <c r="C3" s="297"/>
      <c r="D3" s="297"/>
      <c r="E3" s="297"/>
      <c r="F3" s="297"/>
      <c r="G3" s="297"/>
      <c r="H3" s="297"/>
      <c r="I3" s="297"/>
      <c r="J3" s="297"/>
      <c r="K3" s="297"/>
      <c r="L3" s="297"/>
      <c r="M3" s="297"/>
      <c r="N3" s="297"/>
      <c r="O3" s="319"/>
      <c r="P3" s="319"/>
      <c r="Y3" s="477" t="s">
        <v>607</v>
      </c>
    </row>
    <row r="4" spans="1:25" ht="12" customHeight="1">
      <c r="A4" s="478" t="s">
        <v>129</v>
      </c>
      <c r="C4" s="297"/>
      <c r="D4" s="297"/>
      <c r="E4" s="297"/>
      <c r="F4" s="297"/>
      <c r="G4" s="297"/>
      <c r="H4" s="297"/>
      <c r="I4" s="297"/>
      <c r="J4" s="297"/>
      <c r="K4" s="297"/>
      <c r="L4" s="297"/>
      <c r="M4" s="297"/>
      <c r="N4" s="297"/>
      <c r="O4" s="319"/>
      <c r="P4" s="319"/>
      <c r="Y4" s="272" t="s">
        <v>673</v>
      </c>
    </row>
    <row r="5" spans="1:25" ht="12" customHeight="1">
      <c r="A5" s="344"/>
      <c r="B5" s="289"/>
      <c r="C5" s="289"/>
      <c r="D5" s="289"/>
      <c r="E5" s="289"/>
      <c r="F5" s="289"/>
      <c r="G5" s="289"/>
      <c r="H5" s="289"/>
      <c r="I5" s="289"/>
      <c r="J5" s="289"/>
      <c r="K5" s="289"/>
      <c r="L5" s="289"/>
      <c r="M5" s="289"/>
      <c r="N5" s="289"/>
      <c r="O5" s="290"/>
      <c r="P5" s="290"/>
      <c r="Q5" s="289"/>
      <c r="R5" s="289"/>
      <c r="S5" s="216"/>
      <c r="T5" s="216"/>
      <c r="U5" s="216"/>
      <c r="V5" s="216"/>
      <c r="W5" s="289"/>
      <c r="X5" s="289"/>
      <c r="Y5" s="344"/>
    </row>
    <row r="6" spans="1:25" ht="12" customHeight="1">
      <c r="A6" s="322"/>
      <c r="B6" s="322"/>
      <c r="C6" s="325">
        <v>1990</v>
      </c>
      <c r="D6" s="323" t="s">
        <v>284</v>
      </c>
      <c r="E6" s="323" t="s">
        <v>285</v>
      </c>
      <c r="F6" s="323" t="s">
        <v>286</v>
      </c>
      <c r="G6" s="323" t="s">
        <v>287</v>
      </c>
      <c r="H6" s="323" t="s">
        <v>288</v>
      </c>
      <c r="I6" s="324">
        <v>1996</v>
      </c>
      <c r="J6" s="324">
        <v>1997</v>
      </c>
      <c r="K6" s="324">
        <v>1998</v>
      </c>
      <c r="L6" s="324">
        <v>1999</v>
      </c>
      <c r="M6" s="324">
        <v>2000</v>
      </c>
      <c r="N6" s="324">
        <v>2001</v>
      </c>
      <c r="O6" s="324">
        <v>2002</v>
      </c>
      <c r="P6" s="325">
        <v>2003</v>
      </c>
      <c r="Q6" s="322">
        <v>2004</v>
      </c>
      <c r="R6" s="322">
        <v>2005</v>
      </c>
      <c r="S6" s="217">
        <v>2006</v>
      </c>
      <c r="T6" s="217">
        <v>2007</v>
      </c>
      <c r="U6" s="217">
        <v>2008</v>
      </c>
      <c r="V6" s="217">
        <v>2009</v>
      </c>
      <c r="W6" s="322">
        <v>2010</v>
      </c>
      <c r="X6" s="322" t="s">
        <v>384</v>
      </c>
      <c r="Y6" s="303"/>
    </row>
    <row r="7" spans="1:25" ht="12" customHeight="1">
      <c r="S7" s="216"/>
      <c r="T7" s="216"/>
      <c r="U7" s="216"/>
      <c r="V7" s="216"/>
      <c r="Y7" s="303"/>
    </row>
    <row r="8" spans="1:25" s="320" customFormat="1" ht="12" customHeight="1">
      <c r="A8" s="285" t="s">
        <v>293</v>
      </c>
      <c r="C8" s="347">
        <v>2921.8945789000004</v>
      </c>
      <c r="D8" s="347">
        <v>3595.3052177332006</v>
      </c>
      <c r="E8" s="347">
        <v>4001.5848014700005</v>
      </c>
      <c r="F8" s="347">
        <v>4160.4190861899997</v>
      </c>
      <c r="G8" s="347">
        <v>5499.2114859899993</v>
      </c>
      <c r="H8" s="355">
        <v>7732.8924868400009</v>
      </c>
      <c r="I8" s="355">
        <v>7864.21236856</v>
      </c>
      <c r="J8" s="355">
        <v>8535.5365366400001</v>
      </c>
      <c r="K8" s="355">
        <v>8218.7399674700009</v>
      </c>
      <c r="L8" s="355">
        <v>6710.4845947699996</v>
      </c>
      <c r="M8" s="355">
        <v>7357.5712598099999</v>
      </c>
      <c r="N8" s="355">
        <v>7204.4782255071541</v>
      </c>
      <c r="O8" s="355">
        <v>7392.7922810000009</v>
      </c>
      <c r="P8" s="355">
        <v>8204.8487672788542</v>
      </c>
      <c r="Q8" s="348">
        <v>9804.7759800000022</v>
      </c>
      <c r="R8" s="348">
        <v>12081.608790999999</v>
      </c>
      <c r="S8" s="348">
        <v>14844.082094999998</v>
      </c>
      <c r="T8" s="348">
        <v>19590.521779000002</v>
      </c>
      <c r="U8" s="348">
        <v>28449.181869000004</v>
      </c>
      <c r="V8" s="348">
        <v>21010.687576</v>
      </c>
      <c r="W8" s="348">
        <v>28815.319466000004</v>
      </c>
      <c r="X8" s="345"/>
      <c r="Y8" s="346" t="s">
        <v>293</v>
      </c>
    </row>
    <row r="9" spans="1:25" s="297" customFormat="1" ht="12" customHeight="1">
      <c r="A9" s="282"/>
      <c r="C9" s="347"/>
      <c r="D9" s="347"/>
      <c r="E9" s="347"/>
      <c r="F9" s="347"/>
      <c r="G9" s="347"/>
      <c r="H9" s="347"/>
      <c r="I9" s="347"/>
      <c r="J9" s="347"/>
      <c r="K9" s="347"/>
      <c r="L9" s="347"/>
      <c r="M9" s="347"/>
      <c r="N9" s="347"/>
      <c r="O9" s="347"/>
      <c r="P9" s="348"/>
      <c r="Q9" s="348"/>
      <c r="R9" s="348"/>
      <c r="S9" s="348"/>
      <c r="T9" s="348"/>
      <c r="U9" s="348"/>
      <c r="V9" s="348"/>
      <c r="W9" s="348"/>
      <c r="X9" s="348"/>
      <c r="Y9" s="303"/>
    </row>
    <row r="10" spans="1:25" s="297" customFormat="1" ht="12" customHeight="1">
      <c r="A10" s="302" t="s">
        <v>349</v>
      </c>
      <c r="C10" s="347">
        <v>338.27</v>
      </c>
      <c r="D10" s="347">
        <v>754.68976999999995</v>
      </c>
      <c r="E10" s="347">
        <v>903.94310999999993</v>
      </c>
      <c r="F10" s="347">
        <v>941.12152071000003</v>
      </c>
      <c r="G10" s="355">
        <v>1353.7859647400001</v>
      </c>
      <c r="H10" s="355">
        <v>1784.8978838799999</v>
      </c>
      <c r="I10" s="355">
        <v>1847.0327115699997</v>
      </c>
      <c r="J10" s="355">
        <v>1899.5179994599998</v>
      </c>
      <c r="K10" s="355">
        <v>1922.2609179799997</v>
      </c>
      <c r="L10" s="355">
        <v>1467.6376371200001</v>
      </c>
      <c r="M10" s="355">
        <v>1494.2117510600001</v>
      </c>
      <c r="N10" s="355">
        <v>1634.9020152400003</v>
      </c>
      <c r="O10" s="355">
        <v>1754.131421</v>
      </c>
      <c r="P10" s="355">
        <v>1841.28701834</v>
      </c>
      <c r="Q10" s="348">
        <v>1995.1317360000003</v>
      </c>
      <c r="R10" s="348">
        <v>2307.7603239999999</v>
      </c>
      <c r="S10" s="348">
        <v>2616.1026670000001</v>
      </c>
      <c r="T10" s="348">
        <v>3188.9203219999999</v>
      </c>
      <c r="U10" s="348">
        <v>4520.102535</v>
      </c>
      <c r="V10" s="348">
        <v>3962.3627409999995</v>
      </c>
      <c r="W10" s="348">
        <v>5488.7426439999999</v>
      </c>
      <c r="X10" s="348"/>
      <c r="Y10" s="479" t="s">
        <v>721</v>
      </c>
    </row>
    <row r="11" spans="1:25" s="297" customFormat="1" ht="12" customHeight="1">
      <c r="A11" s="302" t="s">
        <v>350</v>
      </c>
      <c r="C11" s="347">
        <v>1333.4246029000001</v>
      </c>
      <c r="D11" s="347">
        <v>1514.0543937332002</v>
      </c>
      <c r="E11" s="347">
        <v>1780.9274528300002</v>
      </c>
      <c r="F11" s="347">
        <v>1890.1594685299999</v>
      </c>
      <c r="G11" s="355">
        <v>2231.8468230200001</v>
      </c>
      <c r="H11" s="355">
        <v>3220.8980599299998</v>
      </c>
      <c r="I11" s="355">
        <v>3229.5759967700001</v>
      </c>
      <c r="J11" s="355">
        <v>3422.3075206100002</v>
      </c>
      <c r="K11" s="355">
        <v>3359.5062516099997</v>
      </c>
      <c r="L11" s="355">
        <v>2979.8462722200002</v>
      </c>
      <c r="M11" s="355">
        <v>3610.5500760099999</v>
      </c>
      <c r="N11" s="355">
        <v>3551.1893775799999</v>
      </c>
      <c r="O11" s="355">
        <v>3740.3609700000006</v>
      </c>
      <c r="P11" s="355">
        <v>4339.8895755200001</v>
      </c>
      <c r="Q11" s="348">
        <v>5363.6271049999996</v>
      </c>
      <c r="R11" s="348">
        <v>6599.8996129999996</v>
      </c>
      <c r="S11" s="348">
        <v>7981.4218700000001</v>
      </c>
      <c r="T11" s="348">
        <v>10428.544827</v>
      </c>
      <c r="U11" s="348">
        <v>14556.353437999998</v>
      </c>
      <c r="V11" s="348">
        <v>10076.459173000001</v>
      </c>
      <c r="W11" s="348">
        <v>14023.477756</v>
      </c>
      <c r="X11" s="348"/>
      <c r="Y11" s="479" t="s">
        <v>722</v>
      </c>
    </row>
    <row r="12" spans="1:25" s="297" customFormat="1" ht="12" customHeight="1">
      <c r="A12" s="302" t="s">
        <v>351</v>
      </c>
      <c r="C12" s="347">
        <v>885.82</v>
      </c>
      <c r="D12" s="347">
        <v>934.64816000000008</v>
      </c>
      <c r="E12" s="347">
        <v>1062.6967199999999</v>
      </c>
      <c r="F12" s="347">
        <v>1142.1977538199999</v>
      </c>
      <c r="G12" s="355">
        <v>1683.49609478</v>
      </c>
      <c r="H12" s="355">
        <v>2385.4315806200002</v>
      </c>
      <c r="I12" s="355">
        <v>2406.86826393</v>
      </c>
      <c r="J12" s="355">
        <v>2791.3505519700002</v>
      </c>
      <c r="K12" s="355">
        <v>2562.4372186800001</v>
      </c>
      <c r="L12" s="355">
        <v>2117.4053106899996</v>
      </c>
      <c r="M12" s="355">
        <v>2113.9751860599999</v>
      </c>
      <c r="N12" s="355">
        <v>1921.2771078699996</v>
      </c>
      <c r="O12" s="355">
        <v>1842.2722540000002</v>
      </c>
      <c r="P12" s="355">
        <v>1974.2284006100003</v>
      </c>
      <c r="Q12" s="348">
        <v>2360.9803940000002</v>
      </c>
      <c r="R12" s="348">
        <v>3063.5457150000002</v>
      </c>
      <c r="S12" s="348">
        <v>4123.3805389999998</v>
      </c>
      <c r="T12" s="348">
        <v>5854.3184799999999</v>
      </c>
      <c r="U12" s="348">
        <v>9232.5755740000004</v>
      </c>
      <c r="V12" s="348">
        <v>6849.6486080000004</v>
      </c>
      <c r="W12" s="348">
        <v>9073.7030969999996</v>
      </c>
      <c r="X12" s="348"/>
      <c r="Y12" s="479" t="s">
        <v>723</v>
      </c>
    </row>
    <row r="13" spans="1:25" s="297" customFormat="1" ht="12" customHeight="1">
      <c r="A13" s="302" t="s">
        <v>792</v>
      </c>
      <c r="C13" s="347">
        <v>364.37997600000006</v>
      </c>
      <c r="D13" s="347">
        <v>391.91289400000005</v>
      </c>
      <c r="E13" s="347">
        <v>254.01751864000002</v>
      </c>
      <c r="F13" s="347">
        <v>186.94034313</v>
      </c>
      <c r="G13" s="355">
        <v>230.08260344999999</v>
      </c>
      <c r="H13" s="355">
        <v>341.66496240999993</v>
      </c>
      <c r="I13" s="355">
        <v>380.73539628999998</v>
      </c>
      <c r="J13" s="355">
        <v>422.36046459999994</v>
      </c>
      <c r="K13" s="355">
        <v>374.53557920000003</v>
      </c>
      <c r="L13" s="355">
        <v>145.59537474000001</v>
      </c>
      <c r="M13" s="355">
        <v>138.83424668000001</v>
      </c>
      <c r="N13" s="355">
        <v>97.109724817152809</v>
      </c>
      <c r="O13" s="355">
        <v>56.027636000000001</v>
      </c>
      <c r="P13" s="355">
        <v>49.443772808854455</v>
      </c>
      <c r="Q13" s="348">
        <v>85.036744999999996</v>
      </c>
      <c r="R13" s="348">
        <v>110.40313900000001</v>
      </c>
      <c r="S13" s="348">
        <v>123.177019</v>
      </c>
      <c r="T13" s="348">
        <v>118.73815</v>
      </c>
      <c r="U13" s="348">
        <v>140.15032199999999</v>
      </c>
      <c r="V13" s="348">
        <v>122.21705399999999</v>
      </c>
      <c r="W13" s="348">
        <v>229.39596899999998</v>
      </c>
      <c r="X13" s="348"/>
      <c r="Y13" s="479" t="s">
        <v>793</v>
      </c>
    </row>
    <row r="14" spans="1:25" s="297" customFormat="1" ht="12" customHeight="1">
      <c r="C14" s="347"/>
      <c r="D14" s="347"/>
      <c r="E14" s="347"/>
      <c r="F14" s="347"/>
      <c r="G14" s="347"/>
      <c r="H14" s="347"/>
      <c r="I14" s="347"/>
      <c r="J14" s="347"/>
      <c r="K14" s="347"/>
      <c r="L14" s="347"/>
      <c r="M14" s="347"/>
      <c r="N14" s="347"/>
      <c r="O14" s="347"/>
      <c r="P14" s="347"/>
      <c r="Q14" s="348"/>
      <c r="R14" s="348"/>
      <c r="S14" s="348"/>
      <c r="T14" s="348"/>
      <c r="U14" s="348"/>
      <c r="V14" s="348"/>
      <c r="W14" s="348"/>
      <c r="X14" s="348"/>
      <c r="Y14" s="299"/>
    </row>
    <row r="15" spans="1:25" s="320" customFormat="1" ht="12" customHeight="1">
      <c r="A15" s="285" t="s">
        <v>533</v>
      </c>
      <c r="C15" s="347">
        <v>460</v>
      </c>
      <c r="D15" s="347">
        <v>474.21388999999999</v>
      </c>
      <c r="E15" s="347">
        <v>480.04260999999997</v>
      </c>
      <c r="F15" s="347">
        <v>487.241150789193</v>
      </c>
      <c r="G15" s="347">
        <v>530.14381500039292</v>
      </c>
      <c r="H15" s="347">
        <v>631.3338080007635</v>
      </c>
      <c r="I15" s="347">
        <v>823.01209800149888</v>
      </c>
      <c r="J15" s="347">
        <v>700.3880719994329</v>
      </c>
      <c r="K15" s="347">
        <v>787.10879300027079</v>
      </c>
      <c r="L15" s="347">
        <v>556.75569899833783</v>
      </c>
      <c r="M15" s="347">
        <v>457.79482800213918</v>
      </c>
      <c r="N15" s="347">
        <v>503.54504699723316</v>
      </c>
      <c r="O15" s="347">
        <v>545.74687159333814</v>
      </c>
      <c r="P15" s="348">
        <v>560.35719599999993</v>
      </c>
      <c r="Q15" s="348">
        <v>721.68325819782604</v>
      </c>
      <c r="R15" s="348">
        <v>746.47960762611149</v>
      </c>
      <c r="S15" s="348">
        <v>879.89963976395131</v>
      </c>
      <c r="T15" s="348">
        <v>1201.4522874500115</v>
      </c>
      <c r="U15" s="348">
        <v>1703.0138428072237</v>
      </c>
      <c r="V15" s="348">
        <v>1349.4919362159981</v>
      </c>
      <c r="W15" s="348">
        <v>1724.8194619618685</v>
      </c>
      <c r="X15" s="345"/>
      <c r="Y15" s="346" t="s">
        <v>724</v>
      </c>
    </row>
    <row r="16" spans="1:25" s="297" customFormat="1" ht="12" customHeight="1">
      <c r="A16" s="302" t="s">
        <v>325</v>
      </c>
      <c r="C16" s="347">
        <v>141.03</v>
      </c>
      <c r="D16" s="347">
        <v>118.72964</v>
      </c>
      <c r="E16" s="347">
        <v>104.37461999999999</v>
      </c>
      <c r="F16" s="356">
        <v>123.01455620130299</v>
      </c>
      <c r="G16" s="356">
        <v>117.40956599986852</v>
      </c>
      <c r="H16" s="356">
        <v>168.71826500084822</v>
      </c>
      <c r="I16" s="356">
        <v>231.11346200140378</v>
      </c>
      <c r="J16" s="356">
        <v>189.13430000034572</v>
      </c>
      <c r="K16" s="356">
        <v>177.51226600036961</v>
      </c>
      <c r="L16" s="356">
        <v>156.18868399958137</v>
      </c>
      <c r="M16" s="356">
        <v>149.3649490007119</v>
      </c>
      <c r="N16" s="356">
        <v>168.22963499852872</v>
      </c>
      <c r="O16" s="356">
        <v>171.25602990522228</v>
      </c>
      <c r="P16" s="356">
        <v>185.35403300000004</v>
      </c>
      <c r="Q16" s="348">
        <v>219.62876018677588</v>
      </c>
      <c r="R16" s="348">
        <v>209.42077317786874</v>
      </c>
      <c r="S16" s="348">
        <v>224.42310068937857</v>
      </c>
      <c r="T16" s="348">
        <v>345.33375003179003</v>
      </c>
      <c r="U16" s="348">
        <v>489.07413790535389</v>
      </c>
      <c r="V16" s="348">
        <v>346.03753392833562</v>
      </c>
      <c r="W16" s="348">
        <v>368.15586784627158</v>
      </c>
      <c r="X16" s="348"/>
      <c r="Y16" s="479" t="s">
        <v>643</v>
      </c>
    </row>
    <row r="17" spans="1:25" s="297" customFormat="1" ht="12" customHeight="1">
      <c r="A17" s="302" t="s">
        <v>35</v>
      </c>
      <c r="C17" s="347">
        <v>58.94</v>
      </c>
      <c r="D17" s="347">
        <v>66.287840000000003</v>
      </c>
      <c r="E17" s="347">
        <v>81.312359999999998</v>
      </c>
      <c r="F17" s="356">
        <v>65.317782003433607</v>
      </c>
      <c r="G17" s="356">
        <v>97.271076000628341</v>
      </c>
      <c r="H17" s="356">
        <v>128.7591429997577</v>
      </c>
      <c r="I17" s="356">
        <v>131.8010990005977</v>
      </c>
      <c r="J17" s="356">
        <v>116.22334099915102</v>
      </c>
      <c r="K17" s="356">
        <v>124.32900799968822</v>
      </c>
      <c r="L17" s="356">
        <v>100.53375899913469</v>
      </c>
      <c r="M17" s="356">
        <v>79.477816000681969</v>
      </c>
      <c r="N17" s="356">
        <v>79.882169998739741</v>
      </c>
      <c r="O17" s="356">
        <v>92.109111027951045</v>
      </c>
      <c r="P17" s="356">
        <v>98.672912999999994</v>
      </c>
      <c r="Q17" s="348">
        <v>119.03870696033998</v>
      </c>
      <c r="R17" s="348">
        <v>122.92223097023236</v>
      </c>
      <c r="S17" s="348">
        <v>172.28886501857781</v>
      </c>
      <c r="T17" s="348">
        <v>257.87871704939937</v>
      </c>
      <c r="U17" s="348">
        <v>309.84574190823332</v>
      </c>
      <c r="V17" s="348">
        <v>265.92653982437633</v>
      </c>
      <c r="W17" s="348">
        <v>371.58007312747378</v>
      </c>
      <c r="X17" s="348"/>
      <c r="Y17" s="479" t="s">
        <v>162</v>
      </c>
    </row>
    <row r="18" spans="1:25" s="297" customFormat="1" ht="12" customHeight="1">
      <c r="A18" s="302" t="s">
        <v>534</v>
      </c>
      <c r="C18" s="347">
        <v>46.69</v>
      </c>
      <c r="D18" s="347">
        <v>59.24492</v>
      </c>
      <c r="E18" s="347">
        <v>74.341729999999984</v>
      </c>
      <c r="F18" s="356">
        <v>66.560075002608002</v>
      </c>
      <c r="G18" s="356">
        <v>77.584953000020789</v>
      </c>
      <c r="H18" s="356">
        <v>88.230985000053366</v>
      </c>
      <c r="I18" s="356">
        <v>107.13647099999392</v>
      </c>
      <c r="J18" s="356">
        <v>98.438049000011375</v>
      </c>
      <c r="K18" s="356">
        <v>81.415897000014425</v>
      </c>
      <c r="L18" s="356">
        <v>56.822931999976959</v>
      </c>
      <c r="M18" s="356">
        <v>43.528171000003844</v>
      </c>
      <c r="N18" s="356">
        <v>42.571767999990392</v>
      </c>
      <c r="O18" s="356">
        <v>31.223024996944936</v>
      </c>
      <c r="P18" s="356">
        <v>23.122270999999998</v>
      </c>
      <c r="Q18" s="348">
        <v>35.64916400120935</v>
      </c>
      <c r="R18" s="348">
        <v>34.387489001763747</v>
      </c>
      <c r="S18" s="348">
        <v>45.949288001967588</v>
      </c>
      <c r="T18" s="348">
        <v>60.416096999679326</v>
      </c>
      <c r="U18" s="348">
        <v>77.180314001196962</v>
      </c>
      <c r="V18" s="348">
        <v>36.872122002658152</v>
      </c>
      <c r="W18" s="348">
        <v>80.571778999834379</v>
      </c>
      <c r="X18" s="348"/>
      <c r="Y18" s="479" t="s">
        <v>163</v>
      </c>
    </row>
    <row r="19" spans="1:25" s="297" customFormat="1" ht="12" customHeight="1">
      <c r="A19" s="302" t="s">
        <v>535</v>
      </c>
      <c r="C19" s="347">
        <v>52.38</v>
      </c>
      <c r="D19" s="347">
        <v>62.41825</v>
      </c>
      <c r="E19" s="347">
        <v>58.41695</v>
      </c>
      <c r="F19" s="356">
        <v>55.170481000646397</v>
      </c>
      <c r="G19" s="356">
        <v>78.136198999896834</v>
      </c>
      <c r="H19" s="356">
        <v>91.041737000029855</v>
      </c>
      <c r="I19" s="356">
        <v>87.927368999919508</v>
      </c>
      <c r="J19" s="356">
        <v>116.53849999993159</v>
      </c>
      <c r="K19" s="356">
        <v>144.97307100010971</v>
      </c>
      <c r="L19" s="356">
        <v>97.198382999735855</v>
      </c>
      <c r="M19" s="356">
        <v>102.94573700046558</v>
      </c>
      <c r="N19" s="356">
        <v>131.27498199962994</v>
      </c>
      <c r="O19" s="356">
        <v>195.39008463102047</v>
      </c>
      <c r="P19" s="356">
        <v>224.33202499999999</v>
      </c>
      <c r="Q19" s="348">
        <v>255.42220304397063</v>
      </c>
      <c r="R19" s="348">
        <v>246.17627748965864</v>
      </c>
      <c r="S19" s="348">
        <v>299.20621306861648</v>
      </c>
      <c r="T19" s="348">
        <v>395.6855253562004</v>
      </c>
      <c r="U19" s="348">
        <v>625.10407997260563</v>
      </c>
      <c r="V19" s="348">
        <v>560.66206545308376</v>
      </c>
      <c r="W19" s="348">
        <v>679.38077296215715</v>
      </c>
      <c r="X19" s="348"/>
      <c r="Y19" s="479" t="s">
        <v>164</v>
      </c>
    </row>
    <row r="20" spans="1:25" s="297" customFormat="1" ht="12" customHeight="1">
      <c r="A20" s="302" t="s">
        <v>536</v>
      </c>
      <c r="C20" s="347">
        <v>23.71</v>
      </c>
      <c r="D20" s="347">
        <v>24.474409999999999</v>
      </c>
      <c r="E20" s="347">
        <v>15.75891</v>
      </c>
      <c r="F20" s="356">
        <v>17.215341999484401</v>
      </c>
      <c r="G20" s="356">
        <v>18.340033000009456</v>
      </c>
      <c r="H20" s="356">
        <v>20.029734999989362</v>
      </c>
      <c r="I20" s="356">
        <v>23.735273000044497</v>
      </c>
      <c r="J20" s="356">
        <v>25.858276000015103</v>
      </c>
      <c r="K20" s="356">
        <v>24.327319999960935</v>
      </c>
      <c r="L20" s="356">
        <v>19.504142000000897</v>
      </c>
      <c r="M20" s="356">
        <v>17.993767000029855</v>
      </c>
      <c r="N20" s="356">
        <v>16.359819999959193</v>
      </c>
      <c r="O20" s="356">
        <v>17.037084001935469</v>
      </c>
      <c r="P20" s="356">
        <v>21.791452000000003</v>
      </c>
      <c r="Q20" s="348">
        <v>20.98063799640197</v>
      </c>
      <c r="R20" s="348">
        <v>22.856364998529678</v>
      </c>
      <c r="S20" s="348">
        <v>23.704335000349928</v>
      </c>
      <c r="T20" s="348">
        <v>27.474552000390013</v>
      </c>
      <c r="U20" s="348">
        <v>41.852059000544145</v>
      </c>
      <c r="V20" s="348">
        <v>33.551028003163573</v>
      </c>
      <c r="W20" s="348">
        <v>49.136022004693935</v>
      </c>
      <c r="X20" s="348"/>
      <c r="Y20" s="479" t="s">
        <v>165</v>
      </c>
    </row>
    <row r="21" spans="1:25" s="297" customFormat="1" ht="12" customHeight="1">
      <c r="A21" s="302" t="s">
        <v>318</v>
      </c>
      <c r="C21" s="347">
        <v>83.14</v>
      </c>
      <c r="D21" s="347">
        <v>73.884720000000002</v>
      </c>
      <c r="E21" s="347">
        <v>78.354069999999993</v>
      </c>
      <c r="F21" s="347">
        <v>79.805082998279502</v>
      </c>
      <c r="G21" s="347">
        <v>46.76880499994973</v>
      </c>
      <c r="H21" s="347">
        <v>52.590124000271658</v>
      </c>
      <c r="I21" s="347">
        <v>136.7042630000432</v>
      </c>
      <c r="J21" s="347">
        <v>77.702992000224725</v>
      </c>
      <c r="K21" s="347">
        <v>95.916914999956191</v>
      </c>
      <c r="L21" s="347">
        <v>51.971973000057154</v>
      </c>
      <c r="M21" s="347">
        <v>23.769773000139438</v>
      </c>
      <c r="N21" s="347">
        <v>15.215832000032329</v>
      </c>
      <c r="O21" s="347">
        <v>8.7128500012111978</v>
      </c>
      <c r="P21" s="348">
        <v>4.4418379999999997</v>
      </c>
      <c r="Q21" s="348">
        <v>26.382370007502558</v>
      </c>
      <c r="R21" s="348">
        <v>42.547507014180638</v>
      </c>
      <c r="S21" s="348">
        <v>13.999412995689905</v>
      </c>
      <c r="T21" s="348">
        <v>30.593657999436672</v>
      </c>
      <c r="U21" s="348">
        <v>87.687195007478053</v>
      </c>
      <c r="V21" s="348">
        <v>49.109251003101832</v>
      </c>
      <c r="W21" s="348">
        <v>54.615464010031545</v>
      </c>
      <c r="X21" s="348"/>
      <c r="Y21" s="479" t="s">
        <v>636</v>
      </c>
    </row>
    <row r="22" spans="1:25" s="297" customFormat="1" ht="12" customHeight="1">
      <c r="A22" s="302" t="s">
        <v>332</v>
      </c>
      <c r="C22" s="347">
        <v>54.11</v>
      </c>
      <c r="D22" s="347">
        <v>69.174109999999985</v>
      </c>
      <c r="E22" s="347">
        <v>67.483969999999985</v>
      </c>
      <c r="F22" s="347">
        <v>80.157831583437698</v>
      </c>
      <c r="G22" s="347">
        <v>94.63318300001923</v>
      </c>
      <c r="H22" s="347">
        <v>81.963818999813455</v>
      </c>
      <c r="I22" s="347">
        <v>104.59416099949631</v>
      </c>
      <c r="J22" s="347">
        <v>76.492613999753488</v>
      </c>
      <c r="K22" s="347">
        <v>138.63431600017182</v>
      </c>
      <c r="L22" s="347">
        <v>74.535825999850815</v>
      </c>
      <c r="M22" s="347">
        <v>40.714615000106527</v>
      </c>
      <c r="N22" s="347">
        <v>50.010840000352793</v>
      </c>
      <c r="O22" s="347">
        <v>30.018687029052707</v>
      </c>
      <c r="P22" s="348">
        <v>2.6426639999999999</v>
      </c>
      <c r="Q22" s="348">
        <v>44.581416001625804</v>
      </c>
      <c r="R22" s="348">
        <v>68.168964973877635</v>
      </c>
      <c r="S22" s="348">
        <v>100.32842498937102</v>
      </c>
      <c r="T22" s="348">
        <v>84.069988013115619</v>
      </c>
      <c r="U22" s="348">
        <v>72.270315011811405</v>
      </c>
      <c r="V22" s="348">
        <v>57.333396001278757</v>
      </c>
      <c r="W22" s="348">
        <v>121.37948301140581</v>
      </c>
      <c r="X22" s="348"/>
      <c r="Y22" s="479" t="s">
        <v>653</v>
      </c>
    </row>
    <row r="23" spans="1:25" s="297" customFormat="1" ht="12" customHeight="1">
      <c r="A23" s="289"/>
      <c r="B23" s="289"/>
      <c r="C23" s="352"/>
      <c r="D23" s="352"/>
      <c r="E23" s="352"/>
      <c r="F23" s="352"/>
      <c r="G23" s="352"/>
      <c r="H23" s="352"/>
      <c r="I23" s="352"/>
      <c r="J23" s="352"/>
      <c r="K23" s="289"/>
      <c r="L23" s="289"/>
      <c r="M23" s="289"/>
      <c r="N23" s="289"/>
      <c r="O23" s="289"/>
      <c r="P23" s="357"/>
      <c r="Q23" s="357"/>
      <c r="R23" s="357"/>
      <c r="S23" s="357"/>
      <c r="T23" s="357"/>
      <c r="U23" s="357"/>
      <c r="V23" s="357"/>
      <c r="W23" s="357"/>
      <c r="X23" s="357"/>
      <c r="Y23" s="305"/>
    </row>
    <row r="24" spans="1:25" s="297" customFormat="1" ht="12" customHeight="1">
      <c r="C24" s="317"/>
      <c r="D24" s="317"/>
      <c r="E24" s="317"/>
      <c r="F24" s="317"/>
      <c r="G24" s="317"/>
      <c r="H24" s="317"/>
      <c r="I24" s="317"/>
      <c r="J24" s="317"/>
      <c r="P24" s="348"/>
      <c r="Q24" s="348"/>
      <c r="R24" s="348"/>
      <c r="S24" s="348"/>
      <c r="T24" s="348"/>
      <c r="U24" s="348"/>
      <c r="V24" s="348"/>
      <c r="W24" s="348"/>
      <c r="X24" s="348"/>
    </row>
    <row r="25" spans="1:25" s="297" customFormat="1" ht="12" customHeight="1">
      <c r="A25" s="300" t="s">
        <v>379</v>
      </c>
      <c r="C25" s="282"/>
      <c r="D25" s="282"/>
      <c r="E25" s="282"/>
      <c r="F25" s="282"/>
      <c r="G25" s="282"/>
      <c r="H25" s="282"/>
      <c r="I25" s="282"/>
      <c r="J25" s="282"/>
      <c r="K25" s="282"/>
      <c r="L25" s="282"/>
      <c r="M25" s="282"/>
      <c r="N25" s="282"/>
      <c r="O25" s="282"/>
      <c r="P25" s="348"/>
      <c r="Q25" s="348"/>
      <c r="R25" s="348"/>
      <c r="S25" s="348"/>
      <c r="T25" s="348"/>
      <c r="U25" s="348"/>
      <c r="V25" s="348"/>
      <c r="W25" s="348"/>
      <c r="X25" s="348"/>
    </row>
    <row r="26" spans="1:25" s="297" customFormat="1" ht="12" customHeight="1">
      <c r="A26" s="300" t="s">
        <v>352</v>
      </c>
      <c r="C26" s="282"/>
      <c r="D26" s="282"/>
      <c r="E26" s="282"/>
      <c r="F26" s="282"/>
      <c r="G26" s="282"/>
      <c r="H26" s="282"/>
      <c r="I26" s="282"/>
      <c r="J26" s="282"/>
      <c r="K26" s="282"/>
      <c r="L26" s="282"/>
      <c r="M26" s="282"/>
      <c r="N26" s="282"/>
      <c r="O26" s="282"/>
      <c r="P26" s="348"/>
      <c r="Q26" s="348"/>
      <c r="R26" s="348"/>
      <c r="S26" s="348"/>
      <c r="T26" s="348"/>
      <c r="U26" s="348"/>
      <c r="V26" s="348"/>
      <c r="W26" s="348"/>
      <c r="X26" s="348"/>
    </row>
    <row r="27" spans="1:25" s="297" customFormat="1" ht="12" customHeight="1">
      <c r="A27" s="318" t="s">
        <v>353</v>
      </c>
      <c r="D27" s="348"/>
      <c r="E27" s="348"/>
      <c r="F27" s="348"/>
      <c r="G27" s="348"/>
      <c r="H27" s="348"/>
      <c r="I27" s="348"/>
      <c r="J27" s="348"/>
      <c r="K27" s="348"/>
      <c r="L27" s="348"/>
      <c r="M27" s="348"/>
      <c r="N27" s="348"/>
      <c r="O27" s="348"/>
      <c r="P27" s="348"/>
      <c r="Q27" s="348"/>
      <c r="R27" s="348"/>
      <c r="S27" s="348"/>
      <c r="T27" s="348"/>
      <c r="U27" s="348"/>
      <c r="V27" s="348"/>
      <c r="W27" s="348"/>
      <c r="X27" s="348"/>
    </row>
    <row r="28" spans="1:25" s="297" customFormat="1" ht="12" customHeight="1">
      <c r="A28" s="318"/>
      <c r="D28" s="348"/>
      <c r="E28" s="348"/>
      <c r="F28" s="348"/>
      <c r="G28" s="348"/>
      <c r="H28" s="348"/>
      <c r="I28" s="348"/>
      <c r="J28" s="348"/>
      <c r="K28" s="348"/>
      <c r="L28" s="348"/>
      <c r="M28" s="348"/>
      <c r="N28" s="348"/>
      <c r="O28" s="348"/>
      <c r="P28" s="348"/>
      <c r="Q28" s="348"/>
      <c r="R28" s="348"/>
      <c r="S28" s="348"/>
      <c r="T28" s="348"/>
      <c r="U28" s="348"/>
      <c r="V28" s="348"/>
      <c r="W28" s="348"/>
      <c r="X28" s="348"/>
      <c r="Y28" s="318"/>
    </row>
    <row r="29" spans="1:25" s="297" customFormat="1" ht="12" customHeight="1">
      <c r="A29" s="313" t="s">
        <v>725</v>
      </c>
      <c r="X29" s="348"/>
    </row>
    <row r="30" spans="1:25" s="297" customFormat="1" ht="12" customHeight="1">
      <c r="A30" s="313" t="s">
        <v>600</v>
      </c>
    </row>
    <row r="31" spans="1:25" s="297" customFormat="1" ht="12" customHeight="1">
      <c r="A31" s="480" t="s">
        <v>23</v>
      </c>
    </row>
    <row r="32" spans="1:25" s="358" customFormat="1" ht="12" customHeight="1">
      <c r="A32" s="297"/>
      <c r="B32" s="297"/>
      <c r="C32" s="297"/>
      <c r="D32" s="297"/>
      <c r="E32" s="297"/>
      <c r="F32" s="297"/>
      <c r="G32" s="297"/>
      <c r="H32" s="297"/>
      <c r="I32" s="297"/>
      <c r="J32" s="297"/>
      <c r="K32" s="297"/>
      <c r="L32" s="297"/>
      <c r="M32" s="297"/>
      <c r="N32" s="297"/>
      <c r="O32" s="297"/>
      <c r="P32" s="297"/>
      <c r="Q32" s="297"/>
      <c r="R32" s="297"/>
      <c r="S32" s="297"/>
      <c r="T32" s="297"/>
      <c r="U32" s="297"/>
      <c r="V32" s="297"/>
      <c r="W32" s="297"/>
    </row>
    <row r="33" s="297" customFormat="1" ht="12" customHeight="1"/>
    <row r="34" s="297" customFormat="1" ht="12" customHeight="1"/>
    <row r="35" s="297" customFormat="1" ht="12" customHeight="1"/>
    <row r="36" s="297" customFormat="1" ht="12" customHeight="1"/>
    <row r="37" s="297" customFormat="1" ht="12" customHeight="1"/>
    <row r="38" s="297" customFormat="1" ht="12" customHeight="1"/>
    <row r="39" s="297" customFormat="1" ht="12" customHeight="1"/>
    <row r="40" s="297" customFormat="1" ht="12" customHeight="1"/>
    <row r="41" s="297" customFormat="1" ht="12" customHeight="1"/>
    <row r="42" s="297" customFormat="1" ht="12" customHeight="1"/>
    <row r="43" s="297" customFormat="1" ht="12" customHeight="1"/>
    <row r="44" s="297" customFormat="1" ht="12" customHeight="1"/>
    <row r="45" s="297" customFormat="1" ht="12" customHeight="1"/>
    <row r="46" s="297" customFormat="1" ht="12" customHeight="1"/>
    <row r="47" s="297" customFormat="1" ht="12" customHeight="1"/>
    <row r="48" s="297" customFormat="1" ht="12" customHeight="1"/>
    <row r="49" s="297" customFormat="1" ht="12" customHeight="1"/>
    <row r="50" s="297" customFormat="1" ht="12" customHeight="1"/>
    <row r="51" s="297" customFormat="1" ht="12" customHeight="1"/>
    <row r="52" s="297" customFormat="1" ht="12" customHeight="1"/>
    <row r="53" s="297" customFormat="1" ht="12" customHeight="1"/>
    <row r="54" s="297" customFormat="1" ht="12" customHeight="1"/>
    <row r="55" s="297" customFormat="1" ht="12" customHeight="1"/>
    <row r="56" s="297" customFormat="1" ht="12" customHeight="1"/>
    <row r="57" s="297" customFormat="1" ht="12" customHeight="1"/>
    <row r="58" s="297" customFormat="1" ht="12" customHeight="1"/>
    <row r="59" s="297" customFormat="1" ht="12" customHeight="1"/>
    <row r="60" s="297" customFormat="1" ht="12" customHeight="1"/>
    <row r="61" s="297" customFormat="1" ht="12" customHeight="1"/>
    <row r="62" s="297" customFormat="1" ht="12" customHeight="1"/>
    <row r="63" s="297" customFormat="1" ht="12" customHeight="1"/>
    <row r="64" s="297" customFormat="1" ht="12" customHeight="1"/>
    <row r="65" s="297" customFormat="1" ht="12" customHeight="1"/>
    <row r="66" s="297" customFormat="1" ht="12" customHeight="1"/>
    <row r="67" s="297" customFormat="1" ht="12" customHeight="1"/>
    <row r="68" s="297" customFormat="1" ht="12" customHeight="1"/>
    <row r="69" s="297" customFormat="1" ht="12" customHeight="1"/>
    <row r="70" s="297" customFormat="1" ht="12" customHeight="1"/>
    <row r="71" s="297" customFormat="1" ht="12" customHeight="1"/>
    <row r="72" s="297" customFormat="1" ht="12" customHeight="1"/>
    <row r="73" s="297" customFormat="1" ht="12" customHeight="1"/>
    <row r="74" s="297" customFormat="1" ht="12" customHeight="1"/>
    <row r="75" s="297" customFormat="1" ht="12" customHeight="1"/>
    <row r="76" s="297" customFormat="1" ht="12" customHeight="1"/>
    <row r="77" s="297" customFormat="1" ht="12" customHeight="1"/>
    <row r="78" s="297" customFormat="1" ht="12" customHeight="1"/>
    <row r="79" s="297" customFormat="1" ht="12" customHeight="1"/>
    <row r="80" s="297" customFormat="1" ht="12" customHeight="1"/>
    <row r="81" s="297" customFormat="1" ht="12" customHeight="1"/>
    <row r="82" s="297" customFormat="1" ht="12" customHeight="1"/>
    <row r="83" s="297" customFormat="1" ht="12" customHeight="1"/>
    <row r="84" s="297" customFormat="1" ht="12" customHeight="1"/>
    <row r="85" s="297" customFormat="1" ht="12" customHeight="1"/>
    <row r="86" s="297" customFormat="1" ht="12" customHeight="1"/>
    <row r="87" s="297" customFormat="1" ht="12" customHeight="1"/>
    <row r="88" s="297" customFormat="1" ht="12" customHeight="1"/>
    <row r="89" s="297" customFormat="1" ht="12" customHeight="1"/>
    <row r="90" s="297" customFormat="1" ht="12" customHeight="1"/>
    <row r="91" s="297" customFormat="1" ht="12" customHeight="1"/>
    <row r="92" s="297" customFormat="1" ht="12" customHeight="1"/>
    <row r="93" s="297" customFormat="1" ht="12" customHeight="1"/>
    <row r="94" s="297" customFormat="1" ht="12" customHeight="1"/>
    <row r="95" s="297" customFormat="1" ht="12" customHeight="1"/>
    <row r="96" s="297" customFormat="1" ht="12" customHeight="1"/>
    <row r="97" s="297" customFormat="1" ht="12" customHeight="1"/>
    <row r="98" s="297" customFormat="1" ht="12" customHeight="1"/>
    <row r="99" s="297" customFormat="1" ht="12" customHeight="1"/>
    <row r="100" s="297" customFormat="1" ht="12" customHeight="1"/>
    <row r="101" s="297" customFormat="1" ht="12" customHeight="1"/>
    <row r="102" s="297" customFormat="1" ht="12" customHeight="1"/>
    <row r="103" s="297" customFormat="1" ht="12" customHeight="1"/>
    <row r="104" s="297" customFormat="1" ht="12" customHeight="1"/>
    <row r="105" s="297" customFormat="1" ht="12" customHeight="1"/>
    <row r="106" s="297" customFormat="1" ht="12" customHeight="1"/>
    <row r="107" s="297" customFormat="1" ht="12" customHeight="1"/>
    <row r="108" s="297" customFormat="1" ht="12" customHeight="1"/>
    <row r="109" s="297" customFormat="1" ht="12" customHeight="1"/>
    <row r="110" s="297" customFormat="1" ht="12" customHeight="1"/>
    <row r="111" s="297" customFormat="1" ht="12" customHeight="1"/>
    <row r="112" s="297" customFormat="1" ht="12" customHeight="1"/>
    <row r="113" s="297" customFormat="1" ht="12" customHeight="1"/>
    <row r="114" s="297" customFormat="1" ht="12" customHeight="1"/>
    <row r="115" s="297" customFormat="1" ht="12" customHeight="1"/>
    <row r="116" s="297" customFormat="1" ht="12" customHeight="1"/>
    <row r="117" s="297" customFormat="1" ht="12" customHeight="1"/>
    <row r="118" s="297" customFormat="1" ht="12" customHeight="1"/>
    <row r="119" s="297" customFormat="1" ht="12" customHeight="1"/>
    <row r="120" s="297" customFormat="1" ht="12" customHeight="1"/>
    <row r="121" s="297" customFormat="1" ht="12" customHeight="1"/>
    <row r="122" s="297" customFormat="1" ht="12" customHeight="1"/>
    <row r="123" s="297" customFormat="1" ht="12" customHeight="1"/>
    <row r="124" s="297" customFormat="1" ht="12" customHeight="1"/>
    <row r="125" s="297" customFormat="1" ht="12" customHeight="1"/>
    <row r="126" s="297" customFormat="1" ht="12" customHeight="1"/>
    <row r="127" s="297" customFormat="1" ht="12" customHeight="1"/>
    <row r="128" s="297" customFormat="1" ht="12" customHeight="1"/>
    <row r="129" s="297" customFormat="1" ht="12" customHeight="1"/>
    <row r="130" s="297" customFormat="1" ht="12" customHeight="1"/>
    <row r="131" s="297" customFormat="1" ht="12" customHeight="1"/>
    <row r="132" s="297" customFormat="1" ht="12" customHeight="1"/>
    <row r="133" s="297" customFormat="1" ht="12" customHeight="1"/>
    <row r="134" s="297" customFormat="1" ht="12" customHeight="1"/>
    <row r="135" s="297" customFormat="1" ht="12" customHeight="1"/>
    <row r="136" s="297" customFormat="1" ht="12" customHeight="1"/>
    <row r="137" s="297" customFormat="1" ht="12" customHeight="1"/>
    <row r="138" s="297" customFormat="1" ht="12" customHeight="1"/>
    <row r="139" s="297" customFormat="1" ht="12" customHeight="1"/>
    <row r="140" s="297" customFormat="1" ht="12" customHeight="1"/>
    <row r="141" s="297" customFormat="1" ht="12" customHeight="1"/>
    <row r="142" s="297" customFormat="1" ht="12" customHeight="1"/>
    <row r="143" s="297" customFormat="1" ht="12" customHeight="1"/>
    <row r="144" s="297" customFormat="1" ht="12" customHeight="1"/>
    <row r="145" s="297" customFormat="1" ht="12" customHeight="1"/>
    <row r="146" s="297" customFormat="1" ht="12" customHeight="1"/>
    <row r="147" s="297" customFormat="1" ht="12" customHeight="1"/>
    <row r="148" s="297" customFormat="1" ht="12" customHeight="1"/>
    <row r="149" s="297" customFormat="1" ht="12" customHeight="1"/>
    <row r="150" s="297" customFormat="1" ht="12" customHeight="1"/>
    <row r="151" s="297" customFormat="1" ht="12" customHeight="1"/>
    <row r="152" s="297" customFormat="1" ht="12" customHeight="1"/>
    <row r="153" s="297" customFormat="1" ht="12" customHeight="1"/>
    <row r="154" s="297" customFormat="1" ht="12" customHeight="1"/>
    <row r="155" s="297" customFormat="1" ht="12" customHeight="1"/>
    <row r="156" s="297" customFormat="1" ht="12" customHeight="1"/>
    <row r="157" s="297" customFormat="1" ht="12" customHeight="1"/>
    <row r="158" s="297" customFormat="1" ht="12" customHeight="1"/>
    <row r="159" s="297" customFormat="1" ht="12" customHeight="1"/>
    <row r="160" s="297" customFormat="1" ht="12" customHeight="1"/>
    <row r="161" s="297" customFormat="1" ht="12" customHeight="1"/>
    <row r="162" s="297" customFormat="1" ht="12" customHeight="1"/>
    <row r="163" s="297" customFormat="1" ht="12" customHeight="1"/>
    <row r="164" s="297" customFormat="1" ht="12" customHeight="1"/>
    <row r="165" s="297" customFormat="1" ht="12" customHeight="1"/>
    <row r="166" s="297" customFormat="1" ht="12" customHeight="1"/>
    <row r="167" s="297" customFormat="1" ht="12" customHeight="1"/>
    <row r="168" s="297" customFormat="1" ht="12" customHeight="1"/>
    <row r="169" s="297" customFormat="1" ht="12" customHeight="1"/>
    <row r="170" s="297" customFormat="1" ht="12" customHeight="1"/>
    <row r="171" s="297" customFormat="1" ht="12" customHeight="1"/>
    <row r="172" s="297" customFormat="1" ht="12" customHeight="1"/>
    <row r="173" s="297" customFormat="1" ht="12" customHeight="1"/>
    <row r="174" s="297" customFormat="1" ht="12" customHeight="1"/>
    <row r="175" s="297" customFormat="1" ht="12" customHeight="1"/>
    <row r="176" s="297" customFormat="1" ht="12" customHeight="1"/>
    <row r="177" s="297" customFormat="1" ht="12" customHeight="1"/>
    <row r="178" s="297" customFormat="1" ht="12" customHeight="1"/>
    <row r="179" s="297" customFormat="1" ht="12" customHeight="1"/>
    <row r="180" s="297" customFormat="1" ht="12" customHeight="1"/>
    <row r="181" s="297" customFormat="1" ht="12" customHeight="1"/>
    <row r="182" s="297" customFormat="1" ht="12" customHeight="1"/>
    <row r="183" s="297" customFormat="1" ht="12" customHeight="1"/>
    <row r="184" s="297" customFormat="1" ht="12" customHeight="1"/>
    <row r="185" s="297" customFormat="1" ht="12" customHeight="1"/>
    <row r="186" s="297" customFormat="1" ht="12" customHeight="1"/>
    <row r="187" s="297" customFormat="1" ht="12" customHeight="1"/>
    <row r="188" s="297" customFormat="1" ht="12" customHeight="1"/>
    <row r="189" s="297" customFormat="1" ht="12" customHeight="1"/>
    <row r="190" s="297" customFormat="1" ht="12" customHeight="1"/>
    <row r="191" s="297" customFormat="1" ht="12" customHeight="1"/>
    <row r="192" s="297" customFormat="1" ht="12" customHeight="1"/>
    <row r="193" s="297" customFormat="1" ht="12" customHeight="1"/>
    <row r="194" s="297" customFormat="1" ht="12" customHeight="1"/>
    <row r="195" s="297" customFormat="1" ht="12" customHeight="1"/>
    <row r="196" s="297" customFormat="1" ht="12" customHeight="1"/>
    <row r="197" s="297" customFormat="1" ht="12" customHeight="1"/>
    <row r="198" s="297" customFormat="1" ht="12" customHeight="1"/>
    <row r="199" s="297" customFormat="1" ht="12" customHeight="1"/>
    <row r="200" s="297" customFormat="1" ht="12" customHeight="1"/>
  </sheetData>
  <phoneticPr fontId="0" type="noConversion"/>
  <pageMargins left="0.5" right="0" top="1" bottom="0" header="0" footer="0"/>
  <pageSetup scale="80" orientation="landscape"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codeName="Sheet13"/>
  <dimension ref="A1:O126"/>
  <sheetViews>
    <sheetView showGridLines="0" workbookViewId="0">
      <selection activeCell="O9" sqref="O9"/>
    </sheetView>
  </sheetViews>
  <sheetFormatPr defaultColWidth="12.5" defaultRowHeight="12" customHeight="1"/>
  <cols>
    <col min="1" max="1" width="6.6640625" style="1" customWidth="1"/>
    <col min="2" max="2" width="14.33203125" style="1" customWidth="1"/>
    <col min="3" max="3" width="9" style="404" customWidth="1"/>
    <col min="4" max="4" width="17.33203125" style="1" bestFit="1" customWidth="1"/>
    <col min="5" max="5" width="9" style="1" customWidth="1"/>
    <col min="6" max="6" width="10.5" style="1" customWidth="1"/>
    <col min="7" max="13" width="9" style="1" customWidth="1"/>
    <col min="14" max="14" width="2.6640625" style="1" customWidth="1"/>
    <col min="15" max="15" width="43.83203125" style="1" customWidth="1"/>
    <col min="16" max="16384" width="12.5" style="1"/>
  </cols>
  <sheetData>
    <row r="1" spans="1:15" ht="12" customHeight="1">
      <c r="A1" s="166" t="s">
        <v>760</v>
      </c>
      <c r="H1" s="14"/>
      <c r="O1" s="175" t="s">
        <v>760</v>
      </c>
    </row>
    <row r="2" spans="1:15" ht="12" customHeight="1">
      <c r="A2" s="32" t="s">
        <v>376</v>
      </c>
      <c r="H2" s="14"/>
      <c r="O2" s="463" t="s">
        <v>550</v>
      </c>
    </row>
    <row r="3" spans="1:15" ht="12" customHeight="1">
      <c r="A3" s="15" t="s">
        <v>43</v>
      </c>
      <c r="O3" s="468" t="s">
        <v>44</v>
      </c>
    </row>
    <row r="4" spans="1:15" ht="12" customHeight="1">
      <c r="A4" s="8" t="s">
        <v>129</v>
      </c>
      <c r="O4" s="469" t="s">
        <v>673</v>
      </c>
    </row>
    <row r="5" spans="1:15" ht="12" customHeight="1">
      <c r="A5" s="23"/>
      <c r="B5" s="10"/>
      <c r="C5" s="415"/>
      <c r="D5" s="23"/>
      <c r="E5" s="23"/>
      <c r="F5" s="23"/>
      <c r="G5" s="23"/>
      <c r="H5" s="23"/>
      <c r="I5" s="23"/>
      <c r="J5" s="23"/>
      <c r="K5" s="23"/>
      <c r="L5" s="23"/>
      <c r="M5" s="23"/>
      <c r="N5" s="10"/>
      <c r="O5" s="470"/>
    </row>
    <row r="6" spans="1:15" s="16" customFormat="1" ht="12" customHeight="1">
      <c r="C6" s="416"/>
      <c r="D6" s="17" t="s">
        <v>45</v>
      </c>
      <c r="G6" s="17" t="s">
        <v>294</v>
      </c>
      <c r="H6" s="17"/>
      <c r="I6" s="17" t="s">
        <v>295</v>
      </c>
      <c r="J6" s="17" t="s">
        <v>296</v>
      </c>
      <c r="O6" s="471"/>
    </row>
    <row r="7" spans="1:15" s="16" customFormat="1" ht="12" customHeight="1">
      <c r="C7" s="417" t="s">
        <v>293</v>
      </c>
      <c r="D7" s="17" t="s">
        <v>46</v>
      </c>
      <c r="E7" s="17" t="s">
        <v>419</v>
      </c>
      <c r="F7" s="17" t="s">
        <v>112</v>
      </c>
      <c r="G7" s="17" t="s">
        <v>47</v>
      </c>
      <c r="H7" s="17" t="s">
        <v>303</v>
      </c>
      <c r="I7" s="17" t="s">
        <v>297</v>
      </c>
      <c r="J7" s="17" t="s">
        <v>48</v>
      </c>
      <c r="K7" s="17" t="s">
        <v>49</v>
      </c>
      <c r="L7" s="17" t="s">
        <v>298</v>
      </c>
      <c r="M7" s="17" t="s">
        <v>383</v>
      </c>
      <c r="O7" s="471"/>
    </row>
    <row r="8" spans="1:15" ht="12" customHeight="1">
      <c r="C8" s="472"/>
      <c r="D8" s="473" t="s">
        <v>50</v>
      </c>
      <c r="E8" s="473"/>
      <c r="F8" s="473"/>
      <c r="G8" s="473" t="s">
        <v>743</v>
      </c>
      <c r="H8" s="474"/>
      <c r="I8" s="473" t="s">
        <v>744</v>
      </c>
      <c r="J8" s="473" t="s">
        <v>745</v>
      </c>
      <c r="K8" s="473"/>
      <c r="L8" s="473"/>
      <c r="M8" s="473"/>
      <c r="O8" s="471"/>
    </row>
    <row r="9" spans="1:15" ht="12" customHeight="1">
      <c r="A9" s="10"/>
      <c r="B9" s="10"/>
      <c r="C9" s="475"/>
      <c r="D9" s="476" t="s">
        <v>51</v>
      </c>
      <c r="E9" s="476" t="s">
        <v>746</v>
      </c>
      <c r="F9" s="476"/>
      <c r="G9" s="476" t="s">
        <v>52</v>
      </c>
      <c r="H9" s="476" t="s">
        <v>747</v>
      </c>
      <c r="I9" s="476" t="s">
        <v>266</v>
      </c>
      <c r="J9" s="476" t="s">
        <v>53</v>
      </c>
      <c r="K9" s="476"/>
      <c r="L9" s="476" t="s">
        <v>748</v>
      </c>
      <c r="M9" s="476"/>
      <c r="N9" s="10"/>
      <c r="O9" s="470"/>
    </row>
    <row r="10" spans="1:15" ht="12" customHeight="1">
      <c r="A10" s="122"/>
      <c r="C10" s="418"/>
      <c r="D10" s="19"/>
      <c r="E10" s="19"/>
      <c r="F10" s="19"/>
      <c r="G10" s="19"/>
      <c r="H10" s="19"/>
      <c r="I10" s="19"/>
      <c r="J10" s="19"/>
      <c r="K10" s="19"/>
      <c r="L10" s="19"/>
      <c r="M10" s="19"/>
      <c r="O10" s="171"/>
    </row>
    <row r="11" spans="1:15" ht="12" customHeight="1">
      <c r="A11" s="257">
        <v>1992</v>
      </c>
      <c r="B11" s="250" t="s">
        <v>293</v>
      </c>
      <c r="C11" s="466">
        <v>3359.3715200000001</v>
      </c>
      <c r="D11" s="467">
        <v>661.44767899999999</v>
      </c>
      <c r="E11" s="467">
        <v>636.45821899999999</v>
      </c>
      <c r="F11" s="467">
        <v>193.05150699999999</v>
      </c>
      <c r="G11" s="467">
        <v>179.017616</v>
      </c>
      <c r="H11" s="467">
        <v>14.199878999999999</v>
      </c>
      <c r="I11" s="467">
        <v>705.76895999999999</v>
      </c>
      <c r="J11" s="467">
        <v>950.88331100000005</v>
      </c>
      <c r="K11" s="467">
        <v>221.90385699999999</v>
      </c>
      <c r="L11" s="467">
        <v>291.65081600000002</v>
      </c>
      <c r="M11" s="467">
        <v>251.79740799999999</v>
      </c>
      <c r="N11" s="467"/>
      <c r="O11" s="171" t="s">
        <v>293</v>
      </c>
    </row>
    <row r="12" spans="1:15" ht="12" customHeight="1">
      <c r="A12" s="257"/>
      <c r="B12" s="250" t="s">
        <v>24</v>
      </c>
      <c r="C12" s="466">
        <v>2819.1861450000001</v>
      </c>
      <c r="D12" s="467">
        <v>503.78966800000001</v>
      </c>
      <c r="E12" s="467">
        <v>488.61743999999999</v>
      </c>
      <c r="F12" s="467">
        <v>175.47632899999999</v>
      </c>
      <c r="G12" s="467">
        <v>113.189767</v>
      </c>
      <c r="H12" s="467">
        <v>9.1394199999999994</v>
      </c>
      <c r="I12" s="467">
        <v>532.02898900000002</v>
      </c>
      <c r="J12" s="467">
        <v>797.725684</v>
      </c>
      <c r="K12" s="467">
        <v>213.43867</v>
      </c>
      <c r="L12" s="467">
        <v>279.75048800000002</v>
      </c>
      <c r="M12" s="467">
        <v>251.61299500000001</v>
      </c>
      <c r="N12" s="467"/>
      <c r="O12" s="251" t="s">
        <v>749</v>
      </c>
    </row>
    <row r="13" spans="1:15" ht="12" customHeight="1">
      <c r="A13" s="257"/>
      <c r="B13" s="250" t="s">
        <v>25</v>
      </c>
      <c r="C13" s="466">
        <v>540.11005599999999</v>
      </c>
      <c r="D13" s="467">
        <v>157.587355</v>
      </c>
      <c r="E13" s="467">
        <v>147.77012300000001</v>
      </c>
      <c r="F13" s="467">
        <v>17.549585</v>
      </c>
      <c r="G13" s="467">
        <v>65.795111000000006</v>
      </c>
      <c r="H13" s="467">
        <v>5.0604589999999998</v>
      </c>
      <c r="I13" s="467">
        <v>173.736807</v>
      </c>
      <c r="J13" s="467">
        <v>153.156409</v>
      </c>
      <c r="K13" s="467">
        <v>8.4651859999999992</v>
      </c>
      <c r="L13" s="467">
        <v>11.900333</v>
      </c>
      <c r="M13" s="467">
        <v>0.18441299999999999</v>
      </c>
      <c r="N13" s="467"/>
      <c r="O13" s="251" t="s">
        <v>750</v>
      </c>
    </row>
    <row r="14" spans="1:15" ht="12" customHeight="1">
      <c r="A14" s="257">
        <v>1993</v>
      </c>
      <c r="B14" s="250" t="s">
        <v>293</v>
      </c>
      <c r="C14" s="466">
        <v>3343.3768960000002</v>
      </c>
      <c r="D14" s="467">
        <v>619.61151700000005</v>
      </c>
      <c r="E14" s="467">
        <v>583.345867</v>
      </c>
      <c r="F14" s="467">
        <v>148.97144299999999</v>
      </c>
      <c r="G14" s="467">
        <v>193.198612</v>
      </c>
      <c r="H14" s="467">
        <v>20.107011</v>
      </c>
      <c r="I14" s="467">
        <v>717.35436800000002</v>
      </c>
      <c r="J14" s="467">
        <v>1004.573812</v>
      </c>
      <c r="K14" s="467">
        <v>288.85288700000001</v>
      </c>
      <c r="L14" s="467">
        <v>298.82307200000002</v>
      </c>
      <c r="M14" s="467">
        <v>140.51696000000001</v>
      </c>
      <c r="N14" s="467"/>
      <c r="O14" s="171" t="s">
        <v>293</v>
      </c>
    </row>
    <row r="15" spans="1:15" ht="12" customHeight="1">
      <c r="A15" s="257"/>
      <c r="B15" s="250" t="s">
        <v>24</v>
      </c>
      <c r="C15" s="466">
        <v>2814.5260969999999</v>
      </c>
      <c r="D15" s="467">
        <v>456.88407899999999</v>
      </c>
      <c r="E15" s="467">
        <v>432.33725299999998</v>
      </c>
      <c r="F15" s="467">
        <v>130.11911900000001</v>
      </c>
      <c r="G15" s="467">
        <v>117.971531</v>
      </c>
      <c r="H15" s="467">
        <v>13.639233000000001</v>
      </c>
      <c r="I15" s="467">
        <v>514.98965499999997</v>
      </c>
      <c r="J15" s="467">
        <v>889.72850400000004</v>
      </c>
      <c r="K15" s="467">
        <v>278.52312599999999</v>
      </c>
      <c r="L15" s="467">
        <v>286.35290400000002</v>
      </c>
      <c r="M15" s="467">
        <v>140.36912599999999</v>
      </c>
      <c r="N15" s="467"/>
      <c r="O15" s="251" t="s">
        <v>749</v>
      </c>
    </row>
    <row r="16" spans="1:15" ht="12" customHeight="1">
      <c r="A16" s="257"/>
      <c r="B16" s="250" t="s">
        <v>25</v>
      </c>
      <c r="C16" s="466">
        <v>528.84288800000002</v>
      </c>
      <c r="D16" s="467">
        <v>162.722442</v>
      </c>
      <c r="E16" s="467">
        <v>151.00361799999999</v>
      </c>
      <c r="F16" s="467">
        <v>18.852323999999999</v>
      </c>
      <c r="G16" s="467">
        <v>75.222087999999999</v>
      </c>
      <c r="H16" s="467">
        <v>6.467778</v>
      </c>
      <c r="I16" s="467">
        <v>202.36471900000001</v>
      </c>
      <c r="J16" s="467">
        <v>114.842394</v>
      </c>
      <c r="K16" s="467">
        <v>10.329758</v>
      </c>
      <c r="L16" s="467">
        <v>12.470148999999999</v>
      </c>
      <c r="M16" s="467">
        <v>0.147844</v>
      </c>
      <c r="N16" s="467"/>
      <c r="O16" s="251" t="s">
        <v>750</v>
      </c>
    </row>
    <row r="17" spans="1:15" ht="12" customHeight="1">
      <c r="A17" s="257">
        <v>1994</v>
      </c>
      <c r="B17" s="250" t="s">
        <v>293</v>
      </c>
      <c r="C17" s="466">
        <v>4388.8957440000004</v>
      </c>
      <c r="D17" s="467">
        <v>821.62326700000006</v>
      </c>
      <c r="E17" s="467">
        <v>782.86935600000004</v>
      </c>
      <c r="F17" s="467">
        <v>208.199174</v>
      </c>
      <c r="G17" s="467">
        <v>238.050792</v>
      </c>
      <c r="H17" s="467">
        <v>25.147172000000001</v>
      </c>
      <c r="I17" s="467">
        <v>726.93548799999996</v>
      </c>
      <c r="J17" s="467">
        <v>1424.475831</v>
      </c>
      <c r="K17" s="467">
        <v>409.16403800000001</v>
      </c>
      <c r="L17" s="467">
        <v>384.59142400000002</v>
      </c>
      <c r="M17" s="467">
        <v>284.835328</v>
      </c>
      <c r="N17" s="467"/>
      <c r="O17" s="171" t="s">
        <v>293</v>
      </c>
    </row>
    <row r="18" spans="1:15" ht="12" customHeight="1">
      <c r="A18" s="257"/>
      <c r="B18" s="250" t="s">
        <v>24</v>
      </c>
      <c r="C18" s="466">
        <v>3777.568413</v>
      </c>
      <c r="D18" s="467">
        <v>624.70741699999996</v>
      </c>
      <c r="E18" s="467">
        <v>600.03086699999994</v>
      </c>
      <c r="F18" s="467">
        <v>187.739566</v>
      </c>
      <c r="G18" s="467">
        <v>139.73089300000001</v>
      </c>
      <c r="H18" s="467">
        <v>18.046519</v>
      </c>
      <c r="I18" s="467">
        <v>491.51851299999998</v>
      </c>
      <c r="J18" s="467">
        <v>1302.6117079999999</v>
      </c>
      <c r="K18" s="467">
        <v>397.46319299999999</v>
      </c>
      <c r="L18" s="467">
        <v>365.01494200000002</v>
      </c>
      <c r="M18" s="467">
        <v>284.54364299999997</v>
      </c>
      <c r="N18" s="467"/>
      <c r="O18" s="251" t="s">
        <v>749</v>
      </c>
    </row>
    <row r="19" spans="1:15" ht="12" customHeight="1">
      <c r="A19" s="257"/>
      <c r="B19" s="250" t="s">
        <v>25</v>
      </c>
      <c r="C19" s="466">
        <v>611.32716500000004</v>
      </c>
      <c r="D19" s="467">
        <v>196.915843</v>
      </c>
      <c r="E19" s="467">
        <v>182.838482</v>
      </c>
      <c r="F19" s="467">
        <v>20.459603000000001</v>
      </c>
      <c r="G19" s="467">
        <v>98.319901000000002</v>
      </c>
      <c r="H19" s="467">
        <v>7.1006530000000003</v>
      </c>
      <c r="I19" s="467">
        <v>235.41697300000001</v>
      </c>
      <c r="J19" s="467">
        <v>121.86412</v>
      </c>
      <c r="K19" s="467">
        <v>11.700851</v>
      </c>
      <c r="L19" s="467">
        <v>19.576497</v>
      </c>
      <c r="M19" s="467">
        <v>0.29167300000000002</v>
      </c>
      <c r="N19" s="467"/>
      <c r="O19" s="251" t="s">
        <v>750</v>
      </c>
    </row>
    <row r="20" spans="1:15" ht="12" customHeight="1">
      <c r="A20" s="257">
        <v>1995</v>
      </c>
      <c r="B20" s="250" t="s">
        <v>293</v>
      </c>
      <c r="C20" s="466">
        <v>5439.6943359999996</v>
      </c>
      <c r="D20" s="467">
        <v>942.88249499999995</v>
      </c>
      <c r="E20" s="467">
        <v>889.28053699999998</v>
      </c>
      <c r="F20" s="467">
        <v>235.10991100000001</v>
      </c>
      <c r="G20" s="467">
        <v>241.95223999999999</v>
      </c>
      <c r="H20" s="467">
        <v>21.860059</v>
      </c>
      <c r="I20" s="467">
        <v>937.51699199999996</v>
      </c>
      <c r="J20" s="467">
        <v>1686.2472110000001</v>
      </c>
      <c r="K20" s="467">
        <v>536.02780499999994</v>
      </c>
      <c r="L20" s="467">
        <v>455.47443199999998</v>
      </c>
      <c r="M20" s="467">
        <v>349.01612799999998</v>
      </c>
      <c r="N20" s="467"/>
      <c r="O20" s="171" t="s">
        <v>293</v>
      </c>
    </row>
    <row r="21" spans="1:15" ht="12" customHeight="1">
      <c r="A21" s="257"/>
      <c r="B21" s="250" t="s">
        <v>24</v>
      </c>
      <c r="C21" s="466">
        <v>4702.3402159999996</v>
      </c>
      <c r="D21" s="467">
        <v>706.32306200000005</v>
      </c>
      <c r="E21" s="467">
        <v>670.12287200000003</v>
      </c>
      <c r="F21" s="467">
        <v>205.31706299999999</v>
      </c>
      <c r="G21" s="467">
        <v>140.06175400000001</v>
      </c>
      <c r="H21" s="467">
        <v>13.021655000000001</v>
      </c>
      <c r="I21" s="467">
        <v>638.70040300000005</v>
      </c>
      <c r="J21" s="467">
        <v>1546.9566380000001</v>
      </c>
      <c r="K21" s="467">
        <v>520.91981599999997</v>
      </c>
      <c r="L21" s="467">
        <v>433.17982899999998</v>
      </c>
      <c r="M21" s="467">
        <v>348.370859</v>
      </c>
      <c r="N21" s="467"/>
      <c r="O21" s="251" t="s">
        <v>749</v>
      </c>
    </row>
    <row r="22" spans="1:15" ht="12" customHeight="1">
      <c r="A22" s="257"/>
      <c r="B22" s="250" t="s">
        <v>25</v>
      </c>
      <c r="C22" s="466">
        <v>737.34580900000003</v>
      </c>
      <c r="D22" s="467">
        <v>236.55741599999999</v>
      </c>
      <c r="E22" s="467">
        <v>219.15564699999999</v>
      </c>
      <c r="F22" s="467">
        <v>29.792849</v>
      </c>
      <c r="G22" s="467">
        <v>101.888468</v>
      </c>
      <c r="H22" s="467">
        <v>8.8384040000000006</v>
      </c>
      <c r="I22" s="467">
        <v>298.816552</v>
      </c>
      <c r="J22" s="467">
        <v>139.285605</v>
      </c>
      <c r="K22" s="467">
        <v>15.107994</v>
      </c>
      <c r="L22" s="467">
        <v>22.294578000000001</v>
      </c>
      <c r="M22" s="467">
        <v>0.64526099999999997</v>
      </c>
      <c r="N22" s="467"/>
      <c r="O22" s="251" t="s">
        <v>750</v>
      </c>
    </row>
    <row r="23" spans="1:15" ht="12" customHeight="1">
      <c r="A23" s="257">
        <v>1996</v>
      </c>
      <c r="B23" s="250" t="s">
        <v>293</v>
      </c>
      <c r="C23" s="466">
        <v>5835.0095359999996</v>
      </c>
      <c r="D23" s="467">
        <v>980.921606</v>
      </c>
      <c r="E23" s="467">
        <v>920.47450100000003</v>
      </c>
      <c r="F23" s="467">
        <v>283.56522899999999</v>
      </c>
      <c r="G23" s="467">
        <v>291.82950399999999</v>
      </c>
      <c r="H23" s="467">
        <v>28.890730999999999</v>
      </c>
      <c r="I23" s="467">
        <v>1159.5347200000001</v>
      </c>
      <c r="J23" s="467">
        <v>1600.1592450000001</v>
      </c>
      <c r="K23" s="467">
        <v>556.55186500000002</v>
      </c>
      <c r="L23" s="467">
        <v>388.00345600000003</v>
      </c>
      <c r="M23" s="467">
        <v>419.38288</v>
      </c>
      <c r="N23" s="467"/>
      <c r="O23" s="171" t="s">
        <v>293</v>
      </c>
    </row>
    <row r="24" spans="1:15" ht="12" customHeight="1">
      <c r="A24" s="257"/>
      <c r="B24" s="250" t="s">
        <v>24</v>
      </c>
      <c r="C24" s="466">
        <v>5000.4209979999996</v>
      </c>
      <c r="D24" s="467">
        <v>707.68704200000002</v>
      </c>
      <c r="E24" s="467">
        <v>660.84142799999995</v>
      </c>
      <c r="F24" s="467">
        <v>250.71750299999999</v>
      </c>
      <c r="G24" s="467">
        <v>159.44942399999999</v>
      </c>
      <c r="H24" s="467">
        <v>23.337125</v>
      </c>
      <c r="I24" s="467">
        <v>823.25167499999998</v>
      </c>
      <c r="J24" s="467">
        <v>1432.5022019999999</v>
      </c>
      <c r="K24" s="467">
        <v>543.62869499999999</v>
      </c>
      <c r="L24" s="467">
        <v>367.93975999999998</v>
      </c>
      <c r="M24" s="467">
        <v>418.46925099999999</v>
      </c>
      <c r="N24" s="467"/>
      <c r="O24" s="251" t="s">
        <v>749</v>
      </c>
    </row>
    <row r="25" spans="1:15" ht="12" customHeight="1">
      <c r="A25" s="257"/>
      <c r="B25" s="250" t="s">
        <v>25</v>
      </c>
      <c r="C25" s="466">
        <v>834.58877900000005</v>
      </c>
      <c r="D25" s="467">
        <v>273.23457000000002</v>
      </c>
      <c r="E25" s="467">
        <v>259.63307900000001</v>
      </c>
      <c r="F25" s="467">
        <v>32.847718</v>
      </c>
      <c r="G25" s="467">
        <v>132.380088</v>
      </c>
      <c r="H25" s="467">
        <v>5.5536060000000003</v>
      </c>
      <c r="I25" s="467">
        <v>336.28304900000001</v>
      </c>
      <c r="J25" s="467">
        <v>167.65702400000001</v>
      </c>
      <c r="K25" s="467">
        <v>12.923166</v>
      </c>
      <c r="L25" s="467">
        <v>20.063676999999998</v>
      </c>
      <c r="M25" s="467">
        <v>0.91361999999999999</v>
      </c>
      <c r="N25" s="467"/>
      <c r="O25" s="251" t="s">
        <v>750</v>
      </c>
    </row>
    <row r="26" spans="1:15" ht="12" customHeight="1">
      <c r="A26" s="257">
        <v>1997</v>
      </c>
      <c r="B26" s="250" t="s">
        <v>293</v>
      </c>
      <c r="C26" s="466">
        <v>6759.3784320000004</v>
      </c>
      <c r="D26" s="467">
        <v>1164.5573509999999</v>
      </c>
      <c r="E26" s="467">
        <v>1073.2698190000001</v>
      </c>
      <c r="F26" s="467">
        <v>310.893777</v>
      </c>
      <c r="G26" s="467">
        <v>377.06103999999999</v>
      </c>
      <c r="H26" s="467">
        <v>41.691524000000001</v>
      </c>
      <c r="I26" s="467">
        <v>1597.5641599999999</v>
      </c>
      <c r="J26" s="467">
        <v>1686.8895279999999</v>
      </c>
      <c r="K26" s="467">
        <v>533.09314800000004</v>
      </c>
      <c r="L26" s="467">
        <v>473.587648</v>
      </c>
      <c r="M26" s="467">
        <v>490.58518400000003</v>
      </c>
      <c r="N26" s="467"/>
      <c r="O26" s="171" t="s">
        <v>293</v>
      </c>
    </row>
    <row r="27" spans="1:15" ht="12" customHeight="1">
      <c r="A27" s="257"/>
      <c r="B27" s="250" t="s">
        <v>24</v>
      </c>
      <c r="C27" s="466">
        <v>5750.2089059999998</v>
      </c>
      <c r="D27" s="467">
        <v>810.76625899999999</v>
      </c>
      <c r="E27" s="467">
        <v>747.038635</v>
      </c>
      <c r="F27" s="467">
        <v>278.03395499999999</v>
      </c>
      <c r="G27" s="467">
        <v>199.124436</v>
      </c>
      <c r="H27" s="467">
        <v>33.303565999999996</v>
      </c>
      <c r="I27" s="467">
        <v>1192.75191</v>
      </c>
      <c r="J27" s="467">
        <v>1500.48027</v>
      </c>
      <c r="K27" s="467">
        <v>517.65131799999995</v>
      </c>
      <c r="L27" s="467">
        <v>455.19801000000001</v>
      </c>
      <c r="M27" s="467">
        <v>486.35804000000002</v>
      </c>
      <c r="N27" s="467"/>
      <c r="O27" s="251" t="s">
        <v>749</v>
      </c>
    </row>
    <row r="28" spans="1:15" ht="12" customHeight="1">
      <c r="A28" s="257"/>
      <c r="B28" s="250" t="s">
        <v>25</v>
      </c>
      <c r="C28" s="466">
        <v>1009.16963</v>
      </c>
      <c r="D28" s="467">
        <v>353.79110200000002</v>
      </c>
      <c r="E28" s="467">
        <v>326.23119600000001</v>
      </c>
      <c r="F28" s="467">
        <v>32.859827000000003</v>
      </c>
      <c r="G28" s="467">
        <v>177.93660800000001</v>
      </c>
      <c r="H28" s="467">
        <v>8.3879579999999994</v>
      </c>
      <c r="I28" s="467">
        <v>404.812183</v>
      </c>
      <c r="J28" s="467">
        <v>186.40926999999999</v>
      </c>
      <c r="K28" s="467">
        <v>15.441820999999999</v>
      </c>
      <c r="L28" s="467">
        <v>18.389610999999999</v>
      </c>
      <c r="M28" s="467">
        <v>4.2271359999999998</v>
      </c>
      <c r="N28" s="467"/>
      <c r="O28" s="251" t="s">
        <v>750</v>
      </c>
    </row>
    <row r="29" spans="1:15" ht="12" customHeight="1">
      <c r="A29" s="257">
        <v>1998</v>
      </c>
      <c r="B29" s="250" t="s">
        <v>293</v>
      </c>
      <c r="C29" s="466">
        <v>5671.8039040000003</v>
      </c>
      <c r="D29" s="467">
        <v>1033.5027560000001</v>
      </c>
      <c r="E29" s="467">
        <v>964.50007200000005</v>
      </c>
      <c r="F29" s="467">
        <v>214.918836</v>
      </c>
      <c r="G29" s="467">
        <v>365.23267199999998</v>
      </c>
      <c r="H29" s="467">
        <v>32.987952</v>
      </c>
      <c r="I29" s="467">
        <v>1835.1600639999999</v>
      </c>
      <c r="J29" s="467">
        <v>1277.3334589999999</v>
      </c>
      <c r="K29" s="467">
        <v>287.357665</v>
      </c>
      <c r="L29" s="467">
        <v>216.33497600000001</v>
      </c>
      <c r="M29" s="467">
        <v>233.17812799999999</v>
      </c>
      <c r="N29" s="467"/>
      <c r="O29" s="171" t="s">
        <v>293</v>
      </c>
    </row>
    <row r="30" spans="1:15" ht="12" customHeight="1">
      <c r="A30" s="257"/>
      <c r="B30" s="250" t="s">
        <v>24</v>
      </c>
      <c r="C30" s="466">
        <v>4537.1091999999999</v>
      </c>
      <c r="D30" s="467">
        <v>620.81117900000004</v>
      </c>
      <c r="E30" s="467">
        <v>584.16251</v>
      </c>
      <c r="F30" s="467">
        <v>185.109882</v>
      </c>
      <c r="G30" s="467">
        <v>161.62591399999999</v>
      </c>
      <c r="H30" s="467">
        <v>18.429575</v>
      </c>
      <c r="I30" s="467">
        <v>1333.422014</v>
      </c>
      <c r="J30" s="467">
        <v>1116.627113</v>
      </c>
      <c r="K30" s="467">
        <v>273.98568399999999</v>
      </c>
      <c r="L30" s="467">
        <v>205.85044400000001</v>
      </c>
      <c r="M30" s="467">
        <v>225.215113</v>
      </c>
      <c r="N30" s="467"/>
      <c r="O30" s="251" t="s">
        <v>749</v>
      </c>
    </row>
    <row r="31" spans="1:15" ht="12" customHeight="1">
      <c r="A31" s="257"/>
      <c r="B31" s="250" t="s">
        <v>25</v>
      </c>
      <c r="C31" s="466">
        <v>1134.687314</v>
      </c>
      <c r="D31" s="467">
        <v>412.688695</v>
      </c>
      <c r="E31" s="467">
        <v>380.33468099999999</v>
      </c>
      <c r="F31" s="467">
        <v>29.806063000000002</v>
      </c>
      <c r="G31" s="467">
        <v>203.60676100000001</v>
      </c>
      <c r="H31" s="467">
        <v>14.558377</v>
      </c>
      <c r="I31" s="467">
        <v>501.73804899999999</v>
      </c>
      <c r="J31" s="467">
        <v>160.70177200000001</v>
      </c>
      <c r="K31" s="467">
        <v>13.371985</v>
      </c>
      <c r="L31" s="467">
        <v>10.484545000000001</v>
      </c>
      <c r="M31" s="467">
        <v>7.9630130000000001</v>
      </c>
      <c r="N31" s="467"/>
      <c r="O31" s="251" t="s">
        <v>750</v>
      </c>
    </row>
    <row r="32" spans="1:15" ht="12" customHeight="1">
      <c r="A32" s="257">
        <v>1999</v>
      </c>
      <c r="B32" s="250" t="s">
        <v>293</v>
      </c>
      <c r="C32" s="466">
        <v>5932.0530669999998</v>
      </c>
      <c r="D32" s="467">
        <v>975.74942299999998</v>
      </c>
      <c r="E32" s="467">
        <v>900.90504199999998</v>
      </c>
      <c r="F32" s="467">
        <v>207.86564300000001</v>
      </c>
      <c r="G32" s="467">
        <v>253.983588</v>
      </c>
      <c r="H32" s="467">
        <v>36.736679000000002</v>
      </c>
      <c r="I32" s="467">
        <v>1725.6807610000001</v>
      </c>
      <c r="J32" s="467">
        <v>1543.7648119999999</v>
      </c>
      <c r="K32" s="467">
        <v>330.34032000000002</v>
      </c>
      <c r="L32" s="467">
        <v>257.70654400000001</v>
      </c>
      <c r="M32" s="467">
        <v>215.493877</v>
      </c>
      <c r="N32" s="467"/>
      <c r="O32" s="171" t="s">
        <v>293</v>
      </c>
    </row>
    <row r="33" spans="1:15" ht="12" customHeight="1">
      <c r="A33" s="257"/>
      <c r="B33" s="250" t="s">
        <v>24</v>
      </c>
      <c r="C33" s="466">
        <v>4926.2133780000004</v>
      </c>
      <c r="D33" s="467">
        <v>610.26386000000002</v>
      </c>
      <c r="E33" s="467">
        <v>570.018778</v>
      </c>
      <c r="F33" s="467">
        <v>174.06442899999999</v>
      </c>
      <c r="G33" s="467">
        <v>106.323528</v>
      </c>
      <c r="H33" s="467">
        <v>17.314581</v>
      </c>
      <c r="I33" s="467">
        <v>1269.9869610000001</v>
      </c>
      <c r="J33" s="467">
        <v>1412.8785600000001</v>
      </c>
      <c r="K33" s="467">
        <v>316.92609499999998</v>
      </c>
      <c r="L33" s="467">
        <v>246.787531</v>
      </c>
      <c r="M33" s="467">
        <v>214.461961</v>
      </c>
      <c r="N33" s="467"/>
      <c r="O33" s="251" t="s">
        <v>749</v>
      </c>
    </row>
    <row r="34" spans="1:15" ht="12" customHeight="1">
      <c r="A34" s="257"/>
      <c r="B34" s="250" t="s">
        <v>25</v>
      </c>
      <c r="C34" s="466">
        <v>1005.839689</v>
      </c>
      <c r="D34" s="467">
        <v>365.48556300000001</v>
      </c>
      <c r="E34" s="467">
        <v>330.88626399999998</v>
      </c>
      <c r="F34" s="467">
        <v>33.801214000000002</v>
      </c>
      <c r="G34" s="467">
        <v>147.66005999999999</v>
      </c>
      <c r="H34" s="467">
        <v>19.422097999999998</v>
      </c>
      <c r="I34" s="467">
        <v>455.69380000000001</v>
      </c>
      <c r="J34" s="467">
        <v>130.88625200000001</v>
      </c>
      <c r="K34" s="467">
        <v>13.414225</v>
      </c>
      <c r="L34" s="467">
        <v>10.919013</v>
      </c>
      <c r="M34" s="467">
        <v>1.0319160000000001</v>
      </c>
      <c r="N34" s="467"/>
      <c r="O34" s="251" t="s">
        <v>750</v>
      </c>
    </row>
    <row r="35" spans="1:15" ht="12" customHeight="1">
      <c r="A35" s="257">
        <v>2000</v>
      </c>
      <c r="B35" s="250" t="s">
        <v>293</v>
      </c>
      <c r="C35" s="466">
        <v>6866.0377600000002</v>
      </c>
      <c r="D35" s="467">
        <v>1245.0589970000001</v>
      </c>
      <c r="E35" s="467">
        <v>1116.1937800000001</v>
      </c>
      <c r="F35" s="467">
        <v>252.74701999999999</v>
      </c>
      <c r="G35" s="467">
        <v>336.956344</v>
      </c>
      <c r="H35" s="467">
        <v>43.742874999999998</v>
      </c>
      <c r="I35" s="467">
        <v>1919.880576</v>
      </c>
      <c r="J35" s="467">
        <v>1509.923241</v>
      </c>
      <c r="K35" s="467">
        <v>471.03720099999998</v>
      </c>
      <c r="L35" s="467">
        <v>325.36451199999999</v>
      </c>
      <c r="M35" s="467">
        <v>442.67692799999998</v>
      </c>
      <c r="N35" s="467"/>
      <c r="O35" s="171" t="s">
        <v>293</v>
      </c>
    </row>
    <row r="36" spans="1:15" ht="12" customHeight="1">
      <c r="A36" s="257"/>
      <c r="B36" s="250" t="s">
        <v>24</v>
      </c>
      <c r="C36" s="466">
        <v>5704.8394479999997</v>
      </c>
      <c r="D36" s="467">
        <v>799.417193</v>
      </c>
      <c r="E36" s="467">
        <v>722.38242300000002</v>
      </c>
      <c r="F36" s="467">
        <v>221.82767899999999</v>
      </c>
      <c r="G36" s="467">
        <v>170.31053399999999</v>
      </c>
      <c r="H36" s="467">
        <v>18.396682999999999</v>
      </c>
      <c r="I36" s="467">
        <v>1377.0542310000001</v>
      </c>
      <c r="J36" s="467">
        <v>1388.231603</v>
      </c>
      <c r="K36" s="467">
        <v>459.10354899999999</v>
      </c>
      <c r="L36" s="467">
        <v>310.72181899999998</v>
      </c>
      <c r="M36" s="467">
        <v>441.029403</v>
      </c>
      <c r="N36" s="467"/>
      <c r="O36" s="251" t="s">
        <v>749</v>
      </c>
    </row>
    <row r="37" spans="1:15" ht="12" customHeight="1">
      <c r="A37" s="257"/>
      <c r="B37" s="250" t="s">
        <v>25</v>
      </c>
      <c r="C37" s="466">
        <v>1161.1933509999999</v>
      </c>
      <c r="D37" s="467">
        <v>445.64180900000002</v>
      </c>
      <c r="E37" s="467">
        <v>393.81136099999998</v>
      </c>
      <c r="F37" s="467">
        <v>30.919336999999999</v>
      </c>
      <c r="G37" s="467">
        <v>166.64581699999999</v>
      </c>
      <c r="H37" s="467">
        <v>25.346191999999999</v>
      </c>
      <c r="I37" s="467">
        <v>542.82239500000003</v>
      </c>
      <c r="J37" s="467">
        <v>121.691599</v>
      </c>
      <c r="K37" s="467">
        <v>11.933647000000001</v>
      </c>
      <c r="L37" s="467">
        <v>14.642712</v>
      </c>
      <c r="M37" s="467">
        <v>1.6475150000000001</v>
      </c>
      <c r="N37" s="467"/>
      <c r="O37" s="251" t="s">
        <v>750</v>
      </c>
    </row>
    <row r="38" spans="1:15" ht="12" customHeight="1">
      <c r="A38" s="257">
        <v>2001</v>
      </c>
      <c r="B38" s="250" t="s">
        <v>293</v>
      </c>
      <c r="C38" s="466">
        <v>6825.6010239999996</v>
      </c>
      <c r="D38" s="467">
        <v>1357.2571840000001</v>
      </c>
      <c r="E38" s="467">
        <v>1178.885276</v>
      </c>
      <c r="F38" s="467">
        <v>252.60530900000001</v>
      </c>
      <c r="G38" s="467">
        <v>368.35679199999998</v>
      </c>
      <c r="H38" s="467">
        <v>49.32573</v>
      </c>
      <c r="I38" s="467">
        <v>1693.5499520000001</v>
      </c>
      <c r="J38" s="467">
        <v>1856.7008530000001</v>
      </c>
      <c r="K38" s="467">
        <v>408.08978100000002</v>
      </c>
      <c r="L38" s="467">
        <v>383.004032</v>
      </c>
      <c r="M38" s="467">
        <v>426.25062400000002</v>
      </c>
      <c r="N38" s="467"/>
      <c r="O38" s="171" t="s">
        <v>293</v>
      </c>
    </row>
    <row r="39" spans="1:15" ht="12" customHeight="1">
      <c r="A39" s="257"/>
      <c r="B39" s="250" t="s">
        <v>24</v>
      </c>
      <c r="C39" s="466">
        <v>5554.4950360000003</v>
      </c>
      <c r="D39" s="467">
        <v>821.31034</v>
      </c>
      <c r="E39" s="467">
        <v>698.44873800000005</v>
      </c>
      <c r="F39" s="467">
        <v>210.87119999999999</v>
      </c>
      <c r="G39" s="467">
        <v>163.32093699999999</v>
      </c>
      <c r="H39" s="467">
        <v>27.647622999999999</v>
      </c>
      <c r="I39" s="467">
        <v>1135.631611</v>
      </c>
      <c r="J39" s="467">
        <v>1733.8362529999999</v>
      </c>
      <c r="K39" s="467">
        <v>394.11372599999999</v>
      </c>
      <c r="L39" s="467">
        <v>369.03955000000002</v>
      </c>
      <c r="M39" s="467">
        <v>424.14216599999997</v>
      </c>
      <c r="N39" s="467"/>
      <c r="O39" s="251" t="s">
        <v>749</v>
      </c>
    </row>
    <row r="40" spans="1:15" ht="12" customHeight="1">
      <c r="A40" s="257"/>
      <c r="B40" s="250" t="s">
        <v>25</v>
      </c>
      <c r="C40" s="466">
        <v>1271.092269</v>
      </c>
      <c r="D40" s="467">
        <v>535.93752400000005</v>
      </c>
      <c r="E40" s="467">
        <v>480.42721899999998</v>
      </c>
      <c r="F40" s="467">
        <v>41.734107000000002</v>
      </c>
      <c r="G40" s="467">
        <v>205.026545</v>
      </c>
      <c r="H40" s="467">
        <v>21.678107000000001</v>
      </c>
      <c r="I40" s="467">
        <v>557.918318</v>
      </c>
      <c r="J40" s="467">
        <v>122.863209</v>
      </c>
      <c r="K40" s="467">
        <v>13.976055000000001</v>
      </c>
      <c r="L40" s="467">
        <v>13.964489</v>
      </c>
      <c r="M40" s="467">
        <v>2.1084619999999998</v>
      </c>
      <c r="N40" s="467"/>
      <c r="O40" s="251" t="s">
        <v>750</v>
      </c>
    </row>
    <row r="41" spans="1:15" ht="12" customHeight="1">
      <c r="A41" s="257">
        <v>2002</v>
      </c>
      <c r="B41" s="250" t="s">
        <v>293</v>
      </c>
      <c r="C41" s="466">
        <v>7665.213522</v>
      </c>
      <c r="D41" s="467">
        <v>1278.4890800000001</v>
      </c>
      <c r="E41" s="467">
        <v>1098.3500340000001</v>
      </c>
      <c r="F41" s="467">
        <v>212.42146199999999</v>
      </c>
      <c r="G41" s="467">
        <v>386.79849300000001</v>
      </c>
      <c r="H41" s="467">
        <v>71.069912000000002</v>
      </c>
      <c r="I41" s="467">
        <v>1998.0852580000001</v>
      </c>
      <c r="J41" s="467">
        <v>2064.298495</v>
      </c>
      <c r="K41" s="467">
        <v>428.59484099999997</v>
      </c>
      <c r="L41" s="467">
        <v>374.29567200000002</v>
      </c>
      <c r="M41" s="467">
        <v>597.62507000000005</v>
      </c>
      <c r="N41" s="467"/>
      <c r="O41" s="171" t="s">
        <v>293</v>
      </c>
    </row>
    <row r="42" spans="1:15" ht="12" customHeight="1">
      <c r="A42" s="257"/>
      <c r="B42" s="250" t="s">
        <v>24</v>
      </c>
      <c r="C42" s="466">
        <v>6384.994823</v>
      </c>
      <c r="D42" s="467">
        <v>774.97040500000003</v>
      </c>
      <c r="E42" s="467">
        <v>653.20617700000003</v>
      </c>
      <c r="F42" s="467">
        <v>181.93746400000001</v>
      </c>
      <c r="G42" s="467">
        <v>165.02507700000001</v>
      </c>
      <c r="H42" s="467">
        <v>35.857669999999999</v>
      </c>
      <c r="I42" s="467">
        <v>1429.336262</v>
      </c>
      <c r="J42" s="467">
        <v>1935.9615349999999</v>
      </c>
      <c r="K42" s="467">
        <v>410.96220499999998</v>
      </c>
      <c r="L42" s="467">
        <v>357.98631799999998</v>
      </c>
      <c r="M42" s="467">
        <v>595.23661400000003</v>
      </c>
      <c r="N42" s="467"/>
      <c r="O42" s="251" t="s">
        <v>749</v>
      </c>
    </row>
    <row r="43" spans="1:15" ht="12" customHeight="1">
      <c r="A43" s="257"/>
      <c r="B43" s="250" t="s">
        <v>25</v>
      </c>
      <c r="C43" s="466">
        <v>1278.1772510000001</v>
      </c>
      <c r="D43" s="467">
        <v>502.66107699999998</v>
      </c>
      <c r="E43" s="467">
        <v>444.30438299999997</v>
      </c>
      <c r="F43" s="467">
        <v>30.481950999999999</v>
      </c>
      <c r="G43" s="467">
        <v>221.30096900000001</v>
      </c>
      <c r="H43" s="467">
        <v>35.210749</v>
      </c>
      <c r="I43" s="467">
        <v>568.58323399999995</v>
      </c>
      <c r="J43" s="467">
        <v>127.506148</v>
      </c>
      <c r="K43" s="467">
        <v>17.610194</v>
      </c>
      <c r="L43" s="467">
        <v>16.155988000000001</v>
      </c>
      <c r="M43" s="467">
        <v>2.3884569999999998</v>
      </c>
      <c r="N43" s="467"/>
      <c r="O43" s="251" t="s">
        <v>750</v>
      </c>
    </row>
    <row r="44" spans="1:15" ht="12" customHeight="1">
      <c r="A44" s="257">
        <v>2003</v>
      </c>
      <c r="B44" s="250" t="s">
        <v>293</v>
      </c>
      <c r="C44" s="466">
        <v>9026.6390260000007</v>
      </c>
      <c r="D44" s="467">
        <v>1596.3616179999999</v>
      </c>
      <c r="E44" s="467">
        <v>1342.248263</v>
      </c>
      <c r="F44" s="467">
        <v>259.59024899999997</v>
      </c>
      <c r="G44" s="467">
        <v>450.619618</v>
      </c>
      <c r="H44" s="467">
        <v>53.713017999999998</v>
      </c>
      <c r="I44" s="467">
        <v>2434.5063279999999</v>
      </c>
      <c r="J44" s="467">
        <v>2426.676117</v>
      </c>
      <c r="K44" s="467">
        <v>492.947046</v>
      </c>
      <c r="L44" s="467">
        <v>391.17027100000001</v>
      </c>
      <c r="M44" s="467">
        <v>676.97239999999999</v>
      </c>
      <c r="N44" s="467"/>
      <c r="O44" s="171" t="s">
        <v>293</v>
      </c>
    </row>
    <row r="45" spans="1:15" ht="12" customHeight="1">
      <c r="A45" s="257"/>
      <c r="B45" s="250" t="s">
        <v>24</v>
      </c>
      <c r="C45" s="466">
        <v>7531.746537</v>
      </c>
      <c r="D45" s="467">
        <v>1038.2368530000001</v>
      </c>
      <c r="E45" s="467">
        <v>844.78988700000002</v>
      </c>
      <c r="F45" s="467">
        <v>234.415222</v>
      </c>
      <c r="G45" s="467">
        <v>189.45135400000001</v>
      </c>
      <c r="H45" s="467">
        <v>22.859756000000001</v>
      </c>
      <c r="I45" s="467">
        <v>1714.731098</v>
      </c>
      <c r="J45" s="467">
        <v>2287.826278</v>
      </c>
      <c r="K45" s="467">
        <v>466.78550000000001</v>
      </c>
      <c r="L45" s="467">
        <v>373.79032999999998</v>
      </c>
      <c r="M45" s="467">
        <v>674.05902900000001</v>
      </c>
      <c r="N45" s="467"/>
      <c r="O45" s="251" t="s">
        <v>749</v>
      </c>
    </row>
    <row r="46" spans="1:15" ht="12" customHeight="1">
      <c r="A46" s="257"/>
      <c r="B46" s="250" t="s">
        <v>25</v>
      </c>
      <c r="C46" s="466">
        <v>1494.8702920000001</v>
      </c>
      <c r="D46" s="467">
        <v>558.10934799999995</v>
      </c>
      <c r="E46" s="467">
        <v>497.44627100000002</v>
      </c>
      <c r="F46" s="467">
        <v>25.174472999999999</v>
      </c>
      <c r="G46" s="467">
        <v>261.15671099999997</v>
      </c>
      <c r="H46" s="467">
        <v>30.853262999999998</v>
      </c>
      <c r="I46" s="467">
        <v>719.76869499999998</v>
      </c>
      <c r="J46" s="467">
        <v>138.849593</v>
      </c>
      <c r="K46" s="467">
        <v>26.161545</v>
      </c>
      <c r="L46" s="467">
        <v>17.379942</v>
      </c>
      <c r="M46" s="467">
        <v>2.9133710000000002</v>
      </c>
      <c r="N46" s="467"/>
      <c r="O46" s="251" t="s">
        <v>750</v>
      </c>
    </row>
    <row r="47" spans="1:15" ht="12" customHeight="1">
      <c r="A47" s="257">
        <v>2004</v>
      </c>
      <c r="B47" s="250" t="s">
        <v>293</v>
      </c>
      <c r="C47" s="466">
        <v>12726.496792</v>
      </c>
      <c r="D47" s="467">
        <v>2497.0609829999999</v>
      </c>
      <c r="E47" s="467">
        <v>2149.7855909999998</v>
      </c>
      <c r="F47" s="467">
        <v>403.41675700000002</v>
      </c>
      <c r="G47" s="467">
        <v>599.60965699999997</v>
      </c>
      <c r="H47" s="467">
        <v>114.230512</v>
      </c>
      <c r="I47" s="467">
        <v>3730.488582</v>
      </c>
      <c r="J47" s="467">
        <v>3173.1828879999998</v>
      </c>
      <c r="K47" s="467">
        <v>616.337896</v>
      </c>
      <c r="L47" s="467">
        <v>554.16038800000001</v>
      </c>
      <c r="M47" s="467">
        <v>1244.6988940000001</v>
      </c>
      <c r="N47" s="467"/>
      <c r="O47" s="171" t="s">
        <v>293</v>
      </c>
    </row>
    <row r="48" spans="1:15" ht="12" customHeight="1">
      <c r="A48" s="257"/>
      <c r="B48" s="250" t="s">
        <v>24</v>
      </c>
      <c r="C48" s="466">
        <v>10742.273107999999</v>
      </c>
      <c r="D48" s="467">
        <v>1793.993154</v>
      </c>
      <c r="E48" s="467">
        <v>1511.7145820000001</v>
      </c>
      <c r="F48" s="467">
        <v>368.410347</v>
      </c>
      <c r="G48" s="467">
        <v>287.96662199999997</v>
      </c>
      <c r="H48" s="467">
        <v>76.329809999999995</v>
      </c>
      <c r="I48" s="467">
        <v>2727.4971569999998</v>
      </c>
      <c r="J48" s="467">
        <v>2989.3321129999999</v>
      </c>
      <c r="K48" s="467">
        <v>589.37928399999998</v>
      </c>
      <c r="L48" s="467">
        <v>538.47510299999999</v>
      </c>
      <c r="M48" s="467">
        <v>1237.6719539999999</v>
      </c>
      <c r="N48" s="467"/>
      <c r="O48" s="251" t="s">
        <v>749</v>
      </c>
    </row>
    <row r="49" spans="1:15" ht="12" customHeight="1">
      <c r="A49" s="257"/>
      <c r="B49" s="250" t="s">
        <v>25</v>
      </c>
      <c r="C49" s="466">
        <v>1984.2153539999999</v>
      </c>
      <c r="D49" s="467">
        <v>703.06366100000002</v>
      </c>
      <c r="E49" s="467">
        <v>638.06684099999995</v>
      </c>
      <c r="F49" s="467">
        <v>35.006410000000002</v>
      </c>
      <c r="G49" s="467">
        <v>311.64296400000001</v>
      </c>
      <c r="H49" s="467">
        <v>37.900700000000001</v>
      </c>
      <c r="I49" s="467">
        <v>1002.989334</v>
      </c>
      <c r="J49" s="467">
        <v>183.850212</v>
      </c>
      <c r="K49" s="467">
        <v>26.95861</v>
      </c>
      <c r="L49" s="467">
        <v>15.685283999999999</v>
      </c>
      <c r="M49" s="467">
        <v>7.0269409999999999</v>
      </c>
      <c r="N49" s="467"/>
      <c r="O49" s="251" t="s">
        <v>750</v>
      </c>
    </row>
    <row r="50" spans="1:15" ht="12" customHeight="1">
      <c r="A50" s="257">
        <v>2005</v>
      </c>
      <c r="B50" s="250" t="s">
        <v>293</v>
      </c>
      <c r="C50" s="466">
        <v>17114.288768999999</v>
      </c>
      <c r="D50" s="467">
        <v>3541.9728709999999</v>
      </c>
      <c r="E50" s="467">
        <v>3073.0739640000002</v>
      </c>
      <c r="F50" s="467">
        <v>513.65673400000003</v>
      </c>
      <c r="G50" s="467">
        <v>796.46823300000005</v>
      </c>
      <c r="H50" s="467">
        <v>129.084969</v>
      </c>
      <c r="I50" s="467">
        <v>5257.260432</v>
      </c>
      <c r="J50" s="467">
        <v>2964.509904</v>
      </c>
      <c r="K50" s="467">
        <v>713.05150400000002</v>
      </c>
      <c r="L50" s="467">
        <v>604.49750900000004</v>
      </c>
      <c r="M50" s="467">
        <v>1860.8646200000001</v>
      </c>
      <c r="N50" s="467"/>
      <c r="O50" s="171" t="s">
        <v>293</v>
      </c>
    </row>
    <row r="51" spans="1:15" ht="12" customHeight="1">
      <c r="A51" s="257"/>
      <c r="B51" s="250" t="s">
        <v>24</v>
      </c>
      <c r="C51" s="466">
        <v>14670.315543999999</v>
      </c>
      <c r="D51" s="467">
        <v>2616.9711139999999</v>
      </c>
      <c r="E51" s="467">
        <v>2236.4561469999999</v>
      </c>
      <c r="F51" s="467">
        <v>475.89652599999999</v>
      </c>
      <c r="G51" s="467">
        <v>427.39200299999999</v>
      </c>
      <c r="H51" s="467">
        <v>77.709368999999995</v>
      </c>
      <c r="I51" s="467">
        <v>4047.8272400000001</v>
      </c>
      <c r="J51" s="467">
        <v>2760.0443089999999</v>
      </c>
      <c r="K51" s="467">
        <v>682.43115999999998</v>
      </c>
      <c r="L51" s="467">
        <v>588.34470199999998</v>
      </c>
      <c r="M51" s="467">
        <v>1849.6797999999999</v>
      </c>
      <c r="N51" s="467"/>
      <c r="O51" s="251" t="s">
        <v>749</v>
      </c>
    </row>
    <row r="52" spans="1:15" ht="12" customHeight="1">
      <c r="A52" s="257"/>
      <c r="B52" s="250" t="s">
        <v>25</v>
      </c>
      <c r="C52" s="466">
        <v>2443.956185</v>
      </c>
      <c r="D52" s="467">
        <v>924.98812299999997</v>
      </c>
      <c r="E52" s="467">
        <v>836.60418600000003</v>
      </c>
      <c r="F52" s="467">
        <v>37.748460000000001</v>
      </c>
      <c r="G52" s="467">
        <v>369.07615800000002</v>
      </c>
      <c r="H52" s="467">
        <v>51.375597999999997</v>
      </c>
      <c r="I52" s="467">
        <v>1209.433002</v>
      </c>
      <c r="J52" s="467">
        <v>204.46252799999999</v>
      </c>
      <c r="K52" s="467">
        <v>30.620343999999999</v>
      </c>
      <c r="L52" s="467">
        <v>16.152806000000002</v>
      </c>
      <c r="M52" s="467">
        <v>11.18482</v>
      </c>
      <c r="N52" s="467"/>
      <c r="O52" s="251" t="s">
        <v>750</v>
      </c>
    </row>
    <row r="53" spans="1:15" ht="12" customHeight="1">
      <c r="A53" s="257">
        <v>2006</v>
      </c>
      <c r="B53" s="250" t="s">
        <v>293</v>
      </c>
      <c r="C53" s="466">
        <v>23764.896761</v>
      </c>
      <c r="D53" s="467">
        <v>4754.0060080000003</v>
      </c>
      <c r="E53" s="467">
        <v>4155.9483209999999</v>
      </c>
      <c r="F53" s="467">
        <v>897.65686500000004</v>
      </c>
      <c r="G53" s="467">
        <v>1022.5720690000001</v>
      </c>
      <c r="H53" s="467">
        <v>136.72236699999999</v>
      </c>
      <c r="I53" s="467">
        <v>5707.4866240000001</v>
      </c>
      <c r="J53" s="467">
        <v>4727.0659249999999</v>
      </c>
      <c r="K53" s="467">
        <v>1208.0922849999999</v>
      </c>
      <c r="L53" s="467">
        <v>1230.786928</v>
      </c>
      <c r="M53" s="467">
        <v>2268.654802</v>
      </c>
      <c r="N53" s="467"/>
      <c r="O53" s="171" t="s">
        <v>293</v>
      </c>
    </row>
    <row r="54" spans="1:15" ht="12" customHeight="1">
      <c r="A54" s="257"/>
      <c r="B54" s="250" t="s">
        <v>24</v>
      </c>
      <c r="C54" s="466">
        <v>20995.058158</v>
      </c>
      <c r="D54" s="467">
        <v>3565.4273549999998</v>
      </c>
      <c r="E54" s="467">
        <v>3075.870199</v>
      </c>
      <c r="F54" s="467">
        <v>836.27913699999999</v>
      </c>
      <c r="G54" s="467">
        <v>555.95751399999995</v>
      </c>
      <c r="H54" s="467">
        <v>80.778132999999997</v>
      </c>
      <c r="I54" s="467">
        <v>4539.2557989999996</v>
      </c>
      <c r="J54" s="467">
        <v>4442.9932269999999</v>
      </c>
      <c r="K54" s="467">
        <v>1166.212319</v>
      </c>
      <c r="L54" s="467">
        <v>1213.7880749999999</v>
      </c>
      <c r="M54" s="467">
        <v>2255.4227930000002</v>
      </c>
      <c r="N54" s="467"/>
      <c r="O54" s="251" t="s">
        <v>749</v>
      </c>
    </row>
    <row r="55" spans="1:15" ht="12" customHeight="1">
      <c r="A55" s="257"/>
      <c r="B55" s="250" t="s">
        <v>25</v>
      </c>
      <c r="C55" s="466">
        <v>2769.8327079999999</v>
      </c>
      <c r="D55" s="467">
        <v>1188.5737449999999</v>
      </c>
      <c r="E55" s="467">
        <v>1080.073212</v>
      </c>
      <c r="F55" s="467">
        <v>61.377726000000003</v>
      </c>
      <c r="G55" s="467">
        <v>466.609646</v>
      </c>
      <c r="H55" s="467">
        <v>55.944234999999999</v>
      </c>
      <c r="I55" s="467">
        <v>1168.2302380000001</v>
      </c>
      <c r="J55" s="467">
        <v>284.072295</v>
      </c>
      <c r="K55" s="467">
        <v>41.879964999999999</v>
      </c>
      <c r="L55" s="467">
        <v>16.998853</v>
      </c>
      <c r="M55" s="467">
        <v>13.232009</v>
      </c>
      <c r="N55" s="467"/>
      <c r="O55" s="251" t="s">
        <v>750</v>
      </c>
    </row>
    <row r="56" spans="1:15" ht="12" customHeight="1">
      <c r="A56" s="257">
        <v>2007</v>
      </c>
      <c r="B56" s="250" t="s">
        <v>293</v>
      </c>
      <c r="C56" s="466">
        <v>28084.585255000002</v>
      </c>
      <c r="D56" s="467">
        <v>5725.1783050000004</v>
      </c>
      <c r="E56" s="467">
        <v>5016.6995450000004</v>
      </c>
      <c r="F56" s="467">
        <v>1062.285973</v>
      </c>
      <c r="G56" s="467">
        <v>1220.3970509999999</v>
      </c>
      <c r="H56" s="467">
        <v>164.74016499999999</v>
      </c>
      <c r="I56" s="467">
        <v>5585.9182330000003</v>
      </c>
      <c r="J56" s="467">
        <v>5061.4208559999997</v>
      </c>
      <c r="K56" s="467">
        <v>1550.181243</v>
      </c>
      <c r="L56" s="467">
        <v>2180.5512349999999</v>
      </c>
      <c r="M56" s="467">
        <v>3040.4894250000002</v>
      </c>
      <c r="N56" s="467"/>
      <c r="O56" s="171" t="s">
        <v>293</v>
      </c>
    </row>
    <row r="57" spans="1:15" ht="12" customHeight="1">
      <c r="A57" s="257"/>
      <c r="B57" s="250" t="s">
        <v>24</v>
      </c>
      <c r="C57" s="466">
        <v>24704.084613999999</v>
      </c>
      <c r="D57" s="467">
        <v>3990.4209559999999</v>
      </c>
      <c r="E57" s="467">
        <v>3420.1974009999999</v>
      </c>
      <c r="F57" s="467">
        <v>965.46758</v>
      </c>
      <c r="G57" s="467">
        <v>611.30284600000005</v>
      </c>
      <c r="H57" s="467">
        <v>97.455944000000002</v>
      </c>
      <c r="I57" s="467">
        <v>4448.2008770000002</v>
      </c>
      <c r="J57" s="467">
        <v>4697.866994</v>
      </c>
      <c r="K57" s="467">
        <v>1502.9463760000001</v>
      </c>
      <c r="L57" s="467">
        <v>2162.9894559999998</v>
      </c>
      <c r="M57" s="467">
        <v>3020.8036689999999</v>
      </c>
      <c r="N57" s="467"/>
      <c r="O57" s="251" t="s">
        <v>749</v>
      </c>
    </row>
    <row r="58" spans="1:15" ht="12" customHeight="1">
      <c r="A58" s="257"/>
      <c r="B58" s="250" t="s">
        <v>25</v>
      </c>
      <c r="C58" s="466">
        <v>3364.8069139999998</v>
      </c>
      <c r="D58" s="467">
        <v>1727.393153</v>
      </c>
      <c r="E58" s="467">
        <v>1589.391781</v>
      </c>
      <c r="F58" s="467">
        <v>96.517201</v>
      </c>
      <c r="G58" s="467">
        <v>606.47493599999996</v>
      </c>
      <c r="H58" s="467">
        <v>67.070169000000007</v>
      </c>
      <c r="I58" s="467">
        <v>1132.500133</v>
      </c>
      <c r="J58" s="467">
        <v>360.98020100000002</v>
      </c>
      <c r="K58" s="467">
        <v>47.081997999999999</v>
      </c>
      <c r="L58" s="467">
        <v>17.527508000000001</v>
      </c>
      <c r="M58" s="467">
        <v>19.684055000000001</v>
      </c>
      <c r="N58" s="467"/>
      <c r="O58" s="251" t="s">
        <v>750</v>
      </c>
    </row>
    <row r="59" spans="1:15" ht="12" customHeight="1">
      <c r="A59" s="257">
        <v>2008</v>
      </c>
      <c r="B59" s="250" t="s">
        <v>293</v>
      </c>
      <c r="C59" s="466">
        <v>31288.211596000001</v>
      </c>
      <c r="D59" s="467">
        <v>6474.2193580000003</v>
      </c>
      <c r="E59" s="467">
        <v>5852.3160040000002</v>
      </c>
      <c r="F59" s="467">
        <v>1063.644667</v>
      </c>
      <c r="G59" s="467">
        <v>1563.7767019999999</v>
      </c>
      <c r="H59" s="467">
        <v>143.847275</v>
      </c>
      <c r="I59" s="467">
        <v>5835.2642310000001</v>
      </c>
      <c r="J59" s="467">
        <v>5540.1753550000003</v>
      </c>
      <c r="K59" s="467">
        <v>1430.3861300000001</v>
      </c>
      <c r="L59" s="467">
        <v>1860.02503</v>
      </c>
      <c r="M59" s="467">
        <v>3734.9945429999998</v>
      </c>
      <c r="N59" s="467"/>
      <c r="O59" s="171" t="s">
        <v>293</v>
      </c>
    </row>
    <row r="60" spans="1:15" ht="12" customHeight="1">
      <c r="A60" s="257"/>
      <c r="B60" s="250" t="s">
        <v>24</v>
      </c>
      <c r="C60" s="466">
        <v>27165.787882000001</v>
      </c>
      <c r="D60" s="467">
        <v>3962.0313160000001</v>
      </c>
      <c r="E60" s="467">
        <v>3502.6647290000001</v>
      </c>
      <c r="F60" s="467">
        <v>906.61989200000005</v>
      </c>
      <c r="G60" s="467">
        <v>691.32607599999994</v>
      </c>
      <c r="H60" s="467">
        <v>69.785274999999999</v>
      </c>
      <c r="I60" s="467">
        <v>4736.3149750000002</v>
      </c>
      <c r="J60" s="467">
        <v>5183.8627020000004</v>
      </c>
      <c r="K60" s="467">
        <v>1382.5979540000001</v>
      </c>
      <c r="L60" s="467">
        <v>1843.1351529999999</v>
      </c>
      <c r="M60" s="467">
        <v>3714.97993</v>
      </c>
      <c r="N60" s="467"/>
      <c r="O60" s="251" t="s">
        <v>749</v>
      </c>
    </row>
    <row r="61" spans="1:15" ht="12" customHeight="1">
      <c r="A61" s="257"/>
      <c r="B61" s="250" t="s">
        <v>25</v>
      </c>
      <c r="C61" s="466">
        <v>4122.3469690000002</v>
      </c>
      <c r="D61" s="467">
        <v>2512.1551899999999</v>
      </c>
      <c r="E61" s="467">
        <v>2349.6184170000001</v>
      </c>
      <c r="F61" s="467">
        <v>157.023664</v>
      </c>
      <c r="G61" s="467">
        <v>872.42238499999996</v>
      </c>
      <c r="H61" s="467">
        <v>74.061999</v>
      </c>
      <c r="I61" s="467">
        <v>1098.9148520000001</v>
      </c>
      <c r="J61" s="467">
        <v>356.312478</v>
      </c>
      <c r="K61" s="467">
        <v>47.788182999999997</v>
      </c>
      <c r="L61" s="467">
        <v>16.880576999999999</v>
      </c>
      <c r="M61" s="467">
        <v>20.014614000000002</v>
      </c>
      <c r="N61" s="467"/>
      <c r="O61" s="251" t="s">
        <v>750</v>
      </c>
    </row>
    <row r="62" spans="1:15" ht="12" customHeight="1">
      <c r="A62" s="257">
        <v>2009</v>
      </c>
      <c r="B62" s="250" t="s">
        <v>293</v>
      </c>
      <c r="C62" s="466">
        <v>26738.259538999999</v>
      </c>
      <c r="D62" s="467">
        <v>4199.5638209999997</v>
      </c>
      <c r="E62" s="467">
        <v>3771.5719079999999</v>
      </c>
      <c r="F62" s="467">
        <v>611.287599</v>
      </c>
      <c r="G62" s="467">
        <v>1542.060103</v>
      </c>
      <c r="H62" s="467">
        <v>179.06370200000001</v>
      </c>
      <c r="I62" s="467">
        <v>4603.772868</v>
      </c>
      <c r="J62" s="467">
        <v>4217.4249650000002</v>
      </c>
      <c r="K62" s="467">
        <v>1362.8404290000001</v>
      </c>
      <c r="L62" s="467">
        <v>1376.461722</v>
      </c>
      <c r="M62" s="467">
        <v>4077.9569999999999</v>
      </c>
      <c r="N62" s="467"/>
      <c r="O62" s="171" t="s">
        <v>293</v>
      </c>
    </row>
    <row r="63" spans="1:15" ht="12" customHeight="1">
      <c r="A63" s="257"/>
      <c r="B63" s="250" t="s">
        <v>24</v>
      </c>
      <c r="C63" s="466">
        <v>23468.121930000001</v>
      </c>
      <c r="D63" s="467">
        <v>2186.7721550000001</v>
      </c>
      <c r="E63" s="467">
        <v>1947.912662</v>
      </c>
      <c r="F63" s="467">
        <v>482.37890599999997</v>
      </c>
      <c r="G63" s="467">
        <v>719.29117900000006</v>
      </c>
      <c r="H63" s="467">
        <v>93.081380999999993</v>
      </c>
      <c r="I63" s="467">
        <v>3796.0748469999999</v>
      </c>
      <c r="J63" s="467">
        <v>3934.95993</v>
      </c>
      <c r="K63" s="467">
        <v>1321.670443</v>
      </c>
      <c r="L63" s="467">
        <v>1359.9077119999999</v>
      </c>
      <c r="M63" s="467">
        <v>4049.9153710000001</v>
      </c>
      <c r="N63" s="467"/>
      <c r="O63" s="251" t="s">
        <v>749</v>
      </c>
    </row>
    <row r="64" spans="1:15" ht="12" customHeight="1">
      <c r="A64" s="257"/>
      <c r="B64" s="250" t="s">
        <v>25</v>
      </c>
      <c r="C64" s="466">
        <v>3270.0802610000001</v>
      </c>
      <c r="D64" s="467">
        <v>2012.786261</v>
      </c>
      <c r="E64" s="467">
        <v>1823.653838</v>
      </c>
      <c r="F64" s="467">
        <v>128.90864199999999</v>
      </c>
      <c r="G64" s="467">
        <v>822.76536599999997</v>
      </c>
      <c r="H64" s="467">
        <v>85.982320999999999</v>
      </c>
      <c r="I64" s="467">
        <v>807.68381099999999</v>
      </c>
      <c r="J64" s="467">
        <v>282.45374700000002</v>
      </c>
      <c r="K64" s="467">
        <v>41.150326</v>
      </c>
      <c r="L64" s="467">
        <v>16.547232000000001</v>
      </c>
      <c r="M64" s="467">
        <v>28.041629</v>
      </c>
      <c r="N64" s="467"/>
      <c r="O64" s="251" t="s">
        <v>750</v>
      </c>
    </row>
    <row r="65" spans="1:15" ht="12" customHeight="1">
      <c r="A65" s="257">
        <v>2010</v>
      </c>
      <c r="B65" s="250" t="s">
        <v>293</v>
      </c>
      <c r="C65" s="466">
        <v>35073.248736000001</v>
      </c>
      <c r="D65" s="467">
        <v>5912.7726210000001</v>
      </c>
      <c r="E65" s="467">
        <v>5298.6445729999996</v>
      </c>
      <c r="F65" s="467">
        <v>1127.412055</v>
      </c>
      <c r="G65" s="467">
        <v>1991.8968159999999</v>
      </c>
      <c r="H65" s="467">
        <v>180.44059200000001</v>
      </c>
      <c r="I65" s="467">
        <v>5767.0360410000003</v>
      </c>
      <c r="J65" s="467">
        <v>6256.5675849999998</v>
      </c>
      <c r="K65" s="467">
        <v>1670.9545479999999</v>
      </c>
      <c r="L65" s="467">
        <v>1790.436872</v>
      </c>
      <c r="M65" s="467">
        <v>5425.9307090000002</v>
      </c>
      <c r="N65" s="467"/>
      <c r="O65" s="171" t="s">
        <v>293</v>
      </c>
    </row>
    <row r="66" spans="1:15" ht="12" customHeight="1">
      <c r="A66" s="257"/>
      <c r="B66" s="250" t="s">
        <v>24</v>
      </c>
      <c r="C66" s="466">
        <v>31253.520006999999</v>
      </c>
      <c r="D66" s="467">
        <v>3653.1117469999999</v>
      </c>
      <c r="E66" s="467">
        <v>3256.4570090000002</v>
      </c>
      <c r="F66" s="467">
        <v>914.30411800000002</v>
      </c>
      <c r="G66" s="467">
        <v>984.55172800000003</v>
      </c>
      <c r="H66" s="467">
        <v>86.202117999999999</v>
      </c>
      <c r="I66" s="467">
        <v>4823.4510970000001</v>
      </c>
      <c r="J66" s="467">
        <v>5841.5031529999997</v>
      </c>
      <c r="K66" s="467">
        <v>1617.3843529999999</v>
      </c>
      <c r="L66" s="467">
        <v>1771.67192</v>
      </c>
      <c r="M66" s="467">
        <v>5383.5303899999999</v>
      </c>
      <c r="N66" s="467"/>
      <c r="O66" s="251" t="s">
        <v>749</v>
      </c>
    </row>
    <row r="67" spans="1:15" ht="12" customHeight="1">
      <c r="A67" s="257"/>
      <c r="B67" s="250" t="s">
        <v>25</v>
      </c>
      <c r="C67" s="466">
        <v>3819.560872</v>
      </c>
      <c r="D67" s="467">
        <v>2259.5052249999999</v>
      </c>
      <c r="E67" s="467">
        <v>2042.0428019999999</v>
      </c>
      <c r="F67" s="467">
        <v>213.10117099999999</v>
      </c>
      <c r="G67" s="467">
        <v>1007.20941</v>
      </c>
      <c r="H67" s="467">
        <v>94.227588999999995</v>
      </c>
      <c r="I67" s="467">
        <v>943.57786899999996</v>
      </c>
      <c r="J67" s="467">
        <v>415.05929300000003</v>
      </c>
      <c r="K67" s="467">
        <v>53.570197</v>
      </c>
      <c r="L67" s="467">
        <v>18.764952999999998</v>
      </c>
      <c r="M67" s="467">
        <v>42.400319000000003</v>
      </c>
      <c r="N67" s="467"/>
      <c r="O67" s="251" t="s">
        <v>750</v>
      </c>
    </row>
    <row r="68" spans="1:15" ht="12" customHeight="1">
      <c r="A68" s="23"/>
      <c r="B68" s="10"/>
      <c r="C68" s="419"/>
      <c r="D68" s="24"/>
      <c r="E68" s="24"/>
      <c r="F68" s="24"/>
      <c r="G68" s="24"/>
      <c r="H68" s="24"/>
      <c r="I68" s="24"/>
      <c r="J68" s="24"/>
      <c r="K68" s="24"/>
      <c r="L68" s="24"/>
      <c r="M68" s="24"/>
      <c r="N68" s="10"/>
      <c r="O68" s="172"/>
    </row>
    <row r="69" spans="1:15" ht="12" customHeight="1">
      <c r="A69" s="577"/>
      <c r="B69" s="257"/>
      <c r="C69" s="578"/>
      <c r="D69" s="579"/>
      <c r="E69" s="579"/>
      <c r="F69" s="579"/>
      <c r="G69" s="579"/>
      <c r="H69" s="579"/>
      <c r="I69" s="579"/>
      <c r="J69" s="579"/>
      <c r="K69" s="579"/>
      <c r="L69" s="579"/>
      <c r="M69" s="579"/>
      <c r="N69" s="257"/>
      <c r="O69" s="580"/>
    </row>
    <row r="70" spans="1:15" ht="14.25" customHeight="1">
      <c r="A70" s="8" t="s">
        <v>373</v>
      </c>
      <c r="C70" s="414"/>
      <c r="D70" s="18"/>
      <c r="E70" s="18"/>
      <c r="F70" s="18"/>
      <c r="G70" s="18"/>
      <c r="H70" s="18"/>
      <c r="I70" s="18"/>
      <c r="J70" s="18"/>
      <c r="K70" s="18"/>
      <c r="L70" s="18"/>
      <c r="M70" s="18"/>
    </row>
    <row r="71" spans="1:15" ht="12" customHeight="1">
      <c r="A71" s="8" t="s">
        <v>22</v>
      </c>
      <c r="C71" s="414"/>
      <c r="D71" s="18"/>
      <c r="E71" s="18"/>
      <c r="F71" s="18"/>
      <c r="G71" s="18"/>
      <c r="H71" s="18"/>
      <c r="I71" s="18"/>
      <c r="J71" s="18"/>
      <c r="K71" s="18"/>
      <c r="L71" s="18"/>
      <c r="M71" s="18"/>
    </row>
    <row r="72" spans="1:15" ht="12" customHeight="1">
      <c r="A72" s="8" t="s">
        <v>357</v>
      </c>
      <c r="C72" s="414"/>
      <c r="D72" s="18"/>
      <c r="E72" s="18"/>
      <c r="F72" s="18"/>
      <c r="G72" s="18"/>
      <c r="H72" s="18"/>
      <c r="I72" s="18"/>
      <c r="J72" s="18"/>
      <c r="K72" s="18"/>
      <c r="L72" s="18"/>
      <c r="M72" s="18"/>
    </row>
    <row r="73" spans="1:15" ht="12" customHeight="1">
      <c r="A73" s="250" t="s">
        <v>57</v>
      </c>
      <c r="D73" s="18"/>
      <c r="E73" s="18"/>
      <c r="F73" s="18"/>
      <c r="G73" s="18"/>
      <c r="H73" s="18"/>
      <c r="I73" s="18"/>
      <c r="J73" s="18"/>
      <c r="K73" s="18"/>
      <c r="L73" s="18"/>
      <c r="M73" s="18"/>
    </row>
    <row r="74" spans="1:15" ht="12" customHeight="1">
      <c r="A74" s="250" t="s">
        <v>58</v>
      </c>
      <c r="D74" s="18"/>
      <c r="E74" s="18"/>
      <c r="F74" s="18"/>
      <c r="G74" s="18"/>
      <c r="H74" s="18"/>
      <c r="I74" s="18"/>
      <c r="J74" s="18"/>
      <c r="K74" s="18"/>
      <c r="L74" s="18"/>
      <c r="M74" s="18"/>
    </row>
    <row r="75" spans="1:15" ht="12" customHeight="1">
      <c r="A75" s="1" t="s">
        <v>906</v>
      </c>
      <c r="C75" s="412"/>
      <c r="D75" s="9"/>
      <c r="E75" s="9"/>
      <c r="F75" s="9"/>
      <c r="G75" s="9"/>
      <c r="H75" s="9"/>
      <c r="I75" s="9"/>
      <c r="J75" s="9"/>
      <c r="K75" s="9"/>
      <c r="L75" s="9"/>
      <c r="M75" s="9"/>
    </row>
    <row r="76" spans="1:15" ht="12" customHeight="1">
      <c r="A76" s="1" t="s">
        <v>59</v>
      </c>
      <c r="C76" s="412"/>
      <c r="D76" s="9"/>
      <c r="E76" s="9"/>
      <c r="F76" s="9"/>
      <c r="G76" s="9"/>
      <c r="H76" s="9"/>
      <c r="I76" s="9"/>
      <c r="J76" s="9"/>
      <c r="K76" s="9"/>
      <c r="L76" s="9"/>
      <c r="M76" s="9"/>
    </row>
    <row r="77" spans="1:15" ht="12" customHeight="1">
      <c r="A77" s="1" t="s">
        <v>60</v>
      </c>
      <c r="C77" s="412"/>
      <c r="D77" s="9"/>
      <c r="E77" s="9"/>
      <c r="F77" s="9"/>
      <c r="G77" s="9"/>
      <c r="H77" s="9"/>
      <c r="I77" s="9"/>
      <c r="J77" s="9"/>
      <c r="K77" s="9"/>
      <c r="L77" s="9"/>
      <c r="M77" s="9"/>
    </row>
    <row r="78" spans="1:15" ht="12" customHeight="1">
      <c r="D78" s="18"/>
      <c r="E78" s="18"/>
      <c r="F78" s="18"/>
      <c r="G78" s="18"/>
      <c r="H78" s="18"/>
      <c r="I78" s="18"/>
      <c r="J78" s="18"/>
      <c r="K78" s="18"/>
      <c r="L78" s="18"/>
      <c r="M78" s="18"/>
    </row>
    <row r="79" spans="1:15" ht="12" customHeight="1">
      <c r="A79" s="171" t="s">
        <v>632</v>
      </c>
      <c r="D79" s="18"/>
      <c r="E79" s="18"/>
      <c r="F79" s="18"/>
      <c r="G79" s="18"/>
      <c r="H79" s="18"/>
      <c r="I79" s="18"/>
      <c r="J79" s="18"/>
      <c r="K79" s="18"/>
      <c r="L79" s="18"/>
      <c r="M79" s="18"/>
    </row>
    <row r="80" spans="1:15" ht="12" customHeight="1">
      <c r="A80" s="171" t="s">
        <v>61</v>
      </c>
      <c r="D80" s="18"/>
      <c r="E80" s="18"/>
      <c r="F80" s="18"/>
      <c r="G80" s="18"/>
      <c r="H80" s="18"/>
      <c r="I80" s="18"/>
      <c r="J80" s="18"/>
      <c r="K80" s="18"/>
      <c r="L80" s="18"/>
      <c r="M80" s="18"/>
    </row>
    <row r="81" spans="1:13" ht="12" customHeight="1">
      <c r="A81" s="171" t="s">
        <v>62</v>
      </c>
      <c r="D81" s="18"/>
      <c r="E81" s="18"/>
      <c r="F81" s="18"/>
      <c r="G81" s="18"/>
      <c r="H81" s="18"/>
      <c r="I81" s="18"/>
      <c r="J81" s="18"/>
      <c r="K81" s="18"/>
      <c r="L81" s="18"/>
      <c r="M81" s="18"/>
    </row>
    <row r="82" spans="1:13" ht="12" customHeight="1">
      <c r="A82" s="384" t="s">
        <v>63</v>
      </c>
      <c r="D82" s="18"/>
      <c r="E82" s="18"/>
      <c r="F82" s="18"/>
      <c r="G82" s="18"/>
      <c r="H82" s="18"/>
      <c r="I82" s="18"/>
      <c r="J82" s="18"/>
      <c r="K82" s="18"/>
      <c r="L82" s="18"/>
      <c r="M82" s="18"/>
    </row>
    <row r="83" spans="1:13" ht="12" customHeight="1">
      <c r="A83" s="384" t="s">
        <v>64</v>
      </c>
      <c r="D83" s="18"/>
      <c r="E83" s="18"/>
      <c r="F83" s="18"/>
      <c r="G83" s="18"/>
      <c r="H83" s="18"/>
      <c r="I83" s="18"/>
      <c r="J83" s="18"/>
      <c r="K83" s="18"/>
      <c r="L83" s="18"/>
      <c r="M83" s="18"/>
    </row>
    <row r="84" spans="1:13" ht="12" customHeight="1">
      <c r="A84" s="248" t="s">
        <v>907</v>
      </c>
      <c r="D84" s="18"/>
      <c r="E84" s="18"/>
      <c r="F84" s="18"/>
      <c r="G84" s="18"/>
      <c r="H84" s="18"/>
      <c r="I84" s="18"/>
      <c r="J84" s="18"/>
      <c r="K84" s="18"/>
      <c r="L84" s="18"/>
      <c r="M84" s="18"/>
    </row>
    <row r="85" spans="1:13" ht="12" customHeight="1">
      <c r="A85" s="248" t="s">
        <v>65</v>
      </c>
      <c r="D85" s="18"/>
      <c r="F85" s="18"/>
      <c r="G85" s="18"/>
      <c r="H85" s="18"/>
      <c r="I85" s="18"/>
      <c r="J85" s="18"/>
      <c r="K85" s="18"/>
      <c r="L85" s="18"/>
      <c r="M85" s="18"/>
    </row>
    <row r="86" spans="1:13" ht="12" customHeight="1">
      <c r="A86" s="248" t="s">
        <v>66</v>
      </c>
      <c r="D86" s="18"/>
      <c r="F86" s="18"/>
      <c r="G86" s="18"/>
      <c r="H86" s="18"/>
      <c r="I86" s="18"/>
      <c r="J86" s="18"/>
      <c r="K86" s="18"/>
      <c r="L86" s="18"/>
      <c r="M86" s="18"/>
    </row>
    <row r="87" spans="1:13" ht="12" customHeight="1">
      <c r="D87" s="18"/>
      <c r="E87" s="18"/>
      <c r="F87" s="18"/>
      <c r="G87" s="18"/>
      <c r="H87" s="18"/>
      <c r="I87" s="18"/>
      <c r="J87" s="18"/>
      <c r="K87" s="18"/>
      <c r="L87" s="18"/>
      <c r="M87" s="18"/>
    </row>
    <row r="88" spans="1:13" ht="12" customHeight="1">
      <c r="D88" s="18"/>
      <c r="E88" s="18"/>
      <c r="F88" s="18"/>
      <c r="G88" s="18"/>
      <c r="H88" s="18"/>
      <c r="I88" s="18"/>
      <c r="J88" s="18"/>
      <c r="K88" s="18"/>
      <c r="L88" s="18"/>
      <c r="M88" s="18"/>
    </row>
    <row r="89" spans="1:13" ht="12" customHeight="1">
      <c r="D89" s="18"/>
      <c r="E89" s="18"/>
      <c r="F89" s="18"/>
      <c r="G89" s="18"/>
      <c r="H89" s="18"/>
      <c r="I89" s="18"/>
      <c r="J89" s="18"/>
      <c r="K89" s="18"/>
      <c r="L89" s="18"/>
      <c r="M89" s="18"/>
    </row>
    <row r="90" spans="1:13" ht="12" customHeight="1">
      <c r="D90" s="18"/>
      <c r="E90" s="18"/>
      <c r="F90" s="18"/>
      <c r="G90" s="18"/>
      <c r="H90" s="18"/>
      <c r="I90" s="18"/>
      <c r="J90" s="18"/>
      <c r="K90" s="18"/>
      <c r="L90" s="18"/>
      <c r="M90" s="18"/>
    </row>
    <row r="91" spans="1:13" ht="12" customHeight="1">
      <c r="D91" s="18"/>
      <c r="E91" s="18"/>
      <c r="F91" s="18"/>
      <c r="G91" s="18"/>
      <c r="H91" s="18"/>
      <c r="I91" s="18"/>
      <c r="J91" s="18"/>
      <c r="K91" s="18"/>
      <c r="L91" s="18"/>
      <c r="M91" s="18"/>
    </row>
    <row r="92" spans="1:13" ht="12" customHeight="1">
      <c r="D92" s="18"/>
      <c r="E92" s="18"/>
      <c r="F92" s="18"/>
      <c r="G92" s="18"/>
      <c r="H92" s="18"/>
      <c r="I92" s="18"/>
      <c r="J92" s="18"/>
      <c r="K92" s="18"/>
      <c r="L92" s="18"/>
      <c r="M92" s="18"/>
    </row>
    <row r="93" spans="1:13" ht="12" customHeight="1">
      <c r="D93" s="18"/>
      <c r="E93" s="18"/>
      <c r="F93" s="18"/>
      <c r="G93" s="18"/>
      <c r="H93" s="18"/>
      <c r="I93" s="18"/>
      <c r="J93" s="18"/>
      <c r="K93" s="18"/>
      <c r="L93" s="18"/>
      <c r="M93" s="18"/>
    </row>
    <row r="94" spans="1:13" ht="12" customHeight="1">
      <c r="D94" s="18"/>
      <c r="E94" s="18"/>
      <c r="F94" s="18"/>
      <c r="G94" s="18"/>
      <c r="H94" s="18"/>
      <c r="I94" s="18"/>
      <c r="J94" s="18"/>
      <c r="K94" s="18"/>
      <c r="L94" s="18"/>
      <c r="M94" s="18"/>
    </row>
    <row r="95" spans="1:13" ht="12" customHeight="1">
      <c r="D95" s="18"/>
      <c r="E95" s="18"/>
      <c r="F95" s="18"/>
      <c r="G95" s="18"/>
      <c r="H95" s="18"/>
      <c r="I95" s="18"/>
      <c r="J95" s="18"/>
      <c r="K95" s="18"/>
      <c r="L95" s="18"/>
      <c r="M95" s="18"/>
    </row>
    <row r="96" spans="1:13" ht="12" customHeight="1">
      <c r="D96" s="18"/>
      <c r="E96" s="18"/>
      <c r="F96" s="18"/>
      <c r="G96" s="18"/>
      <c r="H96" s="18"/>
      <c r="I96" s="18"/>
      <c r="J96" s="18"/>
      <c r="K96" s="18"/>
      <c r="L96" s="18"/>
      <c r="M96" s="18"/>
    </row>
    <row r="97" spans="4:13" ht="12" customHeight="1">
      <c r="D97" s="18"/>
      <c r="E97" s="18"/>
      <c r="F97" s="18"/>
      <c r="G97" s="18"/>
      <c r="H97" s="18"/>
      <c r="I97" s="18"/>
      <c r="J97" s="18"/>
      <c r="K97" s="18"/>
      <c r="L97" s="18"/>
      <c r="M97" s="18"/>
    </row>
    <row r="98" spans="4:13" ht="12" customHeight="1">
      <c r="D98" s="18"/>
      <c r="E98" s="18"/>
      <c r="F98" s="18"/>
      <c r="G98" s="18"/>
      <c r="H98" s="18"/>
      <c r="I98" s="18"/>
      <c r="J98" s="18"/>
      <c r="K98" s="18"/>
      <c r="L98" s="18"/>
      <c r="M98" s="18"/>
    </row>
    <row r="99" spans="4:13" ht="12" customHeight="1">
      <c r="D99" s="18"/>
      <c r="E99" s="18"/>
      <c r="F99" s="18"/>
      <c r="G99" s="18"/>
      <c r="H99" s="18"/>
      <c r="I99" s="18"/>
      <c r="J99" s="18"/>
      <c r="K99" s="18"/>
      <c r="L99" s="18"/>
      <c r="M99" s="18"/>
    </row>
    <row r="100" spans="4:13" ht="12" customHeight="1">
      <c r="D100" s="18"/>
      <c r="E100" s="18"/>
      <c r="F100" s="18"/>
      <c r="G100" s="18"/>
      <c r="H100" s="18"/>
      <c r="I100" s="18"/>
      <c r="J100" s="18"/>
      <c r="K100" s="18"/>
      <c r="L100" s="18"/>
      <c r="M100" s="18"/>
    </row>
    <row r="101" spans="4:13" ht="12" customHeight="1">
      <c r="D101" s="18"/>
      <c r="E101" s="18"/>
      <c r="F101" s="18"/>
      <c r="G101" s="18"/>
      <c r="H101" s="18"/>
      <c r="I101" s="18"/>
      <c r="J101" s="18"/>
      <c r="K101" s="18"/>
      <c r="L101" s="18"/>
      <c r="M101" s="18"/>
    </row>
    <row r="102" spans="4:13" ht="12" customHeight="1">
      <c r="D102" s="18"/>
      <c r="E102" s="18"/>
      <c r="F102" s="18"/>
      <c r="G102" s="18"/>
      <c r="H102" s="18"/>
      <c r="I102" s="18"/>
      <c r="J102" s="18"/>
      <c r="K102" s="18"/>
      <c r="L102" s="18"/>
      <c r="M102" s="18"/>
    </row>
    <row r="103" spans="4:13" ht="12" customHeight="1">
      <c r="D103" s="18"/>
      <c r="E103" s="18"/>
      <c r="F103" s="18"/>
      <c r="G103" s="18"/>
      <c r="H103" s="18"/>
      <c r="I103" s="18"/>
      <c r="J103" s="18"/>
      <c r="K103" s="18"/>
      <c r="L103" s="18"/>
      <c r="M103" s="18"/>
    </row>
    <row r="104" spans="4:13" ht="12" customHeight="1">
      <c r="D104" s="18"/>
      <c r="E104" s="18"/>
      <c r="F104" s="18"/>
      <c r="G104" s="18"/>
      <c r="H104" s="18"/>
      <c r="I104" s="18"/>
      <c r="J104" s="18"/>
      <c r="K104" s="18"/>
      <c r="L104" s="18"/>
      <c r="M104" s="18"/>
    </row>
    <row r="105" spans="4:13" ht="12" customHeight="1">
      <c r="D105" s="18"/>
      <c r="E105" s="18"/>
      <c r="F105" s="18"/>
      <c r="G105" s="18"/>
      <c r="H105" s="18"/>
      <c r="I105" s="18"/>
      <c r="J105" s="18"/>
      <c r="K105" s="18"/>
      <c r="L105" s="18"/>
      <c r="M105" s="18"/>
    </row>
    <row r="106" spans="4:13" ht="12" customHeight="1">
      <c r="D106" s="18"/>
      <c r="E106" s="18"/>
      <c r="F106" s="18"/>
      <c r="G106" s="18"/>
      <c r="H106" s="18"/>
      <c r="I106" s="18"/>
      <c r="J106" s="18"/>
      <c r="K106" s="18"/>
      <c r="L106" s="18"/>
      <c r="M106" s="18"/>
    </row>
    <row r="107" spans="4:13" ht="12" customHeight="1">
      <c r="D107" s="18"/>
      <c r="E107" s="18"/>
      <c r="F107" s="18"/>
      <c r="G107" s="18"/>
      <c r="H107" s="18"/>
      <c r="I107" s="18"/>
      <c r="J107" s="18"/>
      <c r="K107" s="18"/>
      <c r="L107" s="18"/>
      <c r="M107" s="18"/>
    </row>
    <row r="108" spans="4:13" ht="12" customHeight="1">
      <c r="D108" s="18"/>
      <c r="E108" s="18"/>
      <c r="F108" s="18"/>
      <c r="G108" s="18"/>
      <c r="H108" s="18"/>
      <c r="I108" s="18"/>
      <c r="J108" s="18"/>
      <c r="K108" s="18"/>
      <c r="L108" s="18"/>
      <c r="M108" s="18"/>
    </row>
    <row r="109" spans="4:13" ht="12" customHeight="1">
      <c r="D109" s="18"/>
      <c r="E109" s="18"/>
      <c r="F109" s="18"/>
      <c r="G109" s="18"/>
      <c r="H109" s="18"/>
      <c r="I109" s="18"/>
      <c r="J109" s="18"/>
      <c r="K109" s="18"/>
      <c r="L109" s="18"/>
      <c r="M109" s="18"/>
    </row>
    <row r="110" spans="4:13" ht="12" customHeight="1">
      <c r="D110" s="18"/>
      <c r="E110" s="18"/>
      <c r="F110" s="18"/>
      <c r="G110" s="18"/>
      <c r="H110" s="18"/>
      <c r="I110" s="18"/>
      <c r="J110" s="18"/>
      <c r="K110" s="18"/>
      <c r="L110" s="18"/>
      <c r="M110" s="18"/>
    </row>
    <row r="111" spans="4:13" ht="12" customHeight="1">
      <c r="D111" s="18"/>
      <c r="E111" s="18"/>
      <c r="F111" s="18"/>
      <c r="G111" s="18"/>
      <c r="H111" s="18"/>
      <c r="I111" s="18"/>
      <c r="J111" s="18"/>
      <c r="K111" s="18"/>
      <c r="L111" s="18"/>
      <c r="M111" s="18"/>
    </row>
    <row r="112" spans="4:13" ht="12" customHeight="1">
      <c r="D112" s="18"/>
      <c r="E112" s="18"/>
      <c r="F112" s="18"/>
      <c r="G112" s="18"/>
      <c r="H112" s="18"/>
      <c r="I112" s="18"/>
      <c r="J112" s="18"/>
      <c r="K112" s="18"/>
      <c r="L112" s="18"/>
      <c r="M112" s="18"/>
    </row>
    <row r="113" spans="4:13" ht="12" customHeight="1">
      <c r="D113" s="18"/>
      <c r="E113" s="18"/>
      <c r="F113" s="18"/>
      <c r="G113" s="18"/>
      <c r="H113" s="18"/>
      <c r="I113" s="18"/>
      <c r="J113" s="18"/>
      <c r="K113" s="18"/>
      <c r="L113" s="18"/>
      <c r="M113" s="18"/>
    </row>
    <row r="114" spans="4:13" ht="12" customHeight="1">
      <c r="D114" s="18"/>
      <c r="E114" s="18"/>
      <c r="F114" s="18"/>
      <c r="G114" s="18"/>
      <c r="H114" s="18"/>
      <c r="I114" s="18"/>
      <c r="J114" s="18"/>
      <c r="K114" s="18"/>
      <c r="L114" s="18"/>
      <c r="M114" s="18"/>
    </row>
    <row r="115" spans="4:13" ht="12" customHeight="1">
      <c r="D115" s="18"/>
      <c r="E115" s="18"/>
      <c r="F115" s="18"/>
      <c r="G115" s="18"/>
      <c r="H115" s="18"/>
      <c r="I115" s="18"/>
      <c r="J115" s="18"/>
      <c r="K115" s="18"/>
      <c r="L115" s="18"/>
      <c r="M115" s="18"/>
    </row>
    <row r="116" spans="4:13" ht="12" customHeight="1">
      <c r="D116" s="18"/>
      <c r="E116" s="18"/>
      <c r="F116" s="18"/>
      <c r="G116" s="18"/>
      <c r="H116" s="18"/>
      <c r="I116" s="18"/>
      <c r="J116" s="18"/>
      <c r="K116" s="18"/>
      <c r="L116" s="18"/>
      <c r="M116" s="18"/>
    </row>
    <row r="117" spans="4:13" ht="12" customHeight="1">
      <c r="D117" s="18"/>
      <c r="E117" s="18"/>
      <c r="F117" s="18"/>
      <c r="G117" s="18"/>
      <c r="H117" s="18"/>
      <c r="I117" s="18"/>
      <c r="J117" s="18"/>
      <c r="K117" s="18"/>
      <c r="L117" s="18"/>
      <c r="M117" s="18"/>
    </row>
    <row r="118" spans="4:13" ht="12" customHeight="1">
      <c r="D118" s="18"/>
      <c r="E118" s="18"/>
      <c r="F118" s="18"/>
      <c r="G118" s="18"/>
      <c r="H118" s="18"/>
      <c r="I118" s="18"/>
      <c r="J118" s="18"/>
      <c r="K118" s="18"/>
      <c r="L118" s="18"/>
      <c r="M118" s="18"/>
    </row>
    <row r="119" spans="4:13" ht="12" customHeight="1">
      <c r="D119" s="18"/>
      <c r="E119" s="18"/>
      <c r="F119" s="18"/>
      <c r="G119" s="18"/>
      <c r="H119" s="18"/>
      <c r="I119" s="18"/>
      <c r="J119" s="18"/>
      <c r="K119" s="18"/>
      <c r="L119" s="18"/>
      <c r="M119" s="18"/>
    </row>
    <row r="120" spans="4:13" ht="12" customHeight="1">
      <c r="D120" s="18"/>
      <c r="E120" s="18"/>
      <c r="F120" s="18"/>
      <c r="G120" s="18"/>
      <c r="H120" s="18"/>
      <c r="I120" s="18"/>
      <c r="J120" s="18"/>
      <c r="K120" s="18"/>
      <c r="L120" s="18"/>
      <c r="M120" s="18"/>
    </row>
    <row r="121" spans="4:13" ht="12" customHeight="1">
      <c r="D121" s="18"/>
      <c r="E121" s="18"/>
      <c r="F121" s="18"/>
      <c r="G121" s="18"/>
      <c r="H121" s="18"/>
      <c r="I121" s="18"/>
      <c r="J121" s="18"/>
      <c r="K121" s="18"/>
      <c r="L121" s="18"/>
      <c r="M121" s="18"/>
    </row>
    <row r="122" spans="4:13" ht="12" customHeight="1">
      <c r="D122" s="18"/>
      <c r="E122" s="18"/>
      <c r="F122" s="18"/>
      <c r="G122" s="18"/>
      <c r="H122" s="18"/>
      <c r="I122" s="18"/>
      <c r="J122" s="18"/>
      <c r="K122" s="18"/>
      <c r="L122" s="18"/>
      <c r="M122" s="18"/>
    </row>
    <row r="123" spans="4:13" ht="12" customHeight="1">
      <c r="D123" s="18"/>
      <c r="E123" s="18"/>
      <c r="F123" s="18"/>
      <c r="G123" s="18"/>
      <c r="H123" s="18"/>
      <c r="I123" s="18"/>
      <c r="J123" s="18"/>
      <c r="K123" s="18"/>
      <c r="L123" s="18"/>
      <c r="M123" s="18"/>
    </row>
    <row r="124" spans="4:13" ht="12" customHeight="1">
      <c r="D124" s="18"/>
      <c r="E124" s="18"/>
      <c r="F124" s="18"/>
      <c r="G124" s="18"/>
      <c r="H124" s="18"/>
      <c r="I124" s="18"/>
      <c r="J124" s="18"/>
      <c r="K124" s="18"/>
      <c r="L124" s="18"/>
      <c r="M124" s="18"/>
    </row>
    <row r="125" spans="4:13" ht="12" customHeight="1">
      <c r="D125" s="18"/>
      <c r="E125" s="18"/>
      <c r="F125" s="18"/>
      <c r="G125" s="18"/>
      <c r="H125" s="18"/>
      <c r="I125" s="18"/>
      <c r="J125" s="18"/>
      <c r="K125" s="18"/>
      <c r="L125" s="18"/>
      <c r="M125" s="18"/>
    </row>
    <row r="126" spans="4:13" ht="12" customHeight="1">
      <c r="D126" s="18"/>
      <c r="E126" s="18"/>
      <c r="F126" s="18"/>
      <c r="G126" s="18"/>
      <c r="H126" s="18"/>
      <c r="I126" s="18"/>
      <c r="J126" s="18"/>
      <c r="K126" s="18"/>
      <c r="L126" s="18"/>
      <c r="M126" s="18"/>
    </row>
  </sheetData>
  <phoneticPr fontId="0" type="noConversion"/>
  <pageMargins left="0.17" right="0" top="0.38" bottom="0" header="0" footer="0"/>
  <pageSetup scale="70" orientation="portrait"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codeName="Sheet14"/>
  <dimension ref="A1:O115"/>
  <sheetViews>
    <sheetView showGridLines="0" workbookViewId="0">
      <selection activeCell="O9" sqref="O9"/>
    </sheetView>
  </sheetViews>
  <sheetFormatPr defaultColWidth="12.5" defaultRowHeight="12" customHeight="1"/>
  <cols>
    <col min="1" max="1" width="6.6640625" style="1" customWidth="1"/>
    <col min="2" max="2" width="13.5" style="1" customWidth="1"/>
    <col min="3" max="3" width="9" style="404" customWidth="1"/>
    <col min="4" max="4" width="17.33203125" style="1" bestFit="1" customWidth="1"/>
    <col min="5" max="5" width="9" style="1" customWidth="1"/>
    <col min="6" max="6" width="11.5" style="1" bestFit="1" customWidth="1"/>
    <col min="7" max="8" width="9" style="1" customWidth="1"/>
    <col min="9" max="9" width="8.83203125" style="1" customWidth="1"/>
    <col min="10" max="10" width="10.6640625" style="1" bestFit="1" customWidth="1"/>
    <col min="11" max="13" width="9" style="1" customWidth="1"/>
    <col min="14" max="14" width="1.6640625" style="1" customWidth="1"/>
    <col min="15" max="15" width="28.83203125" style="1" customWidth="1"/>
    <col min="16" max="21" width="10.6640625" style="1" customWidth="1"/>
    <col min="22" max="16384" width="12.5" style="1"/>
  </cols>
  <sheetData>
    <row r="1" spans="1:15" ht="12" customHeight="1">
      <c r="A1" s="166" t="s">
        <v>761</v>
      </c>
      <c r="H1" s="14"/>
      <c r="O1" s="175" t="s">
        <v>761</v>
      </c>
    </row>
    <row r="2" spans="1:15" ht="12" customHeight="1">
      <c r="A2" s="32" t="s">
        <v>376</v>
      </c>
      <c r="H2" s="14"/>
      <c r="O2" s="463" t="s">
        <v>550</v>
      </c>
    </row>
    <row r="3" spans="1:15" ht="12" customHeight="1">
      <c r="A3" s="375" t="s">
        <v>55</v>
      </c>
      <c r="B3" s="376"/>
      <c r="C3" s="405"/>
      <c r="D3" s="376"/>
      <c r="E3" s="377"/>
      <c r="F3" s="376"/>
      <c r="G3" s="376"/>
      <c r="H3" s="376"/>
      <c r="I3" s="376"/>
      <c r="J3" s="376"/>
      <c r="K3" s="376"/>
      <c r="L3" s="376"/>
      <c r="M3" s="376"/>
      <c r="O3" s="464" t="s">
        <v>56</v>
      </c>
    </row>
    <row r="4" spans="1:15" ht="12" customHeight="1">
      <c r="A4" s="122" t="s">
        <v>129</v>
      </c>
      <c r="B4" s="250"/>
      <c r="C4" s="406"/>
      <c r="D4" s="378"/>
      <c r="E4" s="378"/>
      <c r="F4" s="378"/>
      <c r="G4" s="378"/>
      <c r="H4" s="378"/>
      <c r="I4" s="378"/>
      <c r="J4" s="378"/>
      <c r="K4" s="378"/>
      <c r="L4" s="378"/>
      <c r="M4" s="378"/>
      <c r="N4" s="11"/>
      <c r="O4" s="465" t="s">
        <v>673</v>
      </c>
    </row>
    <row r="5" spans="1:15" ht="12" customHeight="1">
      <c r="A5" s="379"/>
      <c r="B5" s="380"/>
      <c r="C5" s="407"/>
      <c r="D5" s="381"/>
      <c r="E5" s="381"/>
      <c r="F5" s="381"/>
      <c r="G5" s="381"/>
      <c r="H5" s="381"/>
      <c r="I5" s="381"/>
      <c r="J5" s="381"/>
      <c r="K5" s="381"/>
      <c r="L5" s="381"/>
      <c r="M5" s="381"/>
      <c r="N5" s="26"/>
      <c r="O5" s="381"/>
    </row>
    <row r="6" spans="1:15" ht="12" customHeight="1">
      <c r="A6" s="250"/>
      <c r="B6" s="250"/>
      <c r="C6" s="408"/>
      <c r="D6" s="383" t="s">
        <v>45</v>
      </c>
      <c r="E6" s="382"/>
      <c r="F6" s="382"/>
      <c r="G6" s="383" t="s">
        <v>294</v>
      </c>
      <c r="H6" s="383"/>
      <c r="I6" s="383" t="s">
        <v>295</v>
      </c>
      <c r="J6" s="383" t="s">
        <v>296</v>
      </c>
      <c r="K6" s="382"/>
      <c r="L6" s="382"/>
      <c r="M6" s="382"/>
      <c r="N6" s="11"/>
      <c r="O6" s="382"/>
    </row>
    <row r="7" spans="1:15" ht="12" customHeight="1">
      <c r="A7" s="250"/>
      <c r="B7" s="250"/>
      <c r="C7" s="409" t="s">
        <v>293</v>
      </c>
      <c r="D7" s="383" t="s">
        <v>46</v>
      </c>
      <c r="E7" s="383" t="s">
        <v>419</v>
      </c>
      <c r="F7" s="17" t="s">
        <v>112</v>
      </c>
      <c r="G7" s="383" t="s">
        <v>47</v>
      </c>
      <c r="H7" s="383" t="s">
        <v>303</v>
      </c>
      <c r="I7" s="383" t="s">
        <v>297</v>
      </c>
      <c r="J7" s="383" t="s">
        <v>48</v>
      </c>
      <c r="K7" s="383" t="s">
        <v>49</v>
      </c>
      <c r="L7" s="383" t="s">
        <v>298</v>
      </c>
      <c r="M7" s="383" t="s">
        <v>383</v>
      </c>
      <c r="N7" s="11"/>
      <c r="O7" s="251"/>
    </row>
    <row r="8" spans="1:15" ht="12" customHeight="1">
      <c r="A8" s="384"/>
      <c r="B8" s="384"/>
      <c r="C8" s="410"/>
      <c r="D8" s="386" t="s">
        <v>50</v>
      </c>
      <c r="E8" s="385"/>
      <c r="F8" s="386"/>
      <c r="G8" s="386" t="s">
        <v>743</v>
      </c>
      <c r="H8" s="385"/>
      <c r="I8" s="386" t="s">
        <v>744</v>
      </c>
      <c r="J8" s="386" t="s">
        <v>745</v>
      </c>
      <c r="K8" s="386"/>
      <c r="L8" s="386"/>
      <c r="M8" s="386"/>
      <c r="N8" s="177"/>
      <c r="O8" s="251"/>
    </row>
    <row r="9" spans="1:15" ht="12" customHeight="1">
      <c r="A9" s="604"/>
      <c r="B9" s="604"/>
      <c r="C9" s="411"/>
      <c r="D9" s="387" t="s">
        <v>51</v>
      </c>
      <c r="E9" s="387" t="s">
        <v>746</v>
      </c>
      <c r="F9" s="387"/>
      <c r="G9" s="387" t="s">
        <v>52</v>
      </c>
      <c r="H9" s="387" t="s">
        <v>747</v>
      </c>
      <c r="I9" s="387" t="s">
        <v>266</v>
      </c>
      <c r="J9" s="387" t="s">
        <v>53</v>
      </c>
      <c r="K9" s="387"/>
      <c r="L9" s="387" t="s">
        <v>748</v>
      </c>
      <c r="M9" s="387"/>
      <c r="N9" s="184"/>
      <c r="O9" s="387"/>
    </row>
    <row r="10" spans="1:15" ht="12" customHeight="1">
      <c r="A10" s="122"/>
      <c r="C10" s="412"/>
      <c r="D10" s="9"/>
      <c r="E10" s="9"/>
      <c r="F10" s="9"/>
      <c r="G10" s="9"/>
      <c r="H10" s="9"/>
      <c r="I10" s="9"/>
      <c r="J10" s="9"/>
      <c r="K10" s="9"/>
      <c r="L10" s="9"/>
      <c r="M10" s="9"/>
      <c r="O10" s="171"/>
    </row>
    <row r="11" spans="1:15" ht="12" customHeight="1">
      <c r="A11" s="257">
        <v>1992</v>
      </c>
      <c r="B11" s="250" t="s">
        <v>293</v>
      </c>
      <c r="C11" s="466">
        <v>3964.2465280000001</v>
      </c>
      <c r="D11" s="467">
        <v>1374.1448740000001</v>
      </c>
      <c r="E11" s="467">
        <v>1327.7104529999999</v>
      </c>
      <c r="F11" s="467">
        <v>515.91999499999997</v>
      </c>
      <c r="G11" s="467">
        <v>460.34695599999998</v>
      </c>
      <c r="H11" s="467">
        <v>4.4141089999999998</v>
      </c>
      <c r="I11" s="467">
        <v>1145.5296000000001</v>
      </c>
      <c r="J11" s="467">
        <v>617.62964699999998</v>
      </c>
      <c r="K11" s="467">
        <v>223.451211</v>
      </c>
      <c r="L11" s="467">
        <v>317.78064000000001</v>
      </c>
      <c r="M11" s="467">
        <v>21.880596000000001</v>
      </c>
      <c r="N11" s="467"/>
      <c r="O11" s="171" t="s">
        <v>293</v>
      </c>
    </row>
    <row r="12" spans="1:15" ht="12" customHeight="1">
      <c r="A12" s="257"/>
      <c r="B12" s="250" t="s">
        <v>24</v>
      </c>
      <c r="C12" s="466">
        <v>1364.1146249999999</v>
      </c>
      <c r="D12" s="467">
        <v>743.04875200000004</v>
      </c>
      <c r="E12" s="467">
        <v>736.94715799999994</v>
      </c>
      <c r="F12" s="467">
        <v>286.95047499999998</v>
      </c>
      <c r="G12" s="467">
        <v>323.16110700000002</v>
      </c>
      <c r="H12" s="467">
        <v>2.74194</v>
      </c>
      <c r="I12" s="467">
        <v>316.52726999999999</v>
      </c>
      <c r="J12" s="467">
        <v>102.4041</v>
      </c>
      <c r="K12" s="467">
        <v>87.879326000000006</v>
      </c>
      <c r="L12" s="467">
        <v>0.57381099999999996</v>
      </c>
      <c r="M12" s="467">
        <v>9.1883940000000006</v>
      </c>
      <c r="N12" s="467"/>
      <c r="O12" s="251" t="s">
        <v>749</v>
      </c>
    </row>
    <row r="13" spans="1:15" ht="12" customHeight="1">
      <c r="A13" s="257"/>
      <c r="B13" s="250" t="s">
        <v>25</v>
      </c>
      <c r="C13" s="466">
        <v>2593.3948580000001</v>
      </c>
      <c r="D13" s="467">
        <v>629.63161400000001</v>
      </c>
      <c r="E13" s="467">
        <v>589.31106299999999</v>
      </c>
      <c r="F13" s="467">
        <v>227.80970500000001</v>
      </c>
      <c r="G13" s="467">
        <v>137.125674</v>
      </c>
      <c r="H13" s="467">
        <v>1.672169</v>
      </c>
      <c r="I13" s="467">
        <v>826.20023900000001</v>
      </c>
      <c r="J13" s="467">
        <v>514.24557200000004</v>
      </c>
      <c r="K13" s="467">
        <v>135.468774</v>
      </c>
      <c r="L13" s="467">
        <v>315.89751999999999</v>
      </c>
      <c r="M13" s="467">
        <v>12.687878</v>
      </c>
      <c r="N13" s="467"/>
      <c r="O13" s="251" t="s">
        <v>750</v>
      </c>
    </row>
    <row r="14" spans="1:15" ht="12" customHeight="1">
      <c r="A14" s="257">
        <v>1993</v>
      </c>
      <c r="B14" s="250" t="s">
        <v>293</v>
      </c>
      <c r="C14" s="466">
        <v>4230.7399679999999</v>
      </c>
      <c r="D14" s="467">
        <v>1428.817137</v>
      </c>
      <c r="E14" s="467">
        <v>1376.2318780000001</v>
      </c>
      <c r="F14" s="467">
        <v>587.21491400000002</v>
      </c>
      <c r="G14" s="467">
        <v>403.88335999999998</v>
      </c>
      <c r="H14" s="467">
        <v>23.812878999999999</v>
      </c>
      <c r="I14" s="467">
        <v>1251.498112</v>
      </c>
      <c r="J14" s="467">
        <v>627.03650800000003</v>
      </c>
      <c r="K14" s="467">
        <v>277.41643199999999</v>
      </c>
      <c r="L14" s="467">
        <v>330.72806400000002</v>
      </c>
      <c r="M14" s="467">
        <v>90.560823999999997</v>
      </c>
      <c r="N14" s="467"/>
      <c r="O14" s="171" t="s">
        <v>293</v>
      </c>
    </row>
    <row r="15" spans="1:15" ht="12" customHeight="1">
      <c r="A15" s="257"/>
      <c r="B15" s="250" t="s">
        <v>24</v>
      </c>
      <c r="C15" s="466">
        <v>1285.8069109999999</v>
      </c>
      <c r="D15" s="467">
        <v>695.959879</v>
      </c>
      <c r="E15" s="467">
        <v>674.18130299999996</v>
      </c>
      <c r="F15" s="467">
        <v>312.25219299999998</v>
      </c>
      <c r="G15" s="467">
        <v>235.50140099999999</v>
      </c>
      <c r="H15" s="467">
        <v>18.982856999999999</v>
      </c>
      <c r="I15" s="467">
        <v>297.30237</v>
      </c>
      <c r="J15" s="467">
        <v>77.584366000000003</v>
      </c>
      <c r="K15" s="467">
        <v>99.981408999999999</v>
      </c>
      <c r="L15" s="467">
        <v>0.53223100000000001</v>
      </c>
      <c r="M15" s="467">
        <v>18.960208999999999</v>
      </c>
      <c r="N15" s="467"/>
      <c r="O15" s="251" t="s">
        <v>749</v>
      </c>
    </row>
    <row r="16" spans="1:15" ht="12" customHeight="1">
      <c r="A16" s="257"/>
      <c r="B16" s="250" t="s">
        <v>25</v>
      </c>
      <c r="C16" s="466">
        <v>2944.9306179999999</v>
      </c>
      <c r="D16" s="467">
        <v>732.85726699999998</v>
      </c>
      <c r="E16" s="467">
        <v>702.05058299999996</v>
      </c>
      <c r="F16" s="467">
        <v>274.96272099999999</v>
      </c>
      <c r="G16" s="467">
        <v>168.38196400000001</v>
      </c>
      <c r="H16" s="467">
        <v>4.8300229999999997</v>
      </c>
      <c r="I16" s="467">
        <v>954.19330400000001</v>
      </c>
      <c r="J16" s="467">
        <v>549.45214399999998</v>
      </c>
      <c r="K16" s="467">
        <v>177.435023</v>
      </c>
      <c r="L16" s="467">
        <v>330.19582000000003</v>
      </c>
      <c r="M16" s="467">
        <v>71.600617999999997</v>
      </c>
      <c r="N16" s="467"/>
      <c r="O16" s="251" t="s">
        <v>750</v>
      </c>
    </row>
    <row r="17" spans="1:15" ht="12" customHeight="1">
      <c r="A17" s="257">
        <v>1994</v>
      </c>
      <c r="B17" s="250" t="s">
        <v>293</v>
      </c>
      <c r="C17" s="466">
        <v>5626.2702079999999</v>
      </c>
      <c r="D17" s="467">
        <v>1821.0204369999999</v>
      </c>
      <c r="E17" s="467">
        <v>1736.0996230000001</v>
      </c>
      <c r="F17" s="467">
        <v>712.64782500000001</v>
      </c>
      <c r="G17" s="467">
        <v>489.654832</v>
      </c>
      <c r="H17" s="467">
        <v>35.969957000000001</v>
      </c>
      <c r="I17" s="467">
        <v>1583.055104</v>
      </c>
      <c r="J17" s="467">
        <v>951.11840099999995</v>
      </c>
      <c r="K17" s="467">
        <v>389.95739700000001</v>
      </c>
      <c r="L17" s="467">
        <v>490.39190400000001</v>
      </c>
      <c r="M17" s="467">
        <v>109.76987200000001</v>
      </c>
      <c r="N17" s="467"/>
      <c r="O17" s="171" t="s">
        <v>293</v>
      </c>
    </row>
    <row r="18" spans="1:15" ht="12" customHeight="1">
      <c r="A18" s="257"/>
      <c r="B18" s="250" t="s">
        <v>24</v>
      </c>
      <c r="C18" s="466">
        <v>1505.923689</v>
      </c>
      <c r="D18" s="467">
        <v>790.68430000000001</v>
      </c>
      <c r="E18" s="467">
        <v>751.082042</v>
      </c>
      <c r="F18" s="467">
        <v>311.50681700000001</v>
      </c>
      <c r="G18" s="467">
        <v>266.14210800000001</v>
      </c>
      <c r="H18" s="467">
        <v>30.020244000000002</v>
      </c>
      <c r="I18" s="467">
        <v>395.21180199999998</v>
      </c>
      <c r="J18" s="467">
        <v>116.554951</v>
      </c>
      <c r="K18" s="467">
        <v>79.170709000000002</v>
      </c>
      <c r="L18" s="467">
        <v>0.69297699999999995</v>
      </c>
      <c r="M18" s="467">
        <v>20.859572</v>
      </c>
      <c r="N18" s="467"/>
      <c r="O18" s="251" t="s">
        <v>749</v>
      </c>
    </row>
    <row r="19" spans="1:15" ht="12" customHeight="1">
      <c r="A19" s="257"/>
      <c r="B19" s="250" t="s">
        <v>25</v>
      </c>
      <c r="C19" s="466">
        <v>4120.3449090000004</v>
      </c>
      <c r="D19" s="467">
        <v>1030.336108</v>
      </c>
      <c r="E19" s="467">
        <v>985.01755500000002</v>
      </c>
      <c r="F19" s="467">
        <v>401.14098300000001</v>
      </c>
      <c r="G19" s="467">
        <v>223.51272499999999</v>
      </c>
      <c r="H19" s="467">
        <v>5.9497109999999997</v>
      </c>
      <c r="I19" s="467">
        <v>1187.841799</v>
      </c>
      <c r="J19" s="467">
        <v>834.563445</v>
      </c>
      <c r="K19" s="467">
        <v>310.78669600000001</v>
      </c>
      <c r="L19" s="467">
        <v>489.69890299999997</v>
      </c>
      <c r="M19" s="467">
        <v>88.910298999999995</v>
      </c>
      <c r="N19" s="467"/>
      <c r="O19" s="251" t="s">
        <v>750</v>
      </c>
    </row>
    <row r="20" spans="1:15" ht="12" customHeight="1">
      <c r="A20" s="257">
        <v>1995</v>
      </c>
      <c r="B20" s="250" t="s">
        <v>293</v>
      </c>
      <c r="C20" s="466">
        <v>7584.0368639999997</v>
      </c>
      <c r="D20" s="467">
        <v>2611.3353400000001</v>
      </c>
      <c r="E20" s="467">
        <v>2530.529372</v>
      </c>
      <c r="F20" s="467">
        <v>813.62534500000004</v>
      </c>
      <c r="G20" s="467">
        <v>805.53776000000005</v>
      </c>
      <c r="H20" s="467">
        <v>42.199171999999997</v>
      </c>
      <c r="I20" s="467">
        <v>1911.357696</v>
      </c>
      <c r="J20" s="467">
        <v>1390.134065</v>
      </c>
      <c r="K20" s="467">
        <v>510.53967999999998</v>
      </c>
      <c r="L20" s="467">
        <v>532.58835199999999</v>
      </c>
      <c r="M20" s="467">
        <v>241.943184</v>
      </c>
      <c r="N20" s="467"/>
      <c r="O20" s="171" t="s">
        <v>293</v>
      </c>
    </row>
    <row r="21" spans="1:15" ht="12" customHeight="1">
      <c r="A21" s="257"/>
      <c r="B21" s="250" t="s">
        <v>24</v>
      </c>
      <c r="C21" s="466">
        <v>1897.348211</v>
      </c>
      <c r="D21" s="467">
        <v>1223.7680069999999</v>
      </c>
      <c r="E21" s="467">
        <v>1187.106622</v>
      </c>
      <c r="F21" s="467">
        <v>314.51024100000001</v>
      </c>
      <c r="G21" s="467">
        <v>527.25466500000005</v>
      </c>
      <c r="H21" s="467">
        <v>34.214531999999998</v>
      </c>
      <c r="I21" s="467">
        <v>351.40848</v>
      </c>
      <c r="J21" s="467">
        <v>107.03000400000001</v>
      </c>
      <c r="K21" s="467">
        <v>92.825576999999996</v>
      </c>
      <c r="L21" s="467">
        <v>0.37716</v>
      </c>
      <c r="M21" s="467">
        <v>21.248027</v>
      </c>
      <c r="N21" s="467"/>
      <c r="O21" s="251" t="s">
        <v>749</v>
      </c>
    </row>
    <row r="22" spans="1:15" ht="12" customHeight="1">
      <c r="A22" s="257"/>
      <c r="B22" s="250" t="s">
        <v>25</v>
      </c>
      <c r="C22" s="466">
        <v>5686.6883090000001</v>
      </c>
      <c r="D22" s="467">
        <v>1387.5673200000001</v>
      </c>
      <c r="E22" s="467">
        <v>1343.4227370000001</v>
      </c>
      <c r="F22" s="467">
        <v>499.11508800000001</v>
      </c>
      <c r="G22" s="467">
        <v>278.28309000000002</v>
      </c>
      <c r="H22" s="467">
        <v>7.9846399999999997</v>
      </c>
      <c r="I22" s="467">
        <v>1559.949163</v>
      </c>
      <c r="J22" s="467">
        <v>1283.1040330000001</v>
      </c>
      <c r="K22" s="467">
        <v>417.71410200000003</v>
      </c>
      <c r="L22" s="467">
        <v>532.21118799999999</v>
      </c>
      <c r="M22" s="467">
        <v>220.69515999999999</v>
      </c>
      <c r="N22" s="467"/>
      <c r="O22" s="251" t="s">
        <v>750</v>
      </c>
    </row>
    <row r="23" spans="1:15" ht="12" customHeight="1">
      <c r="A23" s="257">
        <v>1996</v>
      </c>
      <c r="B23" s="250" t="s">
        <v>293</v>
      </c>
      <c r="C23" s="466">
        <v>7947.1687679999995</v>
      </c>
      <c r="D23" s="467">
        <v>2778.286525</v>
      </c>
      <c r="E23" s="467">
        <v>2695.0662080000002</v>
      </c>
      <c r="F23" s="467">
        <v>699.72187599999995</v>
      </c>
      <c r="G23" s="467">
        <v>845.88713600000005</v>
      </c>
      <c r="H23" s="467">
        <v>50.331515000000003</v>
      </c>
      <c r="I23" s="467">
        <v>2089.2698879999998</v>
      </c>
      <c r="J23" s="467">
        <v>1448.8010850000001</v>
      </c>
      <c r="K23" s="467">
        <v>559.34554100000003</v>
      </c>
      <c r="L23" s="467">
        <v>439.69827199999997</v>
      </c>
      <c r="M23" s="467">
        <v>189.98035200000001</v>
      </c>
      <c r="N23" s="467"/>
      <c r="O23" s="171" t="s">
        <v>293</v>
      </c>
    </row>
    <row r="24" spans="1:15" ht="12" customHeight="1">
      <c r="A24" s="257"/>
      <c r="B24" s="250" t="s">
        <v>24</v>
      </c>
      <c r="C24" s="466">
        <v>2283.883151</v>
      </c>
      <c r="D24" s="467">
        <v>1386.738368</v>
      </c>
      <c r="E24" s="467">
        <v>1340.1693029999999</v>
      </c>
      <c r="F24" s="467">
        <v>276.83178500000002</v>
      </c>
      <c r="G24" s="467">
        <v>561.65168300000005</v>
      </c>
      <c r="H24" s="467">
        <v>38.159264</v>
      </c>
      <c r="I24" s="467">
        <v>459.77956399999999</v>
      </c>
      <c r="J24" s="467">
        <v>135.824929</v>
      </c>
      <c r="K24" s="467">
        <v>129.20307700000001</v>
      </c>
      <c r="L24" s="467">
        <v>0.514019</v>
      </c>
      <c r="M24" s="467">
        <v>25.186897999999999</v>
      </c>
      <c r="N24" s="467"/>
      <c r="O24" s="251" t="s">
        <v>749</v>
      </c>
    </row>
    <row r="25" spans="1:15" ht="12" customHeight="1">
      <c r="A25" s="257"/>
      <c r="B25" s="250" t="s">
        <v>25</v>
      </c>
      <c r="C25" s="466">
        <v>5663.2684410000002</v>
      </c>
      <c r="D25" s="467">
        <v>1391.5481119999999</v>
      </c>
      <c r="E25" s="467">
        <v>1354.8968600000001</v>
      </c>
      <c r="F25" s="467">
        <v>422.89006899999998</v>
      </c>
      <c r="G25" s="467">
        <v>284.23542700000002</v>
      </c>
      <c r="H25" s="467">
        <v>12.172250999999999</v>
      </c>
      <c r="I25" s="467">
        <v>1629.4729170000001</v>
      </c>
      <c r="J25" s="467">
        <v>1312.976109</v>
      </c>
      <c r="K25" s="467">
        <v>430.14246100000003</v>
      </c>
      <c r="L25" s="467">
        <v>439.184259</v>
      </c>
      <c r="M25" s="467">
        <v>164.79344699999999</v>
      </c>
      <c r="N25" s="467"/>
      <c r="O25" s="251" t="s">
        <v>750</v>
      </c>
    </row>
    <row r="26" spans="1:15" ht="12" customHeight="1">
      <c r="A26" s="257">
        <v>1997</v>
      </c>
      <c r="B26" s="250" t="s">
        <v>293</v>
      </c>
      <c r="C26" s="466">
        <v>8558.2842880000007</v>
      </c>
      <c r="D26" s="467">
        <v>3096.0740989999999</v>
      </c>
      <c r="E26" s="467">
        <v>3033.5483559999998</v>
      </c>
      <c r="F26" s="467">
        <v>800.041788</v>
      </c>
      <c r="G26" s="467">
        <v>1004.764688</v>
      </c>
      <c r="H26" s="467">
        <v>39.550727000000002</v>
      </c>
      <c r="I26" s="467">
        <v>2271.2263680000001</v>
      </c>
      <c r="J26" s="467">
        <v>1396.301301</v>
      </c>
      <c r="K26" s="467">
        <v>586.35158699999999</v>
      </c>
      <c r="L26" s="467">
        <v>479.36649599999998</v>
      </c>
      <c r="M26" s="467">
        <v>216.435552</v>
      </c>
      <c r="N26" s="467"/>
      <c r="O26" s="171" t="s">
        <v>293</v>
      </c>
    </row>
    <row r="27" spans="1:15" ht="12" customHeight="1">
      <c r="A27" s="257"/>
      <c r="B27" s="250" t="s">
        <v>24</v>
      </c>
      <c r="C27" s="466">
        <v>2283.7653810000002</v>
      </c>
      <c r="D27" s="467">
        <v>1557.79348</v>
      </c>
      <c r="E27" s="467">
        <v>1534.1449889999999</v>
      </c>
      <c r="F27" s="467">
        <v>358.52769999999998</v>
      </c>
      <c r="G27" s="467">
        <v>699.53972999999996</v>
      </c>
      <c r="H27" s="467">
        <v>21.027474999999999</v>
      </c>
      <c r="I27" s="467">
        <v>298.50951600000002</v>
      </c>
      <c r="J27" s="467">
        <v>127.623656</v>
      </c>
      <c r="K27" s="467">
        <v>108.210531</v>
      </c>
      <c r="L27" s="467">
        <v>0.35384100000000002</v>
      </c>
      <c r="M27" s="467">
        <v>21.858450000000001</v>
      </c>
      <c r="N27" s="467"/>
      <c r="O27" s="251" t="s">
        <v>749</v>
      </c>
    </row>
    <row r="28" spans="1:15" ht="12" customHeight="1">
      <c r="A28" s="257"/>
      <c r="B28" s="250" t="s">
        <v>25</v>
      </c>
      <c r="C28" s="466">
        <v>6274.5185920000004</v>
      </c>
      <c r="D28" s="467">
        <v>1538.280698</v>
      </c>
      <c r="E28" s="467">
        <v>1499.403446</v>
      </c>
      <c r="F28" s="467">
        <v>441.51412399999998</v>
      </c>
      <c r="G28" s="467">
        <v>305.22496999999998</v>
      </c>
      <c r="H28" s="467">
        <v>18.523251999999999</v>
      </c>
      <c r="I28" s="467">
        <v>1972.7166609999999</v>
      </c>
      <c r="J28" s="467">
        <v>1268.677647</v>
      </c>
      <c r="K28" s="467">
        <v>478.14106800000002</v>
      </c>
      <c r="L28" s="467">
        <v>479.01266099999998</v>
      </c>
      <c r="M28" s="467">
        <v>194.5771</v>
      </c>
      <c r="N28" s="467"/>
      <c r="O28" s="251" t="s">
        <v>750</v>
      </c>
    </row>
    <row r="29" spans="1:15" ht="12" customHeight="1">
      <c r="A29" s="257">
        <v>1998</v>
      </c>
      <c r="B29" s="250" t="s">
        <v>293</v>
      </c>
      <c r="C29" s="466">
        <v>8220.255744</v>
      </c>
      <c r="D29" s="467">
        <v>2673.554588</v>
      </c>
      <c r="E29" s="467">
        <v>2582.388383</v>
      </c>
      <c r="F29" s="467">
        <v>815.33679400000005</v>
      </c>
      <c r="G29" s="467">
        <v>775.93760799999995</v>
      </c>
      <c r="H29" s="467">
        <v>76.527906000000002</v>
      </c>
      <c r="I29" s="467">
        <v>2233.221376</v>
      </c>
      <c r="J29" s="467">
        <v>1368.876669</v>
      </c>
      <c r="K29" s="467">
        <v>630.60913800000003</v>
      </c>
      <c r="L29" s="467">
        <v>536.29843200000005</v>
      </c>
      <c r="M29" s="467">
        <v>213.26449600000001</v>
      </c>
      <c r="N29" s="467"/>
      <c r="O29" s="171" t="s">
        <v>293</v>
      </c>
    </row>
    <row r="30" spans="1:15" ht="12" customHeight="1">
      <c r="A30" s="257"/>
      <c r="B30" s="250" t="s">
        <v>24</v>
      </c>
      <c r="C30" s="466">
        <v>2230.515128</v>
      </c>
      <c r="D30" s="467">
        <v>1320.2554709999999</v>
      </c>
      <c r="E30" s="467">
        <v>1257.5975980000001</v>
      </c>
      <c r="F30" s="467">
        <v>380.72425500000003</v>
      </c>
      <c r="G30" s="467">
        <v>499.16337499999997</v>
      </c>
      <c r="H30" s="467">
        <v>60.301487999999999</v>
      </c>
      <c r="I30" s="467">
        <v>454.593548</v>
      </c>
      <c r="J30" s="467">
        <v>120.23089899999999</v>
      </c>
      <c r="K30" s="467">
        <v>140.63678999999999</v>
      </c>
      <c r="L30" s="467">
        <v>0.87479399999999996</v>
      </c>
      <c r="M30" s="467">
        <v>24.188317999999999</v>
      </c>
      <c r="N30" s="467"/>
      <c r="O30" s="251" t="s">
        <v>749</v>
      </c>
    </row>
    <row r="31" spans="1:15" ht="12" customHeight="1">
      <c r="A31" s="257"/>
      <c r="B31" s="250" t="s">
        <v>25</v>
      </c>
      <c r="C31" s="466">
        <v>5989.7405520000002</v>
      </c>
      <c r="D31" s="467">
        <v>1353.2990749999999</v>
      </c>
      <c r="E31" s="467">
        <v>1324.7907399999999</v>
      </c>
      <c r="F31" s="467">
        <v>434.612526</v>
      </c>
      <c r="G31" s="467">
        <v>276.77423399999998</v>
      </c>
      <c r="H31" s="467">
        <v>16.226420999999998</v>
      </c>
      <c r="I31" s="467">
        <v>1778.6278540000001</v>
      </c>
      <c r="J31" s="467">
        <v>1248.6457620000001</v>
      </c>
      <c r="K31" s="467">
        <v>489.97235999999998</v>
      </c>
      <c r="L31" s="467">
        <v>535.42363599999999</v>
      </c>
      <c r="M31" s="467">
        <v>189.07617300000001</v>
      </c>
      <c r="N31" s="467"/>
      <c r="O31" s="251" t="s">
        <v>750</v>
      </c>
    </row>
    <row r="32" spans="1:15" ht="12" customHeight="1">
      <c r="A32" s="257">
        <v>1999</v>
      </c>
      <c r="B32" s="250" t="s">
        <v>293</v>
      </c>
      <c r="C32" s="466">
        <v>6822.8406699999996</v>
      </c>
      <c r="D32" s="467">
        <v>2206.907901</v>
      </c>
      <c r="E32" s="467">
        <v>2153.9434059999999</v>
      </c>
      <c r="F32" s="467">
        <v>582.03847900000005</v>
      </c>
      <c r="G32" s="467">
        <v>679.78869399999996</v>
      </c>
      <c r="H32" s="467">
        <v>25.188677999999999</v>
      </c>
      <c r="I32" s="467">
        <v>1879.5209379999999</v>
      </c>
      <c r="J32" s="467">
        <v>1095.059841</v>
      </c>
      <c r="K32" s="467">
        <v>465.54072400000001</v>
      </c>
      <c r="L32" s="467">
        <v>476.14485200000001</v>
      </c>
      <c r="M32" s="467">
        <v>227.64927</v>
      </c>
      <c r="N32" s="467"/>
      <c r="O32" s="171" t="s">
        <v>293</v>
      </c>
    </row>
    <row r="33" spans="1:15" ht="12" customHeight="1">
      <c r="A33" s="257"/>
      <c r="B33" s="250" t="s">
        <v>24</v>
      </c>
      <c r="C33" s="466">
        <v>1844.3624110000001</v>
      </c>
      <c r="D33" s="467">
        <v>992.98070800000005</v>
      </c>
      <c r="E33" s="467">
        <v>962.65556800000002</v>
      </c>
      <c r="F33" s="467">
        <v>227.86831100000001</v>
      </c>
      <c r="G33" s="467">
        <v>421.59921900000001</v>
      </c>
      <c r="H33" s="467">
        <v>10.086182000000001</v>
      </c>
      <c r="I33" s="467">
        <v>438.76239099999998</v>
      </c>
      <c r="J33" s="467">
        <v>87.213306000000003</v>
      </c>
      <c r="K33" s="467">
        <v>84.965063999999998</v>
      </c>
      <c r="L33" s="467">
        <v>3.0161880000000001</v>
      </c>
      <c r="M33" s="467">
        <v>40.863120000000002</v>
      </c>
      <c r="N33" s="467"/>
      <c r="O33" s="251" t="s">
        <v>749</v>
      </c>
    </row>
    <row r="34" spans="1:15" ht="12" customHeight="1">
      <c r="A34" s="257"/>
      <c r="B34" s="250" t="s">
        <v>25</v>
      </c>
      <c r="C34" s="466">
        <v>4978.4780780000001</v>
      </c>
      <c r="D34" s="467">
        <v>1213.927193</v>
      </c>
      <c r="E34" s="467">
        <v>1191.287838</v>
      </c>
      <c r="F34" s="467">
        <v>354.17016799999999</v>
      </c>
      <c r="G34" s="467">
        <v>258.18947500000002</v>
      </c>
      <c r="H34" s="467">
        <v>15.102496</v>
      </c>
      <c r="I34" s="467">
        <v>1440.7585469999999</v>
      </c>
      <c r="J34" s="467">
        <v>1007.846535</v>
      </c>
      <c r="K34" s="467">
        <v>380.57566000000003</v>
      </c>
      <c r="L34" s="467">
        <v>473.12866400000001</v>
      </c>
      <c r="M34" s="467">
        <v>186.78614999999999</v>
      </c>
      <c r="N34" s="467"/>
      <c r="O34" s="251" t="s">
        <v>750</v>
      </c>
    </row>
    <row r="35" spans="1:15" ht="12" customHeight="1">
      <c r="A35" s="257">
        <v>2000</v>
      </c>
      <c r="B35" s="250" t="s">
        <v>293</v>
      </c>
      <c r="C35" s="466">
        <v>7415.0184959999997</v>
      </c>
      <c r="D35" s="467">
        <v>2849.9671410000001</v>
      </c>
      <c r="E35" s="467">
        <v>2797.206944</v>
      </c>
      <c r="F35" s="467">
        <v>767.18455200000005</v>
      </c>
      <c r="G35" s="467">
        <v>775.07493999999997</v>
      </c>
      <c r="H35" s="467">
        <v>13.063191</v>
      </c>
      <c r="I35" s="467">
        <v>1736.8572160000001</v>
      </c>
      <c r="J35" s="467">
        <v>1048.9516590000001</v>
      </c>
      <c r="K35" s="467">
        <v>493.04243200000002</v>
      </c>
      <c r="L35" s="467">
        <v>485.81225599999999</v>
      </c>
      <c r="M35" s="467">
        <v>288.80896000000001</v>
      </c>
      <c r="N35" s="467"/>
      <c r="O35" s="171" t="s">
        <v>293</v>
      </c>
    </row>
    <row r="36" spans="1:15" ht="12" customHeight="1">
      <c r="A36" s="257"/>
      <c r="B36" s="250" t="s">
        <v>24</v>
      </c>
      <c r="C36" s="466">
        <v>2199.1546619999999</v>
      </c>
      <c r="D36" s="467">
        <v>1522.484807</v>
      </c>
      <c r="E36" s="467">
        <v>1492.6755310000001</v>
      </c>
      <c r="F36" s="467">
        <v>322.97998799999999</v>
      </c>
      <c r="G36" s="467">
        <v>491.11589600000002</v>
      </c>
      <c r="H36" s="467">
        <v>4.1285829999999999</v>
      </c>
      <c r="I36" s="467">
        <v>287.04029600000001</v>
      </c>
      <c r="J36" s="467">
        <v>89.548401999999996</v>
      </c>
      <c r="K36" s="467">
        <v>80.354000999999997</v>
      </c>
      <c r="L36" s="467">
        <v>0.99224999999999997</v>
      </c>
      <c r="M36" s="467">
        <v>27.717509</v>
      </c>
      <c r="N36" s="467"/>
      <c r="O36" s="251" t="s">
        <v>749</v>
      </c>
    </row>
    <row r="37" spans="1:15" ht="12" customHeight="1">
      <c r="A37" s="257"/>
      <c r="B37" s="250" t="s">
        <v>25</v>
      </c>
      <c r="C37" s="466">
        <v>5215.8630860000003</v>
      </c>
      <c r="D37" s="467">
        <v>1327.4822830000001</v>
      </c>
      <c r="E37" s="467">
        <v>1304.5313619999999</v>
      </c>
      <c r="F37" s="467">
        <v>444.20456000000001</v>
      </c>
      <c r="G37" s="467">
        <v>283.959048</v>
      </c>
      <c r="H37" s="467">
        <v>8.9346080000000008</v>
      </c>
      <c r="I37" s="467">
        <v>1449.8169359999999</v>
      </c>
      <c r="J37" s="467">
        <v>959.40324199999998</v>
      </c>
      <c r="K37" s="467">
        <v>412.68842999999998</v>
      </c>
      <c r="L37" s="467">
        <v>484.81998900000002</v>
      </c>
      <c r="M37" s="467">
        <v>261.09145100000001</v>
      </c>
      <c r="N37" s="467"/>
      <c r="O37" s="251" t="s">
        <v>750</v>
      </c>
    </row>
    <row r="38" spans="1:15" ht="12" customHeight="1">
      <c r="A38" s="257">
        <v>2001</v>
      </c>
      <c r="B38" s="250" t="s">
        <v>293</v>
      </c>
      <c r="C38" s="466">
        <v>7315.9127040000003</v>
      </c>
      <c r="D38" s="467">
        <v>2702.2888600000001</v>
      </c>
      <c r="E38" s="467">
        <v>2675.9697940000001</v>
      </c>
      <c r="F38" s="467">
        <v>849.18109600000003</v>
      </c>
      <c r="G38" s="467">
        <v>777.12461199999996</v>
      </c>
      <c r="H38" s="467">
        <v>13.313471</v>
      </c>
      <c r="I38" s="467">
        <v>1691.4268159999999</v>
      </c>
      <c r="J38" s="467">
        <v>1067.397271</v>
      </c>
      <c r="K38" s="467">
        <v>564.38507200000004</v>
      </c>
      <c r="L38" s="467">
        <v>429.102464</v>
      </c>
      <c r="M38" s="467">
        <v>353.57753600000001</v>
      </c>
      <c r="N38" s="467"/>
      <c r="O38" s="171" t="s">
        <v>293</v>
      </c>
    </row>
    <row r="39" spans="1:15" ht="12" customHeight="1">
      <c r="A39" s="257"/>
      <c r="B39" s="250" t="s">
        <v>24</v>
      </c>
      <c r="C39" s="466">
        <v>2127.1774620000001</v>
      </c>
      <c r="D39" s="467">
        <v>1384.1379400000001</v>
      </c>
      <c r="E39" s="467">
        <v>1375.5743560000001</v>
      </c>
      <c r="F39" s="467">
        <v>435.585667</v>
      </c>
      <c r="G39" s="467">
        <v>495.84916500000003</v>
      </c>
      <c r="H39" s="467">
        <v>7.2973359999999996</v>
      </c>
      <c r="I39" s="467">
        <v>319.99472800000001</v>
      </c>
      <c r="J39" s="467">
        <v>77.000704999999996</v>
      </c>
      <c r="K39" s="467">
        <v>101.29149200000001</v>
      </c>
      <c r="L39" s="467">
        <v>1.858298</v>
      </c>
      <c r="M39" s="467">
        <v>11.538848</v>
      </c>
      <c r="N39" s="467"/>
      <c r="O39" s="251" t="s">
        <v>749</v>
      </c>
    </row>
    <row r="40" spans="1:15" ht="12" customHeight="1">
      <c r="A40" s="257"/>
      <c r="B40" s="250" t="s">
        <v>25</v>
      </c>
      <c r="C40" s="466">
        <v>5188.3209980000001</v>
      </c>
      <c r="D40" s="467">
        <v>1317.8469439999999</v>
      </c>
      <c r="E40" s="467">
        <v>1300.0914620000001</v>
      </c>
      <c r="F40" s="467">
        <v>413.29144300000002</v>
      </c>
      <c r="G40" s="467">
        <v>281.27543900000001</v>
      </c>
      <c r="H40" s="467">
        <v>6.0161350000000002</v>
      </c>
      <c r="I40" s="467">
        <v>1371.4057760000001</v>
      </c>
      <c r="J40" s="467">
        <v>990.31269899999995</v>
      </c>
      <c r="K40" s="467">
        <v>463.09358200000003</v>
      </c>
      <c r="L40" s="467">
        <v>427.244147</v>
      </c>
      <c r="M40" s="467">
        <v>342.03870899999998</v>
      </c>
      <c r="N40" s="467"/>
      <c r="O40" s="251" t="s">
        <v>750</v>
      </c>
    </row>
    <row r="41" spans="1:15" ht="12" customHeight="1">
      <c r="A41" s="257">
        <v>2002</v>
      </c>
      <c r="B41" s="250" t="s">
        <v>293</v>
      </c>
      <c r="C41" s="466">
        <v>7493.0041170000004</v>
      </c>
      <c r="D41" s="467">
        <v>3078.1519229999999</v>
      </c>
      <c r="E41" s="467">
        <v>3047.844799</v>
      </c>
      <c r="F41" s="467">
        <v>1154.587393</v>
      </c>
      <c r="G41" s="467">
        <v>952.99313400000005</v>
      </c>
      <c r="H41" s="467">
        <v>12.689703</v>
      </c>
      <c r="I41" s="467">
        <v>1440.4715409999999</v>
      </c>
      <c r="J41" s="467">
        <v>1013.925013</v>
      </c>
      <c r="K41" s="467">
        <v>548.39466800000002</v>
      </c>
      <c r="L41" s="467">
        <v>411.10639300000003</v>
      </c>
      <c r="M41" s="467">
        <v>463.43897199999998</v>
      </c>
      <c r="N41" s="467"/>
      <c r="O41" s="171" t="s">
        <v>293</v>
      </c>
    </row>
    <row r="42" spans="1:15" ht="12" customHeight="1">
      <c r="A42" s="257"/>
      <c r="B42" s="250" t="s">
        <v>24</v>
      </c>
      <c r="C42" s="466">
        <v>2231.7064479999999</v>
      </c>
      <c r="D42" s="467">
        <v>1509.7095529999999</v>
      </c>
      <c r="E42" s="467">
        <v>1495.4497229999999</v>
      </c>
      <c r="F42" s="467">
        <v>532.905351</v>
      </c>
      <c r="G42" s="467">
        <v>635.29399599999999</v>
      </c>
      <c r="H42" s="467">
        <v>6.9764229999999996</v>
      </c>
      <c r="I42" s="467">
        <v>309.71022699999997</v>
      </c>
      <c r="J42" s="467">
        <v>76.52167</v>
      </c>
      <c r="K42" s="467">
        <v>60.255785000000003</v>
      </c>
      <c r="L42" s="467">
        <v>2.6553740000000001</v>
      </c>
      <c r="M42" s="467">
        <v>19.112069000000002</v>
      </c>
      <c r="N42" s="467"/>
      <c r="O42" s="251" t="s">
        <v>749</v>
      </c>
    </row>
    <row r="43" spans="1:15" ht="12" customHeight="1">
      <c r="A43" s="257"/>
      <c r="B43" s="250" t="s">
        <v>25</v>
      </c>
      <c r="C43" s="466">
        <v>5261.2110290000001</v>
      </c>
      <c r="D43" s="467">
        <v>1568.44237</v>
      </c>
      <c r="E43" s="467">
        <v>1552.395076</v>
      </c>
      <c r="F43" s="467">
        <v>621.68204200000002</v>
      </c>
      <c r="G43" s="467">
        <v>317.699138</v>
      </c>
      <c r="H43" s="467">
        <v>5.7132800000000001</v>
      </c>
      <c r="I43" s="467">
        <v>1130.6746740000001</v>
      </c>
      <c r="J43" s="467">
        <v>937.40334299999995</v>
      </c>
      <c r="K43" s="467">
        <v>488.13888300000002</v>
      </c>
      <c r="L43" s="467">
        <v>408.45101899999997</v>
      </c>
      <c r="M43" s="467">
        <v>444.32690300000002</v>
      </c>
      <c r="N43" s="467"/>
      <c r="O43" s="251" t="s">
        <v>750</v>
      </c>
    </row>
    <row r="44" spans="1:15" ht="12" customHeight="1">
      <c r="A44" s="257">
        <v>2003</v>
      </c>
      <c r="B44" s="250" t="s">
        <v>293</v>
      </c>
      <c r="C44" s="466">
        <v>8414.0513929999997</v>
      </c>
      <c r="D44" s="467">
        <v>3487.5627840000002</v>
      </c>
      <c r="E44" s="467">
        <v>3407.5767350000001</v>
      </c>
      <c r="F44" s="467">
        <v>1169.459603</v>
      </c>
      <c r="G44" s="467">
        <v>1215.6213789999999</v>
      </c>
      <c r="H44" s="467">
        <v>8.7672439999999998</v>
      </c>
      <c r="I44" s="467">
        <v>1565.757006</v>
      </c>
      <c r="J44" s="467">
        <v>1130.7776879999999</v>
      </c>
      <c r="K44" s="467">
        <v>626.02787699999999</v>
      </c>
      <c r="L44" s="467">
        <v>368.75432499999999</v>
      </c>
      <c r="M44" s="467">
        <v>639.97952399999997</v>
      </c>
      <c r="N44" s="467"/>
      <c r="O44" s="171" t="s">
        <v>293</v>
      </c>
    </row>
    <row r="45" spans="1:15" ht="12" customHeight="1">
      <c r="A45" s="257"/>
      <c r="B45" s="250" t="s">
        <v>24</v>
      </c>
      <c r="C45" s="466">
        <v>2733.8334460000001</v>
      </c>
      <c r="D45" s="467">
        <v>1885.959284</v>
      </c>
      <c r="E45" s="467">
        <v>1826.6059729999999</v>
      </c>
      <c r="F45" s="467">
        <v>526.05649100000005</v>
      </c>
      <c r="G45" s="467">
        <v>865.961817</v>
      </c>
      <c r="H45" s="467">
        <v>1.3358129999999999</v>
      </c>
      <c r="I45" s="467">
        <v>350.16633100000001</v>
      </c>
      <c r="J45" s="467">
        <v>101.643731</v>
      </c>
      <c r="K45" s="467">
        <v>81.932939000000005</v>
      </c>
      <c r="L45" s="467">
        <v>2.0528650000000002</v>
      </c>
      <c r="M45" s="467">
        <v>20.554962</v>
      </c>
      <c r="N45" s="467"/>
      <c r="O45" s="251" t="s">
        <v>749</v>
      </c>
    </row>
    <row r="46" spans="1:15" ht="12" customHeight="1">
      <c r="A46" s="257"/>
      <c r="B46" s="250" t="s">
        <v>25</v>
      </c>
      <c r="C46" s="466">
        <v>5680.1464820000001</v>
      </c>
      <c r="D46" s="467">
        <v>1601.6034999999999</v>
      </c>
      <c r="E46" s="467">
        <v>1580.9707619999999</v>
      </c>
      <c r="F46" s="467">
        <v>643.40311199999996</v>
      </c>
      <c r="G46" s="467">
        <v>349.65956199999999</v>
      </c>
      <c r="H46" s="467">
        <v>7.4314309999999999</v>
      </c>
      <c r="I46" s="467">
        <v>1215.5192810000001</v>
      </c>
      <c r="J46" s="467">
        <v>1029.133957</v>
      </c>
      <c r="K46" s="467">
        <v>544.09493799999996</v>
      </c>
      <c r="L46" s="467">
        <v>366.70146</v>
      </c>
      <c r="M46" s="467">
        <v>619.42456200000004</v>
      </c>
      <c r="N46" s="467"/>
      <c r="O46" s="251" t="s">
        <v>750</v>
      </c>
    </row>
    <row r="47" spans="1:15" ht="12" customHeight="1">
      <c r="A47" s="257">
        <v>2004</v>
      </c>
      <c r="B47" s="250" t="s">
        <v>293</v>
      </c>
      <c r="C47" s="466">
        <v>10101.02745</v>
      </c>
      <c r="D47" s="467">
        <v>4443.6943469999997</v>
      </c>
      <c r="E47" s="467">
        <v>4393.5717640000003</v>
      </c>
      <c r="F47" s="467">
        <v>1373.608348</v>
      </c>
      <c r="G47" s="467">
        <v>1572.8446550000001</v>
      </c>
      <c r="H47" s="467">
        <v>16.894551</v>
      </c>
      <c r="I47" s="467">
        <v>1981.5116929999999</v>
      </c>
      <c r="J47" s="467">
        <v>1221.418666</v>
      </c>
      <c r="K47" s="467">
        <v>772.13543300000003</v>
      </c>
      <c r="L47" s="467">
        <v>358.75094100000001</v>
      </c>
      <c r="M47" s="467">
        <v>768.12377800000002</v>
      </c>
      <c r="N47" s="467"/>
      <c r="O47" s="171" t="s">
        <v>293</v>
      </c>
    </row>
    <row r="48" spans="1:15" ht="12" customHeight="1">
      <c r="A48" s="257"/>
      <c r="B48" s="250" t="s">
        <v>24</v>
      </c>
      <c r="C48" s="466">
        <v>3473.121337</v>
      </c>
      <c r="D48" s="467">
        <v>2512.7958060000001</v>
      </c>
      <c r="E48" s="467">
        <v>2486.7901059999999</v>
      </c>
      <c r="F48" s="467">
        <v>565.10630800000001</v>
      </c>
      <c r="G48" s="467">
        <v>1140.3485370000001</v>
      </c>
      <c r="H48" s="467">
        <v>8.5045509999999993</v>
      </c>
      <c r="I48" s="467">
        <v>568.40388399999995</v>
      </c>
      <c r="J48" s="467">
        <v>88.274989000000005</v>
      </c>
      <c r="K48" s="467">
        <v>108.206485</v>
      </c>
      <c r="L48" s="467">
        <v>2.0966019999999999</v>
      </c>
      <c r="M48" s="467">
        <v>13.197609</v>
      </c>
      <c r="N48" s="467"/>
      <c r="O48" s="251" t="s">
        <v>749</v>
      </c>
    </row>
    <row r="49" spans="1:15" ht="12" customHeight="1">
      <c r="A49" s="257"/>
      <c r="B49" s="250" t="s">
        <v>25</v>
      </c>
      <c r="C49" s="466">
        <v>6627.867021</v>
      </c>
      <c r="D49" s="467">
        <v>1930.8765390000001</v>
      </c>
      <c r="E49" s="467">
        <v>1906.7596530000001</v>
      </c>
      <c r="F49" s="467">
        <v>808.50203999999997</v>
      </c>
      <c r="G49" s="467">
        <v>432.48525799999999</v>
      </c>
      <c r="H49" s="467">
        <v>8.3899989999999995</v>
      </c>
      <c r="I49" s="467">
        <v>1413.0943709999999</v>
      </c>
      <c r="J49" s="467">
        <v>1133.1436040000001</v>
      </c>
      <c r="K49" s="467">
        <v>663.928945</v>
      </c>
      <c r="L49" s="467">
        <v>356.65433999999999</v>
      </c>
      <c r="M49" s="467">
        <v>754.92611199999999</v>
      </c>
      <c r="N49" s="467"/>
      <c r="O49" s="251" t="s">
        <v>750</v>
      </c>
    </row>
    <row r="50" spans="1:15" ht="12" customHeight="1">
      <c r="A50" s="257">
        <v>2005</v>
      </c>
      <c r="B50" s="250" t="s">
        <v>293</v>
      </c>
      <c r="C50" s="466">
        <v>12501.829884999999</v>
      </c>
      <c r="D50" s="467">
        <v>5253.7403709999999</v>
      </c>
      <c r="E50" s="467">
        <v>5184.5722290000003</v>
      </c>
      <c r="F50" s="467">
        <v>1880.9760570000001</v>
      </c>
      <c r="G50" s="467">
        <v>1795.177038</v>
      </c>
      <c r="H50" s="467">
        <v>21.246656000000002</v>
      </c>
      <c r="I50" s="467">
        <v>2220.1327470000001</v>
      </c>
      <c r="J50" s="467">
        <v>1500.1279890000001</v>
      </c>
      <c r="K50" s="467">
        <v>875.33151099999998</v>
      </c>
      <c r="L50" s="467">
        <v>445.56457699999999</v>
      </c>
      <c r="M50" s="467">
        <v>1057.9324610000001</v>
      </c>
      <c r="N50" s="467"/>
      <c r="O50" s="171" t="s">
        <v>293</v>
      </c>
    </row>
    <row r="51" spans="1:15" ht="12" customHeight="1">
      <c r="A51" s="257"/>
      <c r="B51" s="250" t="s">
        <v>24</v>
      </c>
      <c r="C51" s="466">
        <v>4246.3408259999997</v>
      </c>
      <c r="D51" s="467">
        <v>2772.591762</v>
      </c>
      <c r="E51" s="467">
        <v>2732.2265790000001</v>
      </c>
      <c r="F51" s="467">
        <v>799.55652199999997</v>
      </c>
      <c r="G51" s="467">
        <v>1271.8488749999999</v>
      </c>
      <c r="H51" s="467">
        <v>9.2111900000000002</v>
      </c>
      <c r="I51" s="467">
        <v>639.70852400000001</v>
      </c>
      <c r="J51" s="467">
        <v>98.691121999999993</v>
      </c>
      <c r="K51" s="467">
        <v>129.04203200000001</v>
      </c>
      <c r="L51" s="467">
        <v>1.9943839999999999</v>
      </c>
      <c r="M51" s="467">
        <v>23.194309000000001</v>
      </c>
      <c r="N51" s="467"/>
      <c r="O51" s="251" t="s">
        <v>749</v>
      </c>
    </row>
    <row r="52" spans="1:15" ht="12" customHeight="1">
      <c r="A52" s="257"/>
      <c r="B52" s="250" t="s">
        <v>25</v>
      </c>
      <c r="C52" s="466">
        <v>8255.4058160000004</v>
      </c>
      <c r="D52" s="467">
        <v>2481.074388</v>
      </c>
      <c r="E52" s="467">
        <v>2452.2714310000001</v>
      </c>
      <c r="F52" s="467">
        <v>1081.419539</v>
      </c>
      <c r="G52" s="467">
        <v>523.25393899999995</v>
      </c>
      <c r="H52" s="467">
        <v>12.035463999999999</v>
      </c>
      <c r="I52" s="467">
        <v>1580.415634</v>
      </c>
      <c r="J52" s="467">
        <v>1401.4368649999999</v>
      </c>
      <c r="K52" s="467">
        <v>746.28948100000002</v>
      </c>
      <c r="L52" s="467">
        <v>443.57019200000002</v>
      </c>
      <c r="M52" s="467">
        <v>1034.7379229999999</v>
      </c>
      <c r="N52" s="467"/>
      <c r="O52" s="251" t="s">
        <v>750</v>
      </c>
    </row>
    <row r="53" spans="1:15" ht="12" customHeight="1">
      <c r="A53" s="257">
        <v>2006</v>
      </c>
      <c r="B53" s="250" t="s">
        <v>293</v>
      </c>
      <c r="C53" s="466">
        <v>15311.558831</v>
      </c>
      <c r="D53" s="467">
        <v>6727.0903410000001</v>
      </c>
      <c r="E53" s="467">
        <v>6651.3825059999999</v>
      </c>
      <c r="F53" s="467">
        <v>2560.6726210000002</v>
      </c>
      <c r="G53" s="467">
        <v>2162.5779619999998</v>
      </c>
      <c r="H53" s="467">
        <v>43.692025999999998</v>
      </c>
      <c r="I53" s="467">
        <v>2515.690548</v>
      </c>
      <c r="J53" s="467">
        <v>1792.979051</v>
      </c>
      <c r="K53" s="467">
        <v>961.471765</v>
      </c>
      <c r="L53" s="467">
        <v>563.73859100000004</v>
      </c>
      <c r="M53" s="467">
        <v>1583.6559239999999</v>
      </c>
      <c r="N53" s="467"/>
      <c r="O53" s="171" t="s">
        <v>293</v>
      </c>
    </row>
    <row r="54" spans="1:15" ht="12" customHeight="1">
      <c r="A54" s="257"/>
      <c r="B54" s="250" t="s">
        <v>24</v>
      </c>
      <c r="C54" s="466">
        <v>4913.816014</v>
      </c>
      <c r="D54" s="467">
        <v>3541.181748</v>
      </c>
      <c r="E54" s="467">
        <v>3492.392006</v>
      </c>
      <c r="F54" s="467">
        <v>1135.611846</v>
      </c>
      <c r="G54" s="467">
        <v>1529.878909</v>
      </c>
      <c r="H54" s="467">
        <v>25.935777999999999</v>
      </c>
      <c r="I54" s="467">
        <v>600.55405399999995</v>
      </c>
      <c r="J54" s="467">
        <v>99.343593999999996</v>
      </c>
      <c r="K54" s="467">
        <v>50.820903000000001</v>
      </c>
      <c r="L54" s="467">
        <v>2.049042</v>
      </c>
      <c r="M54" s="467">
        <v>41.891751999999997</v>
      </c>
      <c r="N54" s="467"/>
      <c r="O54" s="251" t="s">
        <v>749</v>
      </c>
    </row>
    <row r="55" spans="1:15" ht="12" customHeight="1">
      <c r="A55" s="257"/>
      <c r="B55" s="250" t="s">
        <v>25</v>
      </c>
      <c r="C55" s="466">
        <v>10397.740073000001</v>
      </c>
      <c r="D55" s="467">
        <v>3185.9085960000002</v>
      </c>
      <c r="E55" s="467">
        <v>3158.9904980000001</v>
      </c>
      <c r="F55" s="467">
        <v>1425.060774</v>
      </c>
      <c r="G55" s="467">
        <v>632.69905100000005</v>
      </c>
      <c r="H55" s="467">
        <v>17.756250000000001</v>
      </c>
      <c r="I55" s="467">
        <v>1915.1364940000001</v>
      </c>
      <c r="J55" s="467">
        <v>1693.6354550000001</v>
      </c>
      <c r="K55" s="467">
        <v>910.65086699999995</v>
      </c>
      <c r="L55" s="467">
        <v>561.68955000000005</v>
      </c>
      <c r="M55" s="467">
        <v>1541.7614289999999</v>
      </c>
      <c r="N55" s="467"/>
      <c r="O55" s="251" t="s">
        <v>750</v>
      </c>
    </row>
    <row r="56" spans="1:15" ht="12" customHeight="1">
      <c r="A56" s="257">
        <v>2007</v>
      </c>
      <c r="B56" s="250" t="s">
        <v>293</v>
      </c>
      <c r="C56" s="466">
        <v>20368.278180000001</v>
      </c>
      <c r="D56" s="467">
        <v>7872.2829519999996</v>
      </c>
      <c r="E56" s="467">
        <v>7704.2866219999996</v>
      </c>
      <c r="F56" s="467">
        <v>3192.066969</v>
      </c>
      <c r="G56" s="467">
        <v>2650.7475420000001</v>
      </c>
      <c r="H56" s="467">
        <v>56.449078999999998</v>
      </c>
      <c r="I56" s="467">
        <v>3584.1546899999998</v>
      </c>
      <c r="J56" s="467">
        <v>2347.8150780000001</v>
      </c>
      <c r="K56" s="467">
        <v>1277.439529</v>
      </c>
      <c r="L56" s="467">
        <v>787.00925099999995</v>
      </c>
      <c r="M56" s="467">
        <v>2462.9578080000001</v>
      </c>
      <c r="N56" s="467"/>
      <c r="O56" s="171" t="s">
        <v>293</v>
      </c>
    </row>
    <row r="57" spans="1:15" ht="12" customHeight="1">
      <c r="A57" s="257"/>
      <c r="B57" s="250" t="s">
        <v>24</v>
      </c>
      <c r="C57" s="466">
        <v>6454.7022470000002</v>
      </c>
      <c r="D57" s="467">
        <v>3911.3120560000002</v>
      </c>
      <c r="E57" s="467">
        <v>3796.311886</v>
      </c>
      <c r="F57" s="467">
        <v>1380.494132</v>
      </c>
      <c r="G57" s="467">
        <v>1902.7904599999999</v>
      </c>
      <c r="H57" s="467">
        <v>31.022731</v>
      </c>
      <c r="I57" s="467">
        <v>1063.360772</v>
      </c>
      <c r="J57" s="467">
        <v>146.000854</v>
      </c>
      <c r="K57" s="467">
        <v>98.074557999999996</v>
      </c>
      <c r="L57" s="467">
        <v>2.413532</v>
      </c>
      <c r="M57" s="467">
        <v>68.506788</v>
      </c>
      <c r="N57" s="467"/>
      <c r="O57" s="251" t="s">
        <v>749</v>
      </c>
    </row>
    <row r="58" spans="1:15" ht="12" customHeight="1">
      <c r="A58" s="257"/>
      <c r="B58" s="250" t="s">
        <v>25</v>
      </c>
      <c r="C58" s="466">
        <v>13315.200364</v>
      </c>
      <c r="D58" s="467">
        <v>3872.5025380000002</v>
      </c>
      <c r="E58" s="467">
        <v>3823.337681</v>
      </c>
      <c r="F58" s="467">
        <v>1796.1817329999999</v>
      </c>
      <c r="G58" s="467">
        <v>731.49651100000005</v>
      </c>
      <c r="H58" s="467">
        <v>21.87424</v>
      </c>
      <c r="I58" s="467">
        <v>2444.5842849999999</v>
      </c>
      <c r="J58" s="467">
        <v>2119.0279</v>
      </c>
      <c r="K58" s="467">
        <v>1100.881034</v>
      </c>
      <c r="L58" s="467">
        <v>733.25940200000002</v>
      </c>
      <c r="M58" s="467">
        <v>2196.3589910000001</v>
      </c>
      <c r="N58" s="467"/>
      <c r="O58" s="251" t="s">
        <v>750</v>
      </c>
    </row>
    <row r="59" spans="1:15" ht="12" customHeight="1">
      <c r="A59" s="257">
        <v>2008</v>
      </c>
      <c r="B59" s="250" t="s">
        <v>293</v>
      </c>
      <c r="C59" s="466">
        <v>29952.802806</v>
      </c>
      <c r="D59" s="467">
        <v>10712.039545</v>
      </c>
      <c r="E59" s="467">
        <v>10281.686534</v>
      </c>
      <c r="F59" s="467">
        <v>4291.7937039999997</v>
      </c>
      <c r="G59" s="467">
        <v>3308.9923060000001</v>
      </c>
      <c r="H59" s="467">
        <v>84.513746999999995</v>
      </c>
      <c r="I59" s="467">
        <v>5647.4938400000001</v>
      </c>
      <c r="J59" s="467">
        <v>3636.735212</v>
      </c>
      <c r="K59" s="467">
        <v>1873.5429750000001</v>
      </c>
      <c r="L59" s="467">
        <v>1277.047814</v>
      </c>
      <c r="M59" s="467">
        <v>4069.4897529999998</v>
      </c>
      <c r="N59" s="467"/>
      <c r="O59" s="171" t="s">
        <v>293</v>
      </c>
    </row>
    <row r="60" spans="1:15" ht="12" customHeight="1">
      <c r="A60" s="257"/>
      <c r="B60" s="250" t="s">
        <v>24</v>
      </c>
      <c r="C60" s="466">
        <v>9233.2718100000002</v>
      </c>
      <c r="D60" s="467">
        <v>5515.2238740000003</v>
      </c>
      <c r="E60" s="467">
        <v>5158.2885390000001</v>
      </c>
      <c r="F60" s="467">
        <v>1926.6438869999999</v>
      </c>
      <c r="G60" s="467">
        <v>2408.0289680000001</v>
      </c>
      <c r="H60" s="467">
        <v>46.893704</v>
      </c>
      <c r="I60" s="467">
        <v>1996.6226999999999</v>
      </c>
      <c r="J60" s="467">
        <v>216.44050899999999</v>
      </c>
      <c r="K60" s="467">
        <v>102.46406500000001</v>
      </c>
      <c r="L60" s="467">
        <v>2.5818029999999998</v>
      </c>
      <c r="M60" s="467">
        <v>94.292197000000002</v>
      </c>
      <c r="N60" s="467"/>
      <c r="O60" s="251" t="s">
        <v>749</v>
      </c>
    </row>
    <row r="61" spans="1:15" ht="12" customHeight="1">
      <c r="A61" s="257"/>
      <c r="B61" s="250" t="s">
        <v>25</v>
      </c>
      <c r="C61" s="466">
        <v>20702.318317000001</v>
      </c>
      <c r="D61" s="467">
        <v>5194.7013809999999</v>
      </c>
      <c r="E61" s="467">
        <v>5121.4523200000003</v>
      </c>
      <c r="F61" s="467">
        <v>2364.8918309999999</v>
      </c>
      <c r="G61" s="467">
        <v>900.89905999999996</v>
      </c>
      <c r="H61" s="467">
        <v>37.607984999999999</v>
      </c>
      <c r="I61" s="467">
        <v>3640.0460029999999</v>
      </c>
      <c r="J61" s="467">
        <v>3417.1431440000001</v>
      </c>
      <c r="K61" s="467">
        <v>1770.810943</v>
      </c>
      <c r="L61" s="467">
        <v>1274.397307</v>
      </c>
      <c r="M61" s="467">
        <v>3974.8537489999999</v>
      </c>
      <c r="N61" s="467"/>
      <c r="O61" s="251" t="s">
        <v>750</v>
      </c>
    </row>
    <row r="62" spans="1:15" ht="12" customHeight="1">
      <c r="A62" s="257">
        <v>2009</v>
      </c>
      <c r="B62" s="250" t="s">
        <v>293</v>
      </c>
      <c r="C62" s="466">
        <v>21869.736065000001</v>
      </c>
      <c r="D62" s="467">
        <v>7336.2228420000001</v>
      </c>
      <c r="E62" s="467">
        <v>7072.2045959999996</v>
      </c>
      <c r="F62" s="467">
        <v>2832.5272970000001</v>
      </c>
      <c r="G62" s="467">
        <v>2249.3887530000002</v>
      </c>
      <c r="H62" s="467">
        <v>50.469940999999999</v>
      </c>
      <c r="I62" s="467">
        <v>4339.3434900000002</v>
      </c>
      <c r="J62" s="467">
        <v>2469.251256</v>
      </c>
      <c r="K62" s="467">
        <v>1468.1484820000001</v>
      </c>
      <c r="L62" s="467">
        <v>930.242031</v>
      </c>
      <c r="M62" s="467">
        <v>3268.8300089999998</v>
      </c>
      <c r="N62" s="467"/>
      <c r="O62" s="171" t="s">
        <v>293</v>
      </c>
    </row>
    <row r="63" spans="1:15" ht="12" customHeight="1">
      <c r="A63" s="257"/>
      <c r="B63" s="250" t="s">
        <v>24</v>
      </c>
      <c r="C63" s="466">
        <v>6025.2510279999997</v>
      </c>
      <c r="D63" s="467">
        <v>3542.5432420000002</v>
      </c>
      <c r="E63" s="467">
        <v>3341.0375429999999</v>
      </c>
      <c r="F63" s="467">
        <v>1212.146536</v>
      </c>
      <c r="G63" s="467">
        <v>1465.5169080000001</v>
      </c>
      <c r="H63" s="467">
        <v>17.817900000000002</v>
      </c>
      <c r="I63" s="467">
        <v>1128.795282</v>
      </c>
      <c r="J63" s="467">
        <v>133.24678599999999</v>
      </c>
      <c r="K63" s="467">
        <v>153.06003699999999</v>
      </c>
      <c r="L63" s="467">
        <v>2.3539409999999998</v>
      </c>
      <c r="M63" s="467">
        <v>79.414798000000005</v>
      </c>
      <c r="N63" s="467"/>
      <c r="O63" s="251" t="s">
        <v>749</v>
      </c>
    </row>
    <row r="64" spans="1:15" ht="12" customHeight="1">
      <c r="A64" s="257"/>
      <c r="B64" s="250" t="s">
        <v>25</v>
      </c>
      <c r="C64" s="466">
        <v>15831.007414</v>
      </c>
      <c r="D64" s="467">
        <v>3792.6618389999999</v>
      </c>
      <c r="E64" s="467">
        <v>3730.7061220000001</v>
      </c>
      <c r="F64" s="467">
        <v>1620.252512</v>
      </c>
      <c r="G64" s="467">
        <v>783.65004699999997</v>
      </c>
      <c r="H64" s="467">
        <v>32.629800000000003</v>
      </c>
      <c r="I64" s="467">
        <v>3201.273784</v>
      </c>
      <c r="J64" s="467">
        <v>2334.4439240000002</v>
      </c>
      <c r="K64" s="467">
        <v>1314.9049379999999</v>
      </c>
      <c r="L64" s="467">
        <v>927.63584600000002</v>
      </c>
      <c r="M64" s="467">
        <v>3188.9620850000001</v>
      </c>
      <c r="N64" s="467"/>
      <c r="O64" s="251" t="s">
        <v>750</v>
      </c>
    </row>
    <row r="65" spans="1:15" ht="12" customHeight="1">
      <c r="A65" s="257">
        <v>2010</v>
      </c>
      <c r="B65" s="250" t="s">
        <v>293</v>
      </c>
      <c r="C65" s="466">
        <v>29879.500271000001</v>
      </c>
      <c r="D65" s="467">
        <v>9395.3661530000008</v>
      </c>
      <c r="E65" s="467">
        <v>8935.398486</v>
      </c>
      <c r="F65" s="467">
        <v>3616.4068910000001</v>
      </c>
      <c r="G65" s="467">
        <v>3053.6938449999998</v>
      </c>
      <c r="H65" s="467">
        <v>108.295205</v>
      </c>
      <c r="I65" s="467">
        <v>5815.3863350000001</v>
      </c>
      <c r="J65" s="467">
        <v>3164.6544119999999</v>
      </c>
      <c r="K65" s="467">
        <v>2230.6041970000001</v>
      </c>
      <c r="L65" s="467">
        <v>1366.965766</v>
      </c>
      <c r="M65" s="467">
        <v>5115.3410379999996</v>
      </c>
      <c r="N65" s="467"/>
      <c r="O65" s="171" t="s">
        <v>293</v>
      </c>
    </row>
    <row r="66" spans="1:15" ht="12" customHeight="1">
      <c r="A66" s="257"/>
      <c r="B66" s="250" t="s">
        <v>24</v>
      </c>
      <c r="C66" s="466">
        <v>8226.4107409999997</v>
      </c>
      <c r="D66" s="467">
        <v>4345.8569939999998</v>
      </c>
      <c r="E66" s="467">
        <v>3972.0478710000002</v>
      </c>
      <c r="F66" s="467">
        <v>1352.850897</v>
      </c>
      <c r="G66" s="467">
        <v>2004.3636650000001</v>
      </c>
      <c r="H66" s="467">
        <v>73.733954999999995</v>
      </c>
      <c r="I66" s="467">
        <v>2029.6276949999999</v>
      </c>
      <c r="J66" s="467">
        <v>192.54446799999999</v>
      </c>
      <c r="K66" s="467">
        <v>225.02281300000001</v>
      </c>
      <c r="L66" s="467">
        <v>76.722296999999998</v>
      </c>
      <c r="M66" s="467">
        <v>123.733332</v>
      </c>
      <c r="N66" s="467"/>
      <c r="O66" s="251" t="s">
        <v>749</v>
      </c>
    </row>
    <row r="67" spans="1:15" ht="12" customHeight="1">
      <c r="A67" s="257"/>
      <c r="B67" s="250" t="s">
        <v>25</v>
      </c>
      <c r="C67" s="466">
        <v>21653.047880999999</v>
      </c>
      <c r="D67" s="467">
        <v>5049.4928989999999</v>
      </c>
      <c r="E67" s="467">
        <v>4963.334355</v>
      </c>
      <c r="F67" s="467">
        <v>2263.5467480000002</v>
      </c>
      <c r="G67" s="467">
        <v>1049.323163</v>
      </c>
      <c r="H67" s="467">
        <v>34.561248999999997</v>
      </c>
      <c r="I67" s="467">
        <v>3785.743031</v>
      </c>
      <c r="J67" s="467">
        <v>2972.1003580000001</v>
      </c>
      <c r="K67" s="467">
        <v>2005.581385</v>
      </c>
      <c r="L67" s="467">
        <v>1290.2434679999999</v>
      </c>
      <c r="M67" s="467">
        <v>4991.6075209999999</v>
      </c>
      <c r="N67" s="467"/>
      <c r="O67" s="251" t="s">
        <v>750</v>
      </c>
    </row>
    <row r="68" spans="1:15" ht="12" customHeight="1">
      <c r="A68" s="23"/>
      <c r="B68" s="10"/>
      <c r="C68" s="413"/>
      <c r="D68" s="22"/>
      <c r="E68" s="22"/>
      <c r="F68" s="22"/>
      <c r="G68" s="22"/>
      <c r="H68" s="22"/>
      <c r="I68" s="22"/>
      <c r="J68" s="22"/>
      <c r="K68" s="22"/>
      <c r="L68" s="22"/>
      <c r="M68" s="22"/>
      <c r="N68" s="10"/>
      <c r="O68" s="172"/>
    </row>
    <row r="69" spans="1:15" ht="12" customHeight="1">
      <c r="A69" s="577"/>
      <c r="B69" s="257"/>
      <c r="C69" s="466"/>
      <c r="D69" s="467"/>
      <c r="E69" s="467"/>
      <c r="F69" s="467"/>
      <c r="G69" s="467"/>
      <c r="H69" s="467"/>
      <c r="I69" s="467"/>
      <c r="J69" s="467"/>
      <c r="K69" s="467"/>
      <c r="L69" s="467"/>
      <c r="M69" s="467"/>
      <c r="N69" s="257"/>
      <c r="O69" s="580"/>
    </row>
    <row r="70" spans="1:15" ht="12" customHeight="1">
      <c r="A70" s="8" t="s">
        <v>26</v>
      </c>
      <c r="C70" s="414"/>
      <c r="D70" s="18"/>
      <c r="E70" s="18"/>
      <c r="F70" s="18"/>
      <c r="G70" s="18"/>
      <c r="H70" s="18"/>
      <c r="I70" s="18"/>
      <c r="J70" s="18"/>
      <c r="K70" s="18"/>
      <c r="L70" s="18"/>
      <c r="M70" s="18"/>
    </row>
    <row r="71" spans="1:15" ht="12" customHeight="1">
      <c r="A71" s="8" t="s">
        <v>105</v>
      </c>
      <c r="C71" s="414"/>
      <c r="D71" s="18"/>
      <c r="E71" s="18"/>
      <c r="F71" s="18"/>
      <c r="G71" s="18"/>
      <c r="H71" s="18"/>
      <c r="I71" s="18"/>
      <c r="J71" s="18"/>
      <c r="K71" s="18"/>
      <c r="L71" s="18"/>
      <c r="M71" s="18"/>
    </row>
    <row r="72" spans="1:15" ht="12" customHeight="1">
      <c r="A72" s="8" t="s">
        <v>106</v>
      </c>
      <c r="C72" s="414"/>
      <c r="D72" s="18"/>
      <c r="E72" s="18"/>
      <c r="F72" s="18"/>
      <c r="G72" s="18"/>
      <c r="H72" s="18"/>
      <c r="I72" s="18"/>
      <c r="J72" s="18"/>
      <c r="K72" s="18"/>
      <c r="L72" s="18"/>
      <c r="M72" s="18"/>
    </row>
    <row r="73" spans="1:15" ht="12" customHeight="1">
      <c r="A73" s="250" t="s">
        <v>104</v>
      </c>
      <c r="D73" s="18"/>
      <c r="E73" s="18"/>
      <c r="F73" s="18"/>
      <c r="G73" s="18"/>
      <c r="H73" s="18"/>
      <c r="I73" s="18"/>
      <c r="J73" s="18"/>
      <c r="K73" s="18"/>
      <c r="L73" s="18"/>
      <c r="M73" s="18"/>
    </row>
    <row r="74" spans="1:15" ht="12" customHeight="1">
      <c r="A74" s="250" t="s">
        <v>107</v>
      </c>
      <c r="D74" s="18"/>
      <c r="E74" s="18"/>
      <c r="F74" s="18"/>
      <c r="G74" s="18"/>
      <c r="H74" s="18"/>
      <c r="I74" s="18"/>
      <c r="J74" s="18"/>
      <c r="K74" s="18"/>
      <c r="L74" s="18"/>
      <c r="M74" s="18"/>
    </row>
    <row r="75" spans="1:15" ht="12" customHeight="1">
      <c r="A75" s="1" t="s">
        <v>906</v>
      </c>
      <c r="D75" s="18"/>
      <c r="E75" s="18"/>
      <c r="F75" s="18"/>
      <c r="G75" s="18"/>
      <c r="H75" s="18"/>
      <c r="I75" s="18"/>
      <c r="J75" s="18"/>
      <c r="K75" s="18"/>
      <c r="L75" s="18"/>
      <c r="M75" s="18"/>
    </row>
    <row r="76" spans="1:15" ht="12" customHeight="1">
      <c r="A76" s="1" t="s">
        <v>59</v>
      </c>
      <c r="D76" s="18"/>
      <c r="E76" s="18"/>
      <c r="F76" s="18"/>
      <c r="G76" s="18"/>
      <c r="H76" s="18"/>
      <c r="I76" s="18"/>
      <c r="J76" s="18"/>
      <c r="K76" s="18"/>
      <c r="L76" s="18"/>
      <c r="M76" s="18"/>
    </row>
    <row r="77" spans="1:15" ht="12" customHeight="1">
      <c r="A77" s="1" t="s">
        <v>60</v>
      </c>
      <c r="D77" s="18"/>
      <c r="E77" s="18"/>
      <c r="F77" s="18"/>
      <c r="G77" s="18"/>
      <c r="H77" s="18"/>
      <c r="I77" s="18"/>
      <c r="J77" s="18"/>
      <c r="K77" s="18"/>
      <c r="L77" s="18"/>
      <c r="M77" s="18"/>
    </row>
    <row r="78" spans="1:15" ht="12" customHeight="1">
      <c r="D78" s="18"/>
      <c r="E78" s="18"/>
      <c r="F78" s="18"/>
      <c r="G78" s="18"/>
      <c r="H78" s="18"/>
      <c r="I78" s="18"/>
      <c r="J78" s="18"/>
      <c r="K78" s="18"/>
      <c r="L78" s="18"/>
      <c r="M78" s="18"/>
    </row>
    <row r="79" spans="1:15" ht="12" customHeight="1">
      <c r="A79" s="171" t="s">
        <v>27</v>
      </c>
      <c r="C79" s="412"/>
      <c r="D79" s="9"/>
      <c r="E79" s="9"/>
      <c r="F79" s="9"/>
      <c r="G79" s="9"/>
      <c r="H79" s="9"/>
      <c r="I79" s="9"/>
      <c r="J79" s="9"/>
      <c r="K79" s="9"/>
      <c r="L79" s="9"/>
      <c r="M79" s="9"/>
    </row>
    <row r="80" spans="1:15" ht="12" customHeight="1">
      <c r="A80" s="171" t="s">
        <v>110</v>
      </c>
      <c r="C80" s="412"/>
      <c r="D80" s="9"/>
      <c r="E80" s="9"/>
      <c r="F80" s="9"/>
      <c r="G80" s="9"/>
      <c r="H80" s="9"/>
      <c r="I80" s="9"/>
      <c r="J80" s="9"/>
      <c r="K80" s="9"/>
      <c r="L80" s="9"/>
      <c r="M80" s="9"/>
    </row>
    <row r="81" spans="1:13" ht="12" customHeight="1">
      <c r="A81" s="171" t="s">
        <v>111</v>
      </c>
      <c r="D81" s="18"/>
      <c r="E81" s="18"/>
      <c r="F81" s="18"/>
      <c r="G81" s="18"/>
      <c r="H81" s="18"/>
      <c r="I81" s="18"/>
      <c r="J81" s="18"/>
      <c r="K81" s="18"/>
      <c r="L81" s="18"/>
      <c r="M81" s="18"/>
    </row>
    <row r="82" spans="1:13" ht="12" customHeight="1">
      <c r="A82" s="384" t="s">
        <v>108</v>
      </c>
      <c r="D82" s="18"/>
      <c r="E82" s="18"/>
      <c r="F82" s="18"/>
      <c r="G82" s="18"/>
      <c r="H82" s="18"/>
      <c r="I82" s="18"/>
      <c r="J82" s="18"/>
      <c r="K82" s="18"/>
      <c r="L82" s="18"/>
      <c r="M82" s="18"/>
    </row>
    <row r="83" spans="1:13" ht="12" customHeight="1">
      <c r="A83" s="384" t="s">
        <v>109</v>
      </c>
      <c r="D83" s="18"/>
      <c r="E83" s="18"/>
      <c r="F83" s="18"/>
      <c r="G83" s="18"/>
      <c r="H83" s="18"/>
      <c r="I83" s="18"/>
      <c r="J83" s="18"/>
      <c r="K83" s="18"/>
      <c r="L83" s="18"/>
      <c r="M83" s="18"/>
    </row>
    <row r="84" spans="1:13" ht="12" customHeight="1">
      <c r="A84" s="248" t="s">
        <v>907</v>
      </c>
      <c r="D84" s="18"/>
      <c r="E84" s="18"/>
      <c r="F84" s="18"/>
      <c r="G84" s="18"/>
      <c r="H84" s="18"/>
      <c r="I84" s="18"/>
      <c r="J84" s="18"/>
      <c r="K84" s="18"/>
      <c r="L84" s="18"/>
      <c r="M84" s="18"/>
    </row>
    <row r="85" spans="1:13" ht="12" customHeight="1">
      <c r="A85" s="248" t="s">
        <v>65</v>
      </c>
      <c r="D85" s="18"/>
      <c r="E85" s="18"/>
      <c r="F85" s="18"/>
      <c r="G85" s="18"/>
      <c r="H85" s="18"/>
      <c r="I85" s="18"/>
      <c r="J85" s="18"/>
      <c r="K85" s="18"/>
      <c r="L85" s="18"/>
      <c r="M85" s="18"/>
    </row>
    <row r="86" spans="1:13" ht="12" customHeight="1">
      <c r="A86" s="248" t="s">
        <v>66</v>
      </c>
      <c r="D86" s="18"/>
      <c r="E86" s="18"/>
      <c r="F86" s="18"/>
      <c r="G86" s="18"/>
      <c r="H86" s="18"/>
      <c r="I86" s="18"/>
      <c r="J86" s="18"/>
      <c r="K86" s="18"/>
      <c r="L86" s="18"/>
      <c r="M86" s="18"/>
    </row>
    <row r="87" spans="1:13" ht="12" customHeight="1">
      <c r="D87" s="18"/>
      <c r="E87" s="18"/>
      <c r="F87" s="18"/>
      <c r="G87" s="18"/>
      <c r="H87" s="18"/>
      <c r="I87" s="18"/>
      <c r="J87" s="18"/>
      <c r="K87" s="18"/>
      <c r="L87" s="18"/>
      <c r="M87" s="18"/>
    </row>
    <row r="88" spans="1:13" ht="12" customHeight="1">
      <c r="D88" s="18"/>
      <c r="E88" s="18"/>
      <c r="F88" s="18"/>
      <c r="G88" s="18"/>
      <c r="H88" s="18"/>
      <c r="I88" s="18"/>
      <c r="J88" s="18"/>
      <c r="K88" s="18"/>
      <c r="L88" s="18"/>
      <c r="M88" s="18"/>
    </row>
    <row r="89" spans="1:13" ht="12" customHeight="1">
      <c r="D89" s="18"/>
      <c r="E89" s="18"/>
      <c r="F89" s="18"/>
      <c r="G89" s="18"/>
      <c r="H89" s="18"/>
      <c r="I89" s="18"/>
      <c r="J89" s="18"/>
      <c r="K89" s="18"/>
      <c r="L89" s="18"/>
      <c r="M89" s="18"/>
    </row>
    <row r="90" spans="1:13" ht="12" customHeight="1">
      <c r="D90" s="18"/>
      <c r="E90" s="18"/>
      <c r="F90" s="18"/>
      <c r="G90" s="18"/>
      <c r="H90" s="18"/>
      <c r="I90" s="18"/>
      <c r="J90" s="18"/>
      <c r="K90" s="18"/>
      <c r="L90" s="18"/>
      <c r="M90" s="18"/>
    </row>
    <row r="91" spans="1:13" ht="12" customHeight="1">
      <c r="D91" s="18"/>
      <c r="E91" s="18"/>
      <c r="F91" s="18"/>
      <c r="G91" s="18"/>
      <c r="H91" s="18"/>
      <c r="I91" s="18"/>
      <c r="J91" s="18"/>
      <c r="K91" s="18"/>
      <c r="L91" s="18"/>
      <c r="M91" s="18"/>
    </row>
    <row r="92" spans="1:13" ht="12" customHeight="1">
      <c r="D92" s="18"/>
      <c r="E92" s="18"/>
      <c r="F92" s="18"/>
      <c r="G92" s="18"/>
      <c r="H92" s="18"/>
      <c r="I92" s="18"/>
      <c r="J92" s="18"/>
      <c r="K92" s="18"/>
      <c r="L92" s="18"/>
      <c r="M92" s="18"/>
    </row>
    <row r="93" spans="1:13" ht="12" customHeight="1">
      <c r="D93" s="18"/>
      <c r="E93" s="18"/>
      <c r="F93" s="18"/>
      <c r="G93" s="18"/>
      <c r="H93" s="18"/>
      <c r="I93" s="18"/>
      <c r="J93" s="18"/>
      <c r="K93" s="18"/>
      <c r="L93" s="18"/>
      <c r="M93" s="18"/>
    </row>
    <row r="94" spans="1:13" ht="12" customHeight="1">
      <c r="D94" s="18"/>
      <c r="E94" s="18"/>
      <c r="F94" s="18"/>
      <c r="G94" s="18"/>
      <c r="H94" s="18"/>
      <c r="I94" s="18"/>
      <c r="J94" s="18"/>
      <c r="K94" s="18"/>
      <c r="L94" s="18"/>
      <c r="M94" s="18"/>
    </row>
    <row r="95" spans="1:13" ht="12" customHeight="1">
      <c r="D95" s="18"/>
      <c r="E95" s="18"/>
      <c r="F95" s="18"/>
      <c r="G95" s="18"/>
      <c r="H95" s="18"/>
      <c r="I95" s="18"/>
      <c r="J95" s="18"/>
      <c r="K95" s="18"/>
      <c r="L95" s="18"/>
      <c r="M95" s="18"/>
    </row>
    <row r="96" spans="1:13" ht="12" customHeight="1">
      <c r="D96" s="18"/>
      <c r="E96" s="18"/>
      <c r="F96" s="18"/>
      <c r="G96" s="18"/>
      <c r="H96" s="18"/>
      <c r="I96" s="18"/>
      <c r="J96" s="18"/>
      <c r="K96" s="18"/>
      <c r="L96" s="18"/>
      <c r="M96" s="18"/>
    </row>
    <row r="97" spans="4:13" ht="12" customHeight="1">
      <c r="D97" s="18"/>
      <c r="E97" s="18"/>
      <c r="F97" s="18"/>
      <c r="G97" s="18"/>
      <c r="H97" s="18"/>
      <c r="I97" s="18"/>
      <c r="J97" s="18"/>
      <c r="K97" s="18"/>
      <c r="L97" s="18"/>
      <c r="M97" s="18"/>
    </row>
    <row r="98" spans="4:13" ht="12" customHeight="1">
      <c r="D98" s="18"/>
      <c r="E98" s="18"/>
      <c r="F98" s="18"/>
      <c r="G98" s="18"/>
      <c r="H98" s="18"/>
      <c r="I98" s="18"/>
      <c r="J98" s="18"/>
      <c r="K98" s="18"/>
      <c r="L98" s="18"/>
      <c r="M98" s="18"/>
    </row>
    <row r="99" spans="4:13" ht="12" customHeight="1">
      <c r="D99" s="18"/>
      <c r="E99" s="18"/>
      <c r="F99" s="18"/>
      <c r="G99" s="18"/>
      <c r="H99" s="18"/>
      <c r="I99" s="18"/>
      <c r="J99" s="18"/>
      <c r="K99" s="18"/>
      <c r="L99" s="18"/>
      <c r="M99" s="18"/>
    </row>
    <row r="100" spans="4:13" ht="12" customHeight="1">
      <c r="D100" s="18"/>
      <c r="E100" s="18"/>
      <c r="F100" s="18"/>
      <c r="G100" s="18"/>
      <c r="H100" s="18"/>
      <c r="I100" s="18"/>
      <c r="J100" s="18"/>
      <c r="K100" s="18"/>
      <c r="L100" s="18"/>
      <c r="M100" s="18"/>
    </row>
    <row r="101" spans="4:13" ht="12" customHeight="1">
      <c r="D101" s="18"/>
      <c r="E101" s="18"/>
      <c r="F101" s="18"/>
      <c r="G101" s="18"/>
      <c r="H101" s="18"/>
      <c r="I101" s="18"/>
      <c r="J101" s="18"/>
      <c r="K101" s="18"/>
      <c r="L101" s="18"/>
      <c r="M101" s="18"/>
    </row>
    <row r="102" spans="4:13" ht="12" customHeight="1">
      <c r="D102" s="18"/>
      <c r="E102" s="18"/>
      <c r="F102" s="18"/>
      <c r="G102" s="18"/>
      <c r="H102" s="18"/>
      <c r="I102" s="18"/>
      <c r="J102" s="18"/>
      <c r="K102" s="18"/>
      <c r="L102" s="18"/>
      <c r="M102" s="18"/>
    </row>
    <row r="103" spans="4:13" ht="12" customHeight="1">
      <c r="D103" s="18"/>
      <c r="E103" s="18"/>
      <c r="F103" s="18"/>
      <c r="G103" s="18"/>
      <c r="H103" s="18"/>
      <c r="I103" s="18"/>
      <c r="J103" s="18"/>
      <c r="K103" s="18"/>
      <c r="L103" s="18"/>
      <c r="M103" s="18"/>
    </row>
    <row r="104" spans="4:13" ht="12" customHeight="1">
      <c r="D104" s="18"/>
      <c r="E104" s="18"/>
      <c r="F104" s="18"/>
      <c r="G104" s="18"/>
      <c r="H104" s="18"/>
      <c r="I104" s="18"/>
      <c r="J104" s="18"/>
      <c r="K104" s="18"/>
      <c r="L104" s="18"/>
      <c r="M104" s="18"/>
    </row>
    <row r="105" spans="4:13" ht="12" customHeight="1">
      <c r="D105" s="18"/>
      <c r="E105" s="18"/>
      <c r="F105" s="18"/>
      <c r="G105" s="18"/>
      <c r="H105" s="18"/>
      <c r="I105" s="18"/>
      <c r="J105" s="18"/>
      <c r="K105" s="18"/>
      <c r="L105" s="18"/>
      <c r="M105" s="18"/>
    </row>
    <row r="106" spans="4:13" ht="12" customHeight="1">
      <c r="D106" s="18"/>
      <c r="E106" s="18"/>
      <c r="F106" s="18"/>
      <c r="G106" s="18"/>
      <c r="H106" s="18"/>
      <c r="I106" s="18"/>
      <c r="J106" s="18"/>
      <c r="K106" s="18"/>
      <c r="L106" s="18"/>
      <c r="M106" s="18"/>
    </row>
    <row r="107" spans="4:13" ht="12" customHeight="1">
      <c r="D107" s="18"/>
      <c r="E107" s="18"/>
      <c r="F107" s="18"/>
      <c r="G107" s="18"/>
      <c r="H107" s="18"/>
      <c r="I107" s="18"/>
      <c r="J107" s="18"/>
      <c r="K107" s="18"/>
      <c r="L107" s="18"/>
      <c r="M107" s="18"/>
    </row>
    <row r="108" spans="4:13" ht="12" customHeight="1">
      <c r="D108" s="18"/>
      <c r="E108" s="18"/>
      <c r="F108" s="18"/>
      <c r="G108" s="18"/>
      <c r="H108" s="18"/>
      <c r="I108" s="18"/>
      <c r="J108" s="18"/>
      <c r="K108" s="18"/>
      <c r="L108" s="18"/>
      <c r="M108" s="18"/>
    </row>
    <row r="109" spans="4:13" ht="12" customHeight="1">
      <c r="D109" s="18"/>
      <c r="E109" s="18"/>
      <c r="F109" s="18"/>
      <c r="G109" s="18"/>
      <c r="H109" s="18"/>
      <c r="I109" s="18"/>
      <c r="J109" s="18"/>
      <c r="K109" s="18"/>
      <c r="L109" s="18"/>
      <c r="M109" s="18"/>
    </row>
    <row r="110" spans="4:13" ht="12" customHeight="1">
      <c r="D110" s="18"/>
      <c r="E110" s="18"/>
      <c r="F110" s="18"/>
      <c r="G110" s="18"/>
      <c r="H110" s="18"/>
      <c r="I110" s="18"/>
      <c r="J110" s="18"/>
      <c r="K110" s="18"/>
      <c r="L110" s="18"/>
      <c r="M110" s="18"/>
    </row>
    <row r="111" spans="4:13" ht="12" customHeight="1">
      <c r="D111" s="18"/>
      <c r="E111" s="18"/>
      <c r="F111" s="18"/>
      <c r="G111" s="18"/>
      <c r="H111" s="18"/>
      <c r="I111" s="18"/>
      <c r="J111" s="18"/>
      <c r="K111" s="18"/>
      <c r="L111" s="18"/>
      <c r="M111" s="18"/>
    </row>
    <row r="112" spans="4:13" ht="12" customHeight="1">
      <c r="D112" s="18"/>
      <c r="E112" s="18"/>
      <c r="F112" s="18"/>
      <c r="G112" s="18"/>
      <c r="H112" s="18"/>
      <c r="I112" s="18"/>
      <c r="J112" s="18"/>
      <c r="K112" s="18"/>
      <c r="L112" s="18"/>
      <c r="M112" s="18"/>
    </row>
    <row r="113" spans="4:13" ht="12" customHeight="1">
      <c r="D113" s="18"/>
      <c r="E113" s="18"/>
      <c r="F113" s="18"/>
      <c r="G113" s="18"/>
      <c r="H113" s="18"/>
      <c r="I113" s="18"/>
      <c r="J113" s="18"/>
      <c r="K113" s="18"/>
      <c r="L113" s="18"/>
      <c r="M113" s="18"/>
    </row>
    <row r="114" spans="4:13" ht="12" customHeight="1">
      <c r="D114" s="18"/>
      <c r="E114" s="18"/>
      <c r="F114" s="18"/>
      <c r="G114" s="18"/>
      <c r="H114" s="18"/>
      <c r="I114" s="18"/>
      <c r="J114" s="18"/>
      <c r="K114" s="18"/>
      <c r="L114" s="18"/>
      <c r="M114" s="18"/>
    </row>
    <row r="115" spans="4:13" ht="12" customHeight="1">
      <c r="D115" s="18"/>
      <c r="E115" s="18"/>
      <c r="F115" s="18"/>
      <c r="G115" s="18"/>
      <c r="H115" s="18"/>
      <c r="I115" s="18"/>
      <c r="J115" s="18"/>
      <c r="K115" s="18"/>
      <c r="L115" s="18"/>
      <c r="M115" s="18"/>
    </row>
  </sheetData>
  <phoneticPr fontId="0" type="noConversion"/>
  <pageMargins left="0.17" right="0" top="0.47" bottom="0" header="0" footer="0"/>
  <pageSetup scale="70" orientation="portrait"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transitionEvaluation="1" codeName="Sheet15">
    <pageSetUpPr fitToPage="1"/>
  </sheetPr>
  <dimension ref="A1:Y46"/>
  <sheetViews>
    <sheetView showGridLines="0" workbookViewId="0">
      <selection activeCell="C8" sqref="C8:W8"/>
    </sheetView>
  </sheetViews>
  <sheetFormatPr defaultColWidth="11.33203125" defaultRowHeight="12" customHeight="1"/>
  <cols>
    <col min="1" max="1" width="25.83203125" style="11" customWidth="1"/>
    <col min="2" max="2" width="2.6640625" style="11" customWidth="1"/>
    <col min="3" max="15" width="7" style="11" customWidth="1"/>
    <col min="16" max="16" width="7" style="31" customWidth="1"/>
    <col min="17" max="23" width="7" style="11" customWidth="1"/>
    <col min="24" max="24" width="2.6640625" style="11" customWidth="1"/>
    <col min="25" max="25" width="11.33203125" style="177" customWidth="1"/>
    <col min="26" max="16384" width="11.33203125" style="11"/>
  </cols>
  <sheetData>
    <row r="1" spans="1:25" ht="12" customHeight="1">
      <c r="A1" s="166" t="s">
        <v>762</v>
      </c>
      <c r="C1" s="20"/>
      <c r="D1" s="20"/>
      <c r="E1" s="20"/>
      <c r="F1" s="20"/>
      <c r="G1" s="20"/>
      <c r="H1" s="20"/>
      <c r="I1" s="20"/>
      <c r="J1" s="20"/>
      <c r="K1" s="20"/>
      <c r="L1" s="20"/>
      <c r="M1" s="20"/>
      <c r="N1" s="20"/>
      <c r="O1" s="20"/>
      <c r="P1" s="27"/>
      <c r="T1" s="28"/>
      <c r="U1" s="28"/>
      <c r="V1" s="28"/>
      <c r="W1" s="28"/>
      <c r="Y1" s="175" t="s">
        <v>762</v>
      </c>
    </row>
    <row r="2" spans="1:25" ht="12" customHeight="1">
      <c r="A2" s="32" t="s">
        <v>376</v>
      </c>
      <c r="C2" s="20"/>
      <c r="D2" s="20"/>
      <c r="E2" s="20"/>
      <c r="F2" s="20"/>
      <c r="G2" s="20"/>
      <c r="H2" s="20"/>
      <c r="I2" s="20"/>
      <c r="J2" s="20"/>
      <c r="K2" s="20"/>
      <c r="L2" s="20"/>
      <c r="M2" s="20"/>
      <c r="N2" s="20"/>
      <c r="O2" s="20"/>
      <c r="P2" s="27"/>
      <c r="T2" s="28"/>
      <c r="U2" s="28"/>
      <c r="V2" s="28"/>
      <c r="W2" s="28"/>
      <c r="Y2" s="459" t="s">
        <v>550</v>
      </c>
    </row>
    <row r="3" spans="1:25" ht="12" customHeight="1">
      <c r="A3" s="39" t="s">
        <v>302</v>
      </c>
      <c r="C3" s="20"/>
      <c r="D3" s="20"/>
      <c r="E3" s="20"/>
      <c r="F3" s="20"/>
      <c r="G3" s="20"/>
      <c r="H3" s="20"/>
      <c r="I3" s="20"/>
      <c r="J3" s="20"/>
      <c r="K3" s="20"/>
      <c r="L3" s="20"/>
      <c r="M3" s="20"/>
      <c r="N3" s="20"/>
      <c r="O3" s="27"/>
      <c r="P3" s="27"/>
      <c r="T3" s="28"/>
      <c r="U3" s="28"/>
      <c r="V3" s="28"/>
      <c r="W3" s="28"/>
      <c r="Y3" s="176" t="s">
        <v>608</v>
      </c>
    </row>
    <row r="4" spans="1:25" ht="12" customHeight="1">
      <c r="A4" s="460" t="s">
        <v>128</v>
      </c>
      <c r="C4" s="37"/>
      <c r="D4" s="37"/>
      <c r="E4" s="37"/>
      <c r="F4" s="37"/>
      <c r="G4" s="37"/>
      <c r="H4" s="37"/>
      <c r="I4" s="37"/>
      <c r="J4" s="37"/>
      <c r="K4" s="37"/>
      <c r="L4" s="37"/>
      <c r="M4" s="37"/>
      <c r="N4" s="37"/>
      <c r="O4" s="37"/>
      <c r="P4" s="37"/>
      <c r="T4" s="28"/>
      <c r="U4" s="28"/>
      <c r="V4" s="28"/>
      <c r="W4" s="28"/>
      <c r="Y4" s="25" t="s">
        <v>36</v>
      </c>
    </row>
    <row r="5" spans="1:25" ht="12" customHeight="1">
      <c r="A5" s="49"/>
      <c r="B5" s="26"/>
      <c r="C5" s="36"/>
      <c r="D5" s="36"/>
      <c r="E5" s="36"/>
      <c r="F5" s="36"/>
      <c r="G5" s="36"/>
      <c r="H5" s="36"/>
      <c r="I5" s="36"/>
      <c r="J5" s="36"/>
      <c r="K5" s="36"/>
      <c r="L5" s="36"/>
      <c r="M5" s="36"/>
      <c r="N5" s="36"/>
      <c r="O5" s="36"/>
      <c r="P5" s="36"/>
      <c r="Q5" s="26"/>
      <c r="R5" s="26"/>
      <c r="S5" s="216"/>
      <c r="T5" s="216"/>
      <c r="U5" s="216"/>
      <c r="V5" s="216"/>
      <c r="W5" s="216"/>
      <c r="X5" s="26"/>
      <c r="Y5" s="49"/>
    </row>
    <row r="6" spans="1:25" ht="12" customHeight="1">
      <c r="A6" s="62"/>
      <c r="B6" s="62"/>
      <c r="C6" s="59">
        <v>1990</v>
      </c>
      <c r="D6" s="60" t="s">
        <v>284</v>
      </c>
      <c r="E6" s="60" t="s">
        <v>285</v>
      </c>
      <c r="F6" s="60" t="s">
        <v>286</v>
      </c>
      <c r="G6" s="60" t="s">
        <v>287</v>
      </c>
      <c r="H6" s="60" t="s">
        <v>288</v>
      </c>
      <c r="I6" s="61">
        <v>1996</v>
      </c>
      <c r="J6" s="61">
        <v>1997</v>
      </c>
      <c r="K6" s="61">
        <v>1998</v>
      </c>
      <c r="L6" s="61">
        <v>1999</v>
      </c>
      <c r="M6" s="61">
        <v>2000</v>
      </c>
      <c r="N6" s="61">
        <v>2001</v>
      </c>
      <c r="O6" s="61">
        <v>2002</v>
      </c>
      <c r="P6" s="59">
        <v>2003</v>
      </c>
      <c r="Q6" s="62">
        <v>2004</v>
      </c>
      <c r="R6" s="62">
        <v>2005</v>
      </c>
      <c r="S6" s="217">
        <v>2006</v>
      </c>
      <c r="T6" s="217">
        <v>2007</v>
      </c>
      <c r="U6" s="217">
        <v>2008</v>
      </c>
      <c r="V6" s="217">
        <v>2009</v>
      </c>
      <c r="W6" s="217">
        <v>2010</v>
      </c>
      <c r="X6" s="62" t="s">
        <v>384</v>
      </c>
    </row>
    <row r="7" spans="1:25" ht="12" customHeight="1">
      <c r="S7" s="216"/>
      <c r="T7" s="216"/>
      <c r="U7" s="216"/>
      <c r="V7" s="216"/>
      <c r="W7" s="216"/>
    </row>
    <row r="8" spans="1:25" s="33" customFormat="1" ht="12" customHeight="1">
      <c r="A8" s="233" t="s">
        <v>420</v>
      </c>
      <c r="B8" s="233"/>
      <c r="C8" s="125">
        <v>22856.469276001484</v>
      </c>
      <c r="D8" s="125">
        <v>25444.483426387145</v>
      </c>
      <c r="E8" s="125">
        <v>26612.00793647904</v>
      </c>
      <c r="F8" s="125">
        <v>27453.263936479041</v>
      </c>
      <c r="G8" s="125">
        <v>30279.763936479041</v>
      </c>
      <c r="H8" s="125">
        <v>33362.163936479039</v>
      </c>
      <c r="I8" s="125">
        <v>33781.963936479042</v>
      </c>
      <c r="J8" s="125">
        <v>28863.413936479039</v>
      </c>
      <c r="K8" s="125">
        <v>30142.13393647904</v>
      </c>
      <c r="L8" s="125">
        <v>28586.061504479039</v>
      </c>
      <c r="M8" s="125">
        <v>27980.812407261372</v>
      </c>
      <c r="N8" s="125">
        <v>27194.80040726138</v>
      </c>
      <c r="O8" s="125">
        <v>27872.236006735518</v>
      </c>
      <c r="P8" s="125">
        <v>29586.9082556434</v>
      </c>
      <c r="Q8" s="125">
        <v>31243.888053858132</v>
      </c>
      <c r="R8" s="125">
        <v>28656.611487858136</v>
      </c>
      <c r="S8" s="125">
        <v>28897.485417078882</v>
      </c>
      <c r="T8" s="125">
        <v>32894.357794351905</v>
      </c>
      <c r="U8" s="125">
        <v>34838.207961051885</v>
      </c>
      <c r="V8" s="125">
        <v>35731.39112387738</v>
      </c>
      <c r="W8" s="125">
        <v>40235.734092673738</v>
      </c>
      <c r="Y8" s="176" t="s">
        <v>726</v>
      </c>
    </row>
    <row r="9" spans="1:25" s="33" customFormat="1" ht="12" customHeight="1">
      <c r="A9" s="124" t="s">
        <v>804</v>
      </c>
      <c r="B9" s="124"/>
      <c r="C9" s="125">
        <v>20204</v>
      </c>
      <c r="D9" s="125">
        <v>22374</v>
      </c>
      <c r="E9" s="125">
        <v>22667</v>
      </c>
      <c r="F9" s="125">
        <v>23292</v>
      </c>
      <c r="G9" s="125">
        <v>25195</v>
      </c>
      <c r="H9" s="125">
        <v>26865</v>
      </c>
      <c r="I9" s="125">
        <v>26289</v>
      </c>
      <c r="J9" s="125">
        <v>19737</v>
      </c>
      <c r="K9" s="125">
        <v>20360.8</v>
      </c>
      <c r="L9" s="125">
        <v>20099.2</v>
      </c>
      <c r="M9" s="125">
        <v>19587.737000000001</v>
      </c>
      <c r="N9" s="125">
        <v>19191.361000000001</v>
      </c>
      <c r="O9" s="125">
        <v>20806.837</v>
      </c>
      <c r="P9" s="125">
        <v>22779.374</v>
      </c>
      <c r="Q9" s="125">
        <v>24483.678000000004</v>
      </c>
      <c r="R9" s="125">
        <v>22301.524600000001</v>
      </c>
      <c r="S9" s="125">
        <v>22026.018780000002</v>
      </c>
      <c r="T9" s="125">
        <v>21002.343762429904</v>
      </c>
      <c r="U9" s="125">
        <v>19973.489280976184</v>
      </c>
      <c r="V9" s="125">
        <v>20723.865768203144</v>
      </c>
      <c r="W9" s="125">
        <v>19950.451000000008</v>
      </c>
      <c r="Y9" s="178" t="s">
        <v>274</v>
      </c>
    </row>
    <row r="10" spans="1:25" s="20" customFormat="1" ht="12" customHeight="1">
      <c r="A10" s="124" t="s">
        <v>275</v>
      </c>
      <c r="B10" s="124"/>
      <c r="C10" s="125">
        <v>2652.4692760014832</v>
      </c>
      <c r="D10" s="125">
        <v>3070.4834263871453</v>
      </c>
      <c r="E10" s="125">
        <v>3945.0079364790408</v>
      </c>
      <c r="F10" s="125">
        <v>4161.2639364790411</v>
      </c>
      <c r="G10" s="125">
        <v>5084.7639364790411</v>
      </c>
      <c r="H10" s="125">
        <v>6497.1639364790408</v>
      </c>
      <c r="I10" s="125">
        <v>7492.963936479041</v>
      </c>
      <c r="J10" s="125">
        <v>9126.4139364790408</v>
      </c>
      <c r="K10" s="125">
        <v>9781.3339364790409</v>
      </c>
      <c r="L10" s="125">
        <v>8486.8615044790386</v>
      </c>
      <c r="M10" s="125">
        <v>8393.0754072613781</v>
      </c>
      <c r="N10" s="125">
        <v>8003.4394072613777</v>
      </c>
      <c r="O10" s="125">
        <v>7065.3990067355235</v>
      </c>
      <c r="P10" s="125">
        <v>6807.5342556433998</v>
      </c>
      <c r="Q10" s="125">
        <v>6760.2100538581317</v>
      </c>
      <c r="R10" s="125">
        <v>6355.0868878581323</v>
      </c>
      <c r="S10" s="125">
        <v>6871.4666370788809</v>
      </c>
      <c r="T10" s="125">
        <v>11892.014031922005</v>
      </c>
      <c r="U10" s="125">
        <v>14864.718680075695</v>
      </c>
      <c r="V10" s="125">
        <v>15007.525355674235</v>
      </c>
      <c r="W10" s="125">
        <v>20285.28309267373</v>
      </c>
      <c r="Y10" s="178" t="s">
        <v>273</v>
      </c>
    </row>
    <row r="11" spans="1:25" s="20" customFormat="1" ht="12" customHeight="1">
      <c r="A11" s="124" t="s">
        <v>306</v>
      </c>
      <c r="B11" s="124"/>
      <c r="C11" s="256"/>
      <c r="D11" s="256"/>
      <c r="E11" s="256"/>
      <c r="F11" s="256"/>
      <c r="G11" s="256"/>
      <c r="H11" s="256"/>
      <c r="I11" s="256"/>
      <c r="J11" s="256"/>
      <c r="K11" s="256"/>
      <c r="L11" s="256"/>
      <c r="M11" s="256"/>
      <c r="N11" s="256"/>
      <c r="O11" s="256"/>
      <c r="P11" s="256"/>
      <c r="Q11" s="256"/>
      <c r="R11" s="256"/>
      <c r="S11" s="256"/>
      <c r="T11" s="256"/>
      <c r="U11" s="256"/>
      <c r="V11" s="256"/>
      <c r="W11" s="256"/>
      <c r="Y11" s="179" t="s">
        <v>306</v>
      </c>
    </row>
    <row r="12" spans="1:25" s="20" customFormat="1" ht="12" customHeight="1">
      <c r="A12" s="461" t="s">
        <v>12</v>
      </c>
      <c r="B12" s="234"/>
      <c r="C12" s="256"/>
      <c r="D12" s="256"/>
      <c r="E12" s="256"/>
      <c r="F12" s="256"/>
      <c r="G12" s="256"/>
      <c r="H12" s="256"/>
      <c r="I12" s="256"/>
      <c r="J12" s="256"/>
      <c r="K12" s="256"/>
      <c r="L12" s="256"/>
      <c r="M12" s="256"/>
      <c r="N12" s="256"/>
      <c r="O12" s="256"/>
      <c r="P12" s="256"/>
      <c r="Q12" s="256"/>
      <c r="R12" s="256"/>
      <c r="S12" s="256"/>
      <c r="T12" s="256"/>
      <c r="U12" s="256"/>
      <c r="V12" s="256"/>
      <c r="W12" s="256"/>
      <c r="Y12" s="176" t="s">
        <v>727</v>
      </c>
    </row>
    <row r="13" spans="1:25" s="20" customFormat="1" ht="12" customHeight="1">
      <c r="A13" s="619" t="s">
        <v>491</v>
      </c>
      <c r="B13" s="234"/>
      <c r="C13" s="403"/>
      <c r="D13" s="403"/>
      <c r="E13" s="403"/>
      <c r="F13" s="403"/>
      <c r="G13" s="403"/>
      <c r="H13" s="403"/>
      <c r="I13" s="403"/>
      <c r="J13" s="403"/>
      <c r="K13" s="403"/>
      <c r="L13" s="403"/>
      <c r="M13" s="403"/>
      <c r="N13" s="403"/>
      <c r="O13" s="403"/>
      <c r="P13" s="403"/>
      <c r="Q13" s="403"/>
      <c r="R13" s="403"/>
      <c r="S13" s="403"/>
      <c r="T13" s="403"/>
      <c r="U13" s="403"/>
      <c r="V13" s="403"/>
      <c r="W13" s="403"/>
      <c r="Y13" s="620" t="s">
        <v>13</v>
      </c>
    </row>
    <row r="14" spans="1:25" s="20" customFormat="1" ht="12" customHeight="1">
      <c r="A14" s="235" t="s">
        <v>492</v>
      </c>
      <c r="B14" s="234"/>
      <c r="C14" s="258">
        <v>19710</v>
      </c>
      <c r="D14" s="258">
        <v>21775</v>
      </c>
      <c r="E14" s="258">
        <v>22174</v>
      </c>
      <c r="F14" s="258">
        <v>23130</v>
      </c>
      <c r="G14" s="258">
        <v>24996</v>
      </c>
      <c r="H14" s="258">
        <v>26689</v>
      </c>
      <c r="I14" s="258">
        <v>26200</v>
      </c>
      <c r="J14" s="258">
        <v>19656</v>
      </c>
      <c r="K14" s="258">
        <v>20318.2</v>
      </c>
      <c r="L14" s="258">
        <v>20089.400000000001</v>
      </c>
      <c r="M14" s="258">
        <v>19553.837</v>
      </c>
      <c r="N14" s="258">
        <v>19168.361000000001</v>
      </c>
      <c r="O14" s="258">
        <v>20787.436999999998</v>
      </c>
      <c r="P14" s="258">
        <v>22767.673999999999</v>
      </c>
      <c r="Q14" s="258">
        <v>24465.779000000002</v>
      </c>
      <c r="R14" s="258">
        <v>22278.953000000001</v>
      </c>
      <c r="S14" s="258">
        <v>21971.627</v>
      </c>
      <c r="T14" s="258">
        <v>20081.395099999998</v>
      </c>
      <c r="U14" s="258">
        <v>19237.206202680005</v>
      </c>
      <c r="V14" s="258">
        <v>20600.260052189995</v>
      </c>
      <c r="W14" s="258">
        <v>19905.158000000007</v>
      </c>
      <c r="Y14" s="236" t="s">
        <v>260</v>
      </c>
    </row>
    <row r="15" spans="1:25" s="20" customFormat="1" ht="12" customHeight="1">
      <c r="A15" s="235" t="s">
        <v>493</v>
      </c>
      <c r="B15" s="234"/>
      <c r="C15" s="258">
        <v>494</v>
      </c>
      <c r="D15" s="258">
        <v>599</v>
      </c>
      <c r="E15" s="258">
        <v>493</v>
      </c>
      <c r="F15" s="258">
        <v>162</v>
      </c>
      <c r="G15" s="258">
        <v>199</v>
      </c>
      <c r="H15" s="258">
        <v>176</v>
      </c>
      <c r="I15" s="258">
        <v>89</v>
      </c>
      <c r="J15" s="258">
        <v>81</v>
      </c>
      <c r="K15" s="258">
        <v>42.6</v>
      </c>
      <c r="L15" s="258">
        <v>9.8000000000000007</v>
      </c>
      <c r="M15" s="258">
        <v>33.9</v>
      </c>
      <c r="N15" s="258">
        <v>23</v>
      </c>
      <c r="O15" s="258">
        <v>19.399999999999999</v>
      </c>
      <c r="P15" s="258">
        <v>11.7</v>
      </c>
      <c r="Q15" s="258">
        <v>17.899000000000001</v>
      </c>
      <c r="R15" s="258">
        <v>22.571599999999997</v>
      </c>
      <c r="S15" s="258">
        <v>54.391779999999997</v>
      </c>
      <c r="T15" s="258">
        <v>920.94866242990656</v>
      </c>
      <c r="U15" s="258">
        <v>736.28307829617813</v>
      </c>
      <c r="V15" s="258">
        <v>123.60571601315107</v>
      </c>
      <c r="W15" s="258">
        <v>45.292999999999999</v>
      </c>
      <c r="Y15" s="236" t="s">
        <v>800</v>
      </c>
    </row>
    <row r="16" spans="1:25" s="20" customFormat="1" ht="12" customHeight="1">
      <c r="A16" s="619" t="s">
        <v>801</v>
      </c>
      <c r="B16" s="234"/>
      <c r="C16" s="256"/>
      <c r="D16" s="256"/>
      <c r="E16" s="256"/>
      <c r="F16" s="256"/>
      <c r="G16" s="256"/>
      <c r="H16" s="256"/>
      <c r="I16" s="256"/>
      <c r="J16" s="256"/>
      <c r="K16" s="256"/>
      <c r="L16" s="256"/>
      <c r="M16" s="256"/>
      <c r="N16" s="256"/>
      <c r="O16" s="256"/>
      <c r="P16" s="256"/>
      <c r="Q16" s="256"/>
      <c r="R16" s="256"/>
      <c r="S16" s="256"/>
      <c r="T16" s="256"/>
      <c r="U16" s="256"/>
      <c r="V16" s="256"/>
      <c r="W16" s="256"/>
      <c r="Y16" s="621" t="s">
        <v>272</v>
      </c>
    </row>
    <row r="17" spans="1:25" s="20" customFormat="1" ht="12" customHeight="1">
      <c r="A17" s="235" t="s">
        <v>422</v>
      </c>
      <c r="B17" s="234"/>
      <c r="C17" s="259" t="s">
        <v>358</v>
      </c>
      <c r="D17" s="259" t="s">
        <v>358</v>
      </c>
      <c r="E17" s="259" t="s">
        <v>358</v>
      </c>
      <c r="F17" s="259" t="s">
        <v>358</v>
      </c>
      <c r="G17" s="259" t="s">
        <v>358</v>
      </c>
      <c r="H17" s="258">
        <v>15302</v>
      </c>
      <c r="I17" s="258">
        <v>14906</v>
      </c>
      <c r="J17" s="258">
        <v>13573</v>
      </c>
      <c r="K17" s="258">
        <v>14168</v>
      </c>
      <c r="L17" s="258">
        <v>14429</v>
      </c>
      <c r="M17" s="258">
        <v>14366</v>
      </c>
      <c r="N17" s="258">
        <v>14348</v>
      </c>
      <c r="O17" s="258">
        <v>15334</v>
      </c>
      <c r="P17" s="258">
        <v>16099</v>
      </c>
      <c r="Q17" s="258">
        <v>16448</v>
      </c>
      <c r="R17" s="258">
        <v>13727.7</v>
      </c>
      <c r="S17" s="258">
        <v>13506.097</v>
      </c>
      <c r="T17" s="258">
        <v>11759.3</v>
      </c>
      <c r="U17" s="258">
        <v>12115.308774360003</v>
      </c>
      <c r="V17" s="258">
        <v>11457.146495299998</v>
      </c>
      <c r="W17" s="258">
        <v>10376.728999999999</v>
      </c>
      <c r="Y17" s="180" t="s">
        <v>811</v>
      </c>
    </row>
    <row r="18" spans="1:25" s="20" customFormat="1" ht="12" customHeight="1">
      <c r="A18" s="235" t="s">
        <v>423</v>
      </c>
      <c r="B18" s="234"/>
      <c r="C18" s="259" t="s">
        <v>358</v>
      </c>
      <c r="D18" s="259" t="s">
        <v>358</v>
      </c>
      <c r="E18" s="259" t="s">
        <v>358</v>
      </c>
      <c r="F18" s="259" t="s">
        <v>358</v>
      </c>
      <c r="G18" s="259" t="s">
        <v>358</v>
      </c>
      <c r="H18" s="258">
        <v>3840</v>
      </c>
      <c r="I18" s="258">
        <v>3669</v>
      </c>
      <c r="J18" s="258">
        <v>4530</v>
      </c>
      <c r="K18" s="258">
        <v>4961</v>
      </c>
      <c r="L18" s="258">
        <v>5630</v>
      </c>
      <c r="M18" s="258">
        <v>5830</v>
      </c>
      <c r="N18" s="258">
        <v>6536</v>
      </c>
      <c r="O18" s="258">
        <v>7044</v>
      </c>
      <c r="P18" s="258">
        <v>7359</v>
      </c>
      <c r="Q18" s="258">
        <v>7875</v>
      </c>
      <c r="R18" s="258">
        <v>7983</v>
      </c>
      <c r="S18" s="258">
        <v>7843.2569999999996</v>
      </c>
      <c r="T18" s="258">
        <v>7851.3</v>
      </c>
      <c r="U18" s="258">
        <v>7926.4325298400026</v>
      </c>
      <c r="V18" s="258">
        <v>8310.8768227799974</v>
      </c>
      <c r="W18" s="258">
        <v>7810</v>
      </c>
      <c r="Y18" s="181" t="s">
        <v>731</v>
      </c>
    </row>
    <row r="19" spans="1:25" s="20" customFormat="1" ht="12" customHeight="1">
      <c r="A19" s="235" t="s">
        <v>802</v>
      </c>
      <c r="B19" s="234"/>
      <c r="C19" s="259" t="s">
        <v>358</v>
      </c>
      <c r="D19" s="259" t="s">
        <v>358</v>
      </c>
      <c r="E19" s="259" t="s">
        <v>358</v>
      </c>
      <c r="F19" s="259" t="s">
        <v>358</v>
      </c>
      <c r="G19" s="259" t="s">
        <v>358</v>
      </c>
      <c r="H19" s="258">
        <v>11462</v>
      </c>
      <c r="I19" s="258">
        <v>11237</v>
      </c>
      <c r="J19" s="258">
        <v>9043</v>
      </c>
      <c r="K19" s="258">
        <v>9207</v>
      </c>
      <c r="L19" s="258">
        <v>8799</v>
      </c>
      <c r="M19" s="258">
        <v>8536</v>
      </c>
      <c r="N19" s="258">
        <v>7812</v>
      </c>
      <c r="O19" s="258">
        <v>8290</v>
      </c>
      <c r="P19" s="258">
        <v>8740</v>
      </c>
      <c r="Q19" s="258">
        <v>8573</v>
      </c>
      <c r="R19" s="258">
        <v>5744.7</v>
      </c>
      <c r="S19" s="258">
        <v>5662.84</v>
      </c>
      <c r="T19" s="258">
        <v>3907.9999999999995</v>
      </c>
      <c r="U19" s="258">
        <v>4188.87624452</v>
      </c>
      <c r="V19" s="258">
        <v>3146.2696725200003</v>
      </c>
      <c r="W19" s="258">
        <v>2566.7289999999998</v>
      </c>
      <c r="Y19" s="179" t="s">
        <v>271</v>
      </c>
    </row>
    <row r="20" spans="1:25" s="20" customFormat="1" ht="12" customHeight="1">
      <c r="A20" s="235" t="s">
        <v>88</v>
      </c>
      <c r="B20" s="234"/>
      <c r="C20" s="259" t="s">
        <v>358</v>
      </c>
      <c r="D20" s="259" t="s">
        <v>358</v>
      </c>
      <c r="E20" s="259" t="s">
        <v>358</v>
      </c>
      <c r="F20" s="259" t="s">
        <v>358</v>
      </c>
      <c r="G20" s="259" t="s">
        <v>358</v>
      </c>
      <c r="H20" s="258" t="s">
        <v>358</v>
      </c>
      <c r="I20" s="258" t="s">
        <v>358</v>
      </c>
      <c r="J20" s="258" t="s">
        <v>358</v>
      </c>
      <c r="K20" s="258" t="s">
        <v>358</v>
      </c>
      <c r="L20" s="258" t="s">
        <v>358</v>
      </c>
      <c r="M20" s="258" t="s">
        <v>358</v>
      </c>
      <c r="N20" s="258" t="s">
        <v>358</v>
      </c>
      <c r="O20" s="258" t="s">
        <v>358</v>
      </c>
      <c r="P20" s="258" t="s">
        <v>358</v>
      </c>
      <c r="Q20" s="258" t="s">
        <v>358</v>
      </c>
      <c r="R20" s="258" t="s">
        <v>358</v>
      </c>
      <c r="S20" s="258" t="s">
        <v>358</v>
      </c>
      <c r="T20" s="258" t="s">
        <v>358</v>
      </c>
      <c r="U20" s="258" t="s">
        <v>358</v>
      </c>
      <c r="V20" s="258" t="s">
        <v>358</v>
      </c>
      <c r="W20" s="258" t="s">
        <v>358</v>
      </c>
      <c r="Y20" s="179" t="s">
        <v>223</v>
      </c>
    </row>
    <row r="21" spans="1:25" ht="12" customHeight="1">
      <c r="A21" s="235" t="s">
        <v>424</v>
      </c>
      <c r="B21" s="234"/>
      <c r="C21" s="259" t="s">
        <v>358</v>
      </c>
      <c r="D21" s="259" t="s">
        <v>358</v>
      </c>
      <c r="E21" s="259" t="s">
        <v>358</v>
      </c>
      <c r="F21" s="259" t="s">
        <v>358</v>
      </c>
      <c r="G21" s="259" t="s">
        <v>358</v>
      </c>
      <c r="H21" s="258">
        <v>10350</v>
      </c>
      <c r="I21" s="258">
        <v>10290</v>
      </c>
      <c r="J21" s="258">
        <v>5214</v>
      </c>
      <c r="K21" s="258">
        <v>5394</v>
      </c>
      <c r="L21" s="258">
        <v>5071</v>
      </c>
      <c r="M21" s="258">
        <v>4839</v>
      </c>
      <c r="N21" s="258">
        <v>4617</v>
      </c>
      <c r="O21" s="258">
        <v>5381</v>
      </c>
      <c r="P21" s="258">
        <v>6669</v>
      </c>
      <c r="Q21" s="258">
        <v>8018</v>
      </c>
      <c r="R21" s="258">
        <v>8551.6</v>
      </c>
      <c r="S21" s="258">
        <v>8465.5300000000007</v>
      </c>
      <c r="T21" s="258">
        <v>8322.09</v>
      </c>
      <c r="U21" s="258">
        <v>7121.8974283200005</v>
      </c>
      <c r="V21" s="258">
        <v>9143.113556889999</v>
      </c>
      <c r="W21" s="258">
        <v>9528.4290000000001</v>
      </c>
      <c r="Y21" s="182" t="s">
        <v>732</v>
      </c>
    </row>
    <row r="22" spans="1:25" ht="12" customHeight="1">
      <c r="A22" s="235" t="s">
        <v>425</v>
      </c>
      <c r="B22" s="234"/>
      <c r="C22" s="259" t="s">
        <v>358</v>
      </c>
      <c r="D22" s="259" t="s">
        <v>358</v>
      </c>
      <c r="E22" s="259" t="s">
        <v>358</v>
      </c>
      <c r="F22" s="259" t="s">
        <v>358</v>
      </c>
      <c r="G22" s="259" t="s">
        <v>358</v>
      </c>
      <c r="H22" s="258">
        <v>8422</v>
      </c>
      <c r="I22" s="258">
        <v>8520</v>
      </c>
      <c r="J22" s="258">
        <v>155</v>
      </c>
      <c r="K22" s="258">
        <v>249</v>
      </c>
      <c r="L22" s="258">
        <v>225</v>
      </c>
      <c r="M22" s="258">
        <v>110</v>
      </c>
      <c r="N22" s="258">
        <v>21</v>
      </c>
      <c r="O22" s="258">
        <v>11</v>
      </c>
      <c r="P22" s="258">
        <v>5</v>
      </c>
      <c r="Q22" s="258">
        <v>4</v>
      </c>
      <c r="R22" s="258">
        <v>1</v>
      </c>
      <c r="S22" s="258">
        <v>0.54</v>
      </c>
      <c r="T22" s="258">
        <v>0.56000000000000005</v>
      </c>
      <c r="U22" s="258">
        <v>185.56576733</v>
      </c>
      <c r="V22" s="258">
        <v>185.57246716999998</v>
      </c>
      <c r="W22" s="258">
        <v>180.57900000000001</v>
      </c>
      <c r="Y22" s="177" t="s">
        <v>733</v>
      </c>
    </row>
    <row r="23" spans="1:25" ht="12" customHeight="1">
      <c r="A23" s="235" t="s">
        <v>803</v>
      </c>
      <c r="B23" s="234"/>
      <c r="C23" s="259" t="s">
        <v>358</v>
      </c>
      <c r="D23" s="259" t="s">
        <v>358</v>
      </c>
      <c r="E23" s="259" t="s">
        <v>358</v>
      </c>
      <c r="F23" s="259" t="s">
        <v>358</v>
      </c>
      <c r="G23" s="259" t="s">
        <v>358</v>
      </c>
      <c r="H23" s="258">
        <v>1928</v>
      </c>
      <c r="I23" s="258">
        <v>1770</v>
      </c>
      <c r="J23" s="258">
        <v>5059</v>
      </c>
      <c r="K23" s="258">
        <v>5145</v>
      </c>
      <c r="L23" s="258">
        <v>4846</v>
      </c>
      <c r="M23" s="258">
        <v>4729</v>
      </c>
      <c r="N23" s="258">
        <v>4596</v>
      </c>
      <c r="O23" s="258">
        <v>5370</v>
      </c>
      <c r="P23" s="258">
        <v>6664</v>
      </c>
      <c r="Q23" s="258">
        <v>8014</v>
      </c>
      <c r="R23" s="258">
        <v>8550.6</v>
      </c>
      <c r="S23" s="258">
        <v>8464.99</v>
      </c>
      <c r="T23" s="258">
        <v>8321.5300000000007</v>
      </c>
      <c r="U23" s="258">
        <v>6936.3316609900003</v>
      </c>
      <c r="V23" s="258">
        <v>8957.5410897199999</v>
      </c>
      <c r="W23" s="258">
        <v>9347.85</v>
      </c>
      <c r="Y23" s="177" t="s">
        <v>810</v>
      </c>
    </row>
    <row r="24" spans="1:25" ht="12" customHeight="1">
      <c r="A24" s="619" t="s">
        <v>494</v>
      </c>
      <c r="B24" s="234"/>
      <c r="C24" s="259" t="s">
        <v>358</v>
      </c>
      <c r="D24" s="259" t="s">
        <v>358</v>
      </c>
      <c r="E24" s="259" t="s">
        <v>358</v>
      </c>
      <c r="F24" s="259" t="s">
        <v>358</v>
      </c>
      <c r="G24" s="256">
        <v>625</v>
      </c>
      <c r="H24" s="256">
        <v>718</v>
      </c>
      <c r="I24" s="256">
        <v>464</v>
      </c>
      <c r="J24" s="256">
        <v>1801</v>
      </c>
      <c r="K24" s="256">
        <v>790</v>
      </c>
      <c r="L24" s="256">
        <v>1237</v>
      </c>
      <c r="M24" s="256">
        <v>1485</v>
      </c>
      <c r="N24" s="256">
        <v>1344</v>
      </c>
      <c r="O24" s="256">
        <v>2902</v>
      </c>
      <c r="P24" s="256">
        <v>2161</v>
      </c>
      <c r="Q24" s="256">
        <v>2535</v>
      </c>
      <c r="R24" s="256">
        <v>2656.0320000000002</v>
      </c>
      <c r="S24" s="256">
        <v>609.11354800000004</v>
      </c>
      <c r="T24" s="256">
        <v>3383.5760886712796</v>
      </c>
      <c r="U24" s="256">
        <v>1166.2460614699999</v>
      </c>
      <c r="V24" s="256">
        <v>3228.8148747599998</v>
      </c>
      <c r="W24" s="256">
        <v>4261.0846831199997</v>
      </c>
      <c r="Y24" s="622" t="s">
        <v>728</v>
      </c>
    </row>
    <row r="25" spans="1:25" ht="12" customHeight="1">
      <c r="A25" s="235" t="s">
        <v>495</v>
      </c>
      <c r="B25" s="234"/>
      <c r="C25" s="259" t="s">
        <v>358</v>
      </c>
      <c r="D25" s="259" t="s">
        <v>358</v>
      </c>
      <c r="E25" s="259" t="s">
        <v>358</v>
      </c>
      <c r="F25" s="259" t="s">
        <v>358</v>
      </c>
      <c r="G25" s="259" t="s">
        <v>358</v>
      </c>
      <c r="H25" s="259" t="s">
        <v>358</v>
      </c>
      <c r="I25" s="256">
        <v>1214</v>
      </c>
      <c r="J25" s="256">
        <v>2703</v>
      </c>
      <c r="K25" s="256">
        <v>1526</v>
      </c>
      <c r="L25" s="256">
        <v>1998</v>
      </c>
      <c r="M25" s="256">
        <v>2175</v>
      </c>
      <c r="N25" s="256">
        <v>1962</v>
      </c>
      <c r="O25" s="256">
        <v>2840</v>
      </c>
      <c r="P25" s="256">
        <v>2255</v>
      </c>
      <c r="Q25" s="256">
        <v>2529</v>
      </c>
      <c r="R25" s="256">
        <v>4895.2109999999993</v>
      </c>
      <c r="S25" s="256">
        <v>2536.3875627500001</v>
      </c>
      <c r="T25" s="256">
        <v>7010.4257446623005</v>
      </c>
      <c r="U25" s="256">
        <v>3736.2173241600003</v>
      </c>
      <c r="V25" s="256">
        <v>2890.1937074100001</v>
      </c>
      <c r="W25" s="256">
        <v>6293.6071215705606</v>
      </c>
      <c r="Y25" s="178" t="s">
        <v>729</v>
      </c>
    </row>
    <row r="26" spans="1:25" ht="12" customHeight="1">
      <c r="A26" s="235" t="s">
        <v>913</v>
      </c>
      <c r="B26" s="234"/>
      <c r="C26" s="259" t="s">
        <v>358</v>
      </c>
      <c r="D26" s="259" t="s">
        <v>358</v>
      </c>
      <c r="E26" s="259" t="s">
        <v>358</v>
      </c>
      <c r="F26" s="259" t="s">
        <v>358</v>
      </c>
      <c r="G26" s="259" t="s">
        <v>358</v>
      </c>
      <c r="H26" s="259" t="s">
        <v>358</v>
      </c>
      <c r="I26" s="256">
        <v>669</v>
      </c>
      <c r="J26" s="256">
        <v>1379</v>
      </c>
      <c r="K26" s="256">
        <v>683</v>
      </c>
      <c r="L26" s="256">
        <v>942</v>
      </c>
      <c r="M26" s="256">
        <v>1062</v>
      </c>
      <c r="N26" s="256">
        <v>886</v>
      </c>
      <c r="O26" s="256">
        <v>1830</v>
      </c>
      <c r="P26" s="256">
        <v>1171</v>
      </c>
      <c r="Q26" s="256">
        <v>1363</v>
      </c>
      <c r="R26" s="256">
        <v>3621.1219999999998</v>
      </c>
      <c r="S26" s="256">
        <v>1198.4910799999998</v>
      </c>
      <c r="T26" s="256">
        <v>5627.1565782200005</v>
      </c>
      <c r="U26" s="256">
        <v>2580.41204986</v>
      </c>
      <c r="V26" s="256">
        <v>1846.65381475</v>
      </c>
      <c r="W26" s="256">
        <v>5251.9695510105603</v>
      </c>
      <c r="Y26" s="183" t="s">
        <v>270</v>
      </c>
    </row>
    <row r="27" spans="1:25" ht="12" customHeight="1">
      <c r="A27" s="235" t="s">
        <v>421</v>
      </c>
      <c r="B27" s="234"/>
      <c r="C27" s="259" t="s">
        <v>358</v>
      </c>
      <c r="D27" s="259" t="s">
        <v>358</v>
      </c>
      <c r="E27" s="259" t="s">
        <v>358</v>
      </c>
      <c r="F27" s="259" t="s">
        <v>358</v>
      </c>
      <c r="G27" s="259" t="s">
        <v>358</v>
      </c>
      <c r="H27" s="259" t="s">
        <v>358</v>
      </c>
      <c r="I27" s="256">
        <v>545</v>
      </c>
      <c r="J27" s="256">
        <v>1324</v>
      </c>
      <c r="K27" s="256">
        <v>843</v>
      </c>
      <c r="L27" s="256">
        <v>1056</v>
      </c>
      <c r="M27" s="256">
        <v>1112</v>
      </c>
      <c r="N27" s="256">
        <v>1076</v>
      </c>
      <c r="O27" s="256">
        <v>1010</v>
      </c>
      <c r="P27" s="256">
        <v>1084</v>
      </c>
      <c r="Q27" s="256">
        <v>1166</v>
      </c>
      <c r="R27" s="256">
        <v>1274.0889999999999</v>
      </c>
      <c r="S27" s="256">
        <v>1337.8964827500004</v>
      </c>
      <c r="T27" s="256">
        <v>1383.2691664423</v>
      </c>
      <c r="U27" s="256">
        <v>1155.8052743000001</v>
      </c>
      <c r="V27" s="256">
        <v>1043.5398926600001</v>
      </c>
      <c r="W27" s="256">
        <v>1041.6375705600001</v>
      </c>
      <c r="X27" s="20"/>
      <c r="Y27" s="183" t="s">
        <v>730</v>
      </c>
    </row>
    <row r="28" spans="1:25" ht="12" customHeight="1">
      <c r="A28" s="237"/>
      <c r="B28" s="238"/>
      <c r="C28" s="239"/>
      <c r="D28" s="239"/>
      <c r="E28" s="239"/>
      <c r="F28" s="239"/>
      <c r="G28" s="239"/>
      <c r="H28" s="239"/>
      <c r="I28" s="239"/>
      <c r="J28" s="239"/>
      <c r="K28" s="239"/>
      <c r="L28" s="239"/>
      <c r="M28" s="239"/>
      <c r="N28" s="239"/>
      <c r="O28" s="239"/>
      <c r="P28" s="239"/>
      <c r="Q28" s="239"/>
      <c r="R28" s="239"/>
      <c r="S28" s="239"/>
      <c r="T28" s="239"/>
      <c r="U28" s="239"/>
      <c r="V28" s="239"/>
      <c r="W28" s="239"/>
      <c r="X28" s="26"/>
      <c r="Y28" s="184"/>
    </row>
    <row r="29" spans="1:25" ht="12" customHeight="1">
      <c r="A29" s="124"/>
      <c r="B29" s="124"/>
      <c r="C29" s="123"/>
      <c r="D29" s="123"/>
      <c r="E29" s="123"/>
      <c r="F29" s="123"/>
      <c r="G29" s="123"/>
      <c r="H29" s="148"/>
      <c r="I29" s="148"/>
      <c r="J29" s="148"/>
      <c r="K29" s="148"/>
      <c r="L29" s="148"/>
      <c r="M29" s="148"/>
      <c r="N29" s="148"/>
      <c r="O29" s="148"/>
      <c r="P29" s="148"/>
      <c r="Q29" s="148"/>
      <c r="R29" s="148"/>
      <c r="S29" s="148"/>
      <c r="T29" s="148"/>
      <c r="U29" s="148"/>
      <c r="V29" s="148"/>
      <c r="W29" s="148"/>
    </row>
    <row r="30" spans="1:25" ht="12" customHeight="1">
      <c r="A30" s="240" t="s">
        <v>374</v>
      </c>
      <c r="B30" s="124"/>
      <c r="C30" s="123"/>
      <c r="D30" s="123"/>
      <c r="E30" s="123"/>
      <c r="F30" s="123"/>
      <c r="G30" s="123"/>
      <c r="H30" s="136"/>
      <c r="I30" s="136"/>
      <c r="J30" s="136"/>
      <c r="K30" s="136"/>
      <c r="L30" s="136"/>
      <c r="M30" s="136"/>
      <c r="N30" s="136"/>
      <c r="O30" s="136"/>
      <c r="P30" s="136"/>
      <c r="Q30" s="136"/>
      <c r="R30" s="136"/>
      <c r="S30" s="136"/>
      <c r="T30" s="136"/>
      <c r="U30" s="136"/>
      <c r="V30" s="136"/>
      <c r="W30" s="136"/>
    </row>
    <row r="31" spans="1:25" ht="12" customHeight="1">
      <c r="A31" s="241" t="s">
        <v>305</v>
      </c>
      <c r="C31" s="34"/>
      <c r="D31" s="34"/>
      <c r="E31" s="34"/>
      <c r="F31" s="34"/>
      <c r="G31" s="34"/>
      <c r="H31" s="34"/>
      <c r="I31" s="34"/>
      <c r="J31" s="34"/>
      <c r="K31" s="34"/>
      <c r="L31" s="34"/>
      <c r="M31" s="34"/>
      <c r="N31" s="34"/>
      <c r="O31" s="34"/>
      <c r="P31" s="34"/>
      <c r="Q31" s="34"/>
      <c r="R31" s="34"/>
      <c r="S31" s="34"/>
      <c r="T31" s="34"/>
      <c r="U31" s="34"/>
      <c r="V31" s="34"/>
      <c r="W31" s="34"/>
    </row>
    <row r="32" spans="1:25" ht="12" customHeight="1">
      <c r="A32" s="242" t="s">
        <v>496</v>
      </c>
      <c r="C32" s="34"/>
      <c r="D32" s="34"/>
      <c r="E32" s="34"/>
      <c r="F32" s="34"/>
      <c r="G32" s="34"/>
      <c r="H32" s="136"/>
      <c r="I32" s="136"/>
      <c r="J32" s="260"/>
      <c r="K32" s="136"/>
      <c r="L32" s="136"/>
      <c r="M32" s="136"/>
      <c r="N32" s="136"/>
      <c r="O32" s="136"/>
      <c r="P32" s="136"/>
      <c r="Q32" s="136"/>
      <c r="R32" s="136"/>
      <c r="S32" s="136"/>
      <c r="T32" s="136"/>
      <c r="U32" s="136"/>
      <c r="V32" s="136"/>
      <c r="W32" s="136"/>
    </row>
    <row r="33" spans="1:23" ht="12" customHeight="1">
      <c r="A33" s="242" t="s">
        <v>426</v>
      </c>
      <c r="C33" s="149"/>
      <c r="D33" s="149"/>
      <c r="E33" s="149"/>
      <c r="F33" s="149"/>
      <c r="G33" s="149"/>
      <c r="H33" s="149"/>
      <c r="I33" s="149"/>
      <c r="J33" s="260"/>
      <c r="K33" s="149"/>
      <c r="L33" s="149"/>
      <c r="M33" s="149"/>
      <c r="N33" s="149"/>
      <c r="O33" s="149"/>
      <c r="P33" s="149"/>
      <c r="Q33" s="149"/>
      <c r="R33" s="149"/>
      <c r="S33" s="149"/>
      <c r="T33" s="149"/>
      <c r="U33" s="149"/>
      <c r="V33" s="149"/>
      <c r="W33" s="149"/>
    </row>
    <row r="34" spans="1:23" ht="12" customHeight="1">
      <c r="A34" s="242" t="s">
        <v>497</v>
      </c>
      <c r="C34" s="150"/>
      <c r="D34" s="150"/>
      <c r="E34" s="150"/>
      <c r="F34" s="150"/>
      <c r="G34" s="150"/>
      <c r="H34" s="150"/>
      <c r="I34" s="150"/>
      <c r="J34" s="260"/>
      <c r="K34" s="150"/>
      <c r="L34" s="150"/>
      <c r="M34" s="150"/>
      <c r="N34" s="150"/>
      <c r="O34" s="150"/>
      <c r="P34" s="150"/>
      <c r="Q34" s="150"/>
      <c r="R34" s="150"/>
      <c r="S34" s="150"/>
      <c r="T34" s="150"/>
      <c r="U34" s="150"/>
      <c r="V34" s="150"/>
      <c r="W34" s="150"/>
    </row>
    <row r="35" spans="1:23" ht="12" customHeight="1">
      <c r="A35" s="242" t="s">
        <v>253</v>
      </c>
      <c r="J35" s="260"/>
      <c r="P35" s="11"/>
    </row>
    <row r="36" spans="1:23" ht="12" customHeight="1">
      <c r="A36" s="242" t="s">
        <v>498</v>
      </c>
      <c r="C36" s="151"/>
      <c r="D36" s="151"/>
      <c r="E36" s="151"/>
      <c r="F36" s="151"/>
      <c r="G36" s="151"/>
      <c r="H36" s="151"/>
      <c r="I36" s="151"/>
      <c r="J36" s="260"/>
      <c r="K36" s="151"/>
      <c r="L36" s="151"/>
      <c r="M36" s="151"/>
      <c r="N36" s="151"/>
      <c r="O36" s="151"/>
      <c r="P36" s="151"/>
      <c r="Q36" s="151"/>
      <c r="R36" s="151"/>
      <c r="S36" s="151"/>
      <c r="T36" s="151"/>
      <c r="U36" s="151"/>
      <c r="V36" s="151"/>
      <c r="W36" s="151"/>
    </row>
    <row r="37" spans="1:23" ht="12" customHeight="1">
      <c r="A37" s="242" t="s">
        <v>499</v>
      </c>
      <c r="J37" s="260"/>
      <c r="P37" s="11"/>
    </row>
    <row r="38" spans="1:23" ht="12" customHeight="1">
      <c r="A38" s="243"/>
      <c r="J38" s="257"/>
      <c r="P38" s="11"/>
    </row>
    <row r="39" spans="1:23" ht="12" customHeight="1">
      <c r="A39" s="462" t="s">
        <v>734</v>
      </c>
      <c r="C39" s="152"/>
      <c r="D39" s="152"/>
      <c r="E39" s="152"/>
      <c r="F39" s="152"/>
      <c r="G39" s="152"/>
      <c r="H39" s="152"/>
      <c r="I39" s="152"/>
      <c r="J39" s="261"/>
      <c r="K39" s="152"/>
      <c r="L39" s="152"/>
      <c r="M39" s="152"/>
      <c r="N39" s="152"/>
      <c r="O39" s="152"/>
      <c r="P39" s="152"/>
      <c r="Q39" s="152"/>
      <c r="R39" s="152"/>
      <c r="S39" s="152"/>
      <c r="T39" s="152"/>
      <c r="U39" s="152"/>
      <c r="V39" s="152"/>
      <c r="W39" s="152"/>
    </row>
    <row r="40" spans="1:23" ht="12" customHeight="1">
      <c r="A40" s="462" t="s">
        <v>600</v>
      </c>
      <c r="J40" s="261"/>
      <c r="P40" s="11"/>
    </row>
    <row r="41" spans="1:23" ht="12" customHeight="1">
      <c r="A41" s="182" t="s">
        <v>261</v>
      </c>
      <c r="J41" s="262"/>
      <c r="P41" s="11"/>
    </row>
    <row r="42" spans="1:23" ht="12" customHeight="1">
      <c r="A42" s="177" t="s">
        <v>735</v>
      </c>
      <c r="J42" s="180"/>
      <c r="P42" s="11"/>
    </row>
    <row r="43" spans="1:23" ht="12" customHeight="1">
      <c r="A43" s="177" t="s">
        <v>254</v>
      </c>
      <c r="J43" s="180"/>
      <c r="P43" s="11"/>
    </row>
    <row r="44" spans="1:23" ht="12" customHeight="1">
      <c r="A44" s="263" t="s">
        <v>262</v>
      </c>
      <c r="J44" s="180"/>
      <c r="P44" s="11"/>
    </row>
    <row r="45" spans="1:23" ht="12" customHeight="1">
      <c r="A45" s="177" t="s">
        <v>14</v>
      </c>
      <c r="J45" s="180"/>
    </row>
    <row r="46" spans="1:23" ht="12" customHeight="1">
      <c r="A46" s="177" t="s">
        <v>269</v>
      </c>
      <c r="J46" s="180"/>
    </row>
  </sheetData>
  <phoneticPr fontId="0" type="noConversion"/>
  <pageMargins left="0.5" right="0" top="1" bottom="0" header="0" footer="0"/>
  <pageSetup scale="79" orientation="landscape" r:id="rId1"/>
  <headerFooter alignWithMargins="0">
    <oddHeader>&amp;R&amp;F  &amp;A  &amp;D  &amp;T</oddHeader>
  </headerFooter>
</worksheet>
</file>

<file path=xl/worksheets/sheet16.xml><?xml version="1.0" encoding="utf-8"?>
<worksheet xmlns="http://schemas.openxmlformats.org/spreadsheetml/2006/main" xmlns:r="http://schemas.openxmlformats.org/officeDocument/2006/relationships">
  <sheetPr transitionEvaluation="1" codeName="Sheet16">
    <pageSetUpPr fitToPage="1"/>
  </sheetPr>
  <dimension ref="A1:W52"/>
  <sheetViews>
    <sheetView showGridLines="0" workbookViewId="0">
      <selection activeCell="W9" sqref="W9"/>
    </sheetView>
  </sheetViews>
  <sheetFormatPr defaultColWidth="11.33203125" defaultRowHeight="12" customHeight="1"/>
  <cols>
    <col min="1" max="1" width="25.1640625" style="282" customWidth="1"/>
    <col min="2" max="2" width="4.83203125" style="282" customWidth="1"/>
    <col min="3" max="13" width="7.1640625" style="282" customWidth="1"/>
    <col min="14" max="14" width="7.1640625" style="286" customWidth="1"/>
    <col min="15" max="18" width="7.1640625" style="282" customWidth="1"/>
    <col min="19" max="19" width="7.6640625" style="282" bestFit="1" customWidth="1"/>
    <col min="20" max="21" width="7.6640625" style="282" customWidth="1"/>
    <col min="22" max="22" width="2" style="282" customWidth="1"/>
    <col min="23" max="23" width="24" style="303" customWidth="1"/>
    <col min="24" max="47" width="10.6640625" style="282" customWidth="1"/>
    <col min="48" max="16384" width="11.33203125" style="282"/>
  </cols>
  <sheetData>
    <row r="1" spans="1:23" ht="12" customHeight="1">
      <c r="A1" s="280" t="s">
        <v>763</v>
      </c>
      <c r="C1" s="297"/>
      <c r="D1" s="297"/>
      <c r="E1" s="297"/>
      <c r="F1" s="297"/>
      <c r="G1" s="297"/>
      <c r="H1" s="297"/>
      <c r="I1" s="297"/>
      <c r="J1" s="297"/>
      <c r="K1" s="297"/>
      <c r="L1" s="297"/>
      <c r="M1" s="297"/>
      <c r="N1" s="319"/>
      <c r="W1" s="581" t="s">
        <v>763</v>
      </c>
    </row>
    <row r="2" spans="1:23" ht="12" customHeight="1">
      <c r="A2" s="284" t="s">
        <v>376</v>
      </c>
      <c r="C2" s="297"/>
      <c r="D2" s="297"/>
      <c r="E2" s="297"/>
      <c r="F2" s="297"/>
      <c r="G2" s="297"/>
      <c r="H2" s="297"/>
      <c r="I2" s="297"/>
      <c r="J2" s="297"/>
      <c r="K2" s="297"/>
      <c r="L2" s="297"/>
      <c r="M2" s="297"/>
      <c r="N2" s="319"/>
      <c r="W2" s="581" t="s">
        <v>550</v>
      </c>
    </row>
    <row r="3" spans="1:23" ht="12" customHeight="1">
      <c r="A3" s="285" t="s">
        <v>478</v>
      </c>
      <c r="C3" s="297"/>
      <c r="D3" s="297"/>
      <c r="E3" s="297"/>
      <c r="F3" s="297"/>
      <c r="G3" s="297"/>
      <c r="H3" s="297"/>
      <c r="I3" s="297"/>
      <c r="J3" s="297"/>
      <c r="K3" s="297"/>
      <c r="L3" s="297"/>
      <c r="N3" s="319"/>
      <c r="W3" s="581" t="s">
        <v>37</v>
      </c>
    </row>
    <row r="4" spans="1:23" ht="12" customHeight="1">
      <c r="A4" s="456" t="s">
        <v>166</v>
      </c>
      <c r="C4" s="317"/>
      <c r="D4" s="317"/>
      <c r="E4" s="297"/>
      <c r="F4" s="297"/>
      <c r="G4" s="297"/>
      <c r="H4" s="297"/>
      <c r="I4" s="297"/>
      <c r="J4" s="297"/>
      <c r="K4" s="297"/>
      <c r="L4" s="297"/>
      <c r="N4" s="319"/>
      <c r="W4" s="303" t="s">
        <v>912</v>
      </c>
    </row>
    <row r="5" spans="1:23" ht="12" customHeight="1">
      <c r="A5" s="359"/>
      <c r="B5" s="289"/>
      <c r="C5" s="289"/>
      <c r="D5" s="289"/>
      <c r="E5" s="289"/>
      <c r="F5" s="289"/>
      <c r="G5" s="289"/>
      <c r="H5" s="289"/>
      <c r="I5" s="289"/>
      <c r="J5" s="289"/>
      <c r="K5" s="289"/>
      <c r="L5" s="289"/>
      <c r="M5" s="289"/>
      <c r="N5" s="290"/>
      <c r="O5" s="289"/>
      <c r="P5" s="289"/>
      <c r="Q5" s="289"/>
      <c r="R5" s="289"/>
      <c r="S5" s="289"/>
      <c r="T5" s="289"/>
      <c r="U5" s="289"/>
      <c r="V5" s="289"/>
      <c r="W5" s="305"/>
    </row>
    <row r="6" spans="1:23" ht="12" customHeight="1">
      <c r="A6" s="322"/>
      <c r="B6" s="322"/>
      <c r="C6" s="360">
        <v>1992</v>
      </c>
      <c r="D6" s="323" t="s">
        <v>286</v>
      </c>
      <c r="E6" s="323" t="s">
        <v>287</v>
      </c>
      <c r="F6" s="323" t="s">
        <v>288</v>
      </c>
      <c r="G6" s="324">
        <v>1996</v>
      </c>
      <c r="H6" s="324">
        <v>1997</v>
      </c>
      <c r="I6" s="324">
        <v>1998</v>
      </c>
      <c r="J6" s="324">
        <v>1999</v>
      </c>
      <c r="K6" s="324">
        <v>2000</v>
      </c>
      <c r="L6" s="324">
        <v>2001</v>
      </c>
      <c r="M6" s="324">
        <v>2002</v>
      </c>
      <c r="N6" s="325">
        <v>2003</v>
      </c>
      <c r="O6" s="322">
        <v>2004</v>
      </c>
      <c r="P6" s="322">
        <v>2005</v>
      </c>
      <c r="Q6" s="322">
        <v>2006</v>
      </c>
      <c r="R6" s="322">
        <v>2007</v>
      </c>
      <c r="S6" s="322">
        <v>2008</v>
      </c>
      <c r="T6" s="322">
        <v>2009</v>
      </c>
      <c r="U6" s="322">
        <v>2010</v>
      </c>
      <c r="V6" s="322" t="s">
        <v>384</v>
      </c>
    </row>
    <row r="7" spans="1:23" ht="12" customHeight="1">
      <c r="F7" s="307"/>
      <c r="G7" s="307"/>
      <c r="H7" s="307"/>
    </row>
    <row r="8" spans="1:23" s="361" customFormat="1" ht="12" customHeight="1">
      <c r="A8" s="339" t="s">
        <v>359</v>
      </c>
      <c r="C8" s="362">
        <v>7032.9645005909997</v>
      </c>
      <c r="D8" s="362">
        <v>11954.79229999</v>
      </c>
      <c r="E8" s="362">
        <v>17750.887103207002</v>
      </c>
      <c r="F8" s="362">
        <v>22596.133705862001</v>
      </c>
      <c r="G8" s="362">
        <v>31270.396210962997</v>
      </c>
      <c r="H8" s="362">
        <v>36965.115219992003</v>
      </c>
      <c r="I8" s="362">
        <v>40827.928649619003</v>
      </c>
      <c r="J8" s="362">
        <v>46280.081661097007</v>
      </c>
      <c r="K8" s="362">
        <v>47295.295071044995</v>
      </c>
      <c r="L8" s="362">
        <v>49333.095821166004</v>
      </c>
      <c r="M8" s="362">
        <v>52198.417869930003</v>
      </c>
      <c r="N8" s="363">
        <v>52743.969829564994</v>
      </c>
      <c r="O8" s="363">
        <v>57094.364935070007</v>
      </c>
      <c r="P8" s="363">
        <v>67598.799866090005</v>
      </c>
      <c r="Q8" s="363">
        <v>73561.611449834003</v>
      </c>
      <c r="R8" s="363">
        <v>90251.593109137</v>
      </c>
      <c r="S8" s="363">
        <v>112873.9313826</v>
      </c>
      <c r="T8" s="363">
        <v>119249.3057934</v>
      </c>
      <c r="U8" s="363">
        <v>146566.82200524499</v>
      </c>
      <c r="V8" s="363"/>
      <c r="W8" s="582" t="s">
        <v>736</v>
      </c>
    </row>
    <row r="9" spans="1:23" ht="12" customHeight="1">
      <c r="A9" s="281"/>
      <c r="C9" s="365"/>
      <c r="D9" s="365"/>
      <c r="E9" s="365"/>
      <c r="F9" s="365"/>
      <c r="G9" s="365"/>
      <c r="H9" s="365"/>
      <c r="I9" s="365"/>
      <c r="J9" s="365"/>
      <c r="K9" s="365"/>
      <c r="L9" s="365"/>
      <c r="M9" s="365"/>
      <c r="N9" s="301"/>
      <c r="O9" s="301"/>
      <c r="P9" s="301"/>
      <c r="Q9" s="301"/>
      <c r="R9" s="301"/>
      <c r="S9" s="301"/>
      <c r="T9" s="301"/>
      <c r="U9" s="301"/>
      <c r="V9" s="301"/>
      <c r="W9" s="583"/>
    </row>
    <row r="10" spans="1:23" ht="12" customHeight="1">
      <c r="A10" s="367" t="s">
        <v>485</v>
      </c>
      <c r="C10" s="368">
        <v>3945.7852008939999</v>
      </c>
      <c r="D10" s="368">
        <v>6377.0155002600004</v>
      </c>
      <c r="E10" s="368">
        <v>13211.713987903</v>
      </c>
      <c r="F10" s="368">
        <v>15350.713088872</v>
      </c>
      <c r="G10" s="368">
        <v>22897.070403917998</v>
      </c>
      <c r="H10" s="368">
        <v>21619.592117405002</v>
      </c>
      <c r="I10" s="368">
        <v>22767.758635385002</v>
      </c>
      <c r="J10" s="368">
        <v>26690.783957431002</v>
      </c>
      <c r="K10" s="368">
        <v>26447.341799369999</v>
      </c>
      <c r="L10" s="368">
        <v>29216.768749759998</v>
      </c>
      <c r="M10" s="368">
        <v>34490.608831210004</v>
      </c>
      <c r="N10" s="301">
        <v>36615.700394657993</v>
      </c>
      <c r="O10" s="301">
        <v>41871.742430809005</v>
      </c>
      <c r="P10" s="301">
        <v>48552.104002578999</v>
      </c>
      <c r="Q10" s="301">
        <v>57605.156100952998</v>
      </c>
      <c r="R10" s="301">
        <v>72133.633871141996</v>
      </c>
      <c r="S10" s="301">
        <v>87237.668750750003</v>
      </c>
      <c r="T10" s="301">
        <v>90230.3160833</v>
      </c>
      <c r="U10" s="301">
        <v>109540.943829039</v>
      </c>
      <c r="V10" s="301"/>
      <c r="W10" s="614" t="s">
        <v>267</v>
      </c>
    </row>
    <row r="11" spans="1:23" ht="12" customHeight="1">
      <c r="A11" s="369"/>
      <c r="C11" s="368"/>
      <c r="D11" s="368"/>
      <c r="E11" s="368"/>
      <c r="F11" s="368"/>
      <c r="G11" s="368"/>
      <c r="H11" s="368"/>
      <c r="I11" s="368"/>
      <c r="J11" s="368"/>
      <c r="K11" s="368"/>
      <c r="L11" s="368"/>
      <c r="M11" s="368"/>
      <c r="N11" s="301"/>
      <c r="O11" s="301"/>
      <c r="P11" s="301"/>
      <c r="Q11" s="301"/>
      <c r="R11" s="301"/>
      <c r="S11" s="301"/>
      <c r="T11" s="301"/>
      <c r="U11" s="301"/>
      <c r="V11" s="301"/>
      <c r="W11" s="614"/>
    </row>
    <row r="12" spans="1:23" ht="12" customHeight="1">
      <c r="A12" s="281" t="s">
        <v>417</v>
      </c>
      <c r="C12" s="368">
        <v>3087.1792996969998</v>
      </c>
      <c r="D12" s="368">
        <v>5577.7767997299998</v>
      </c>
      <c r="E12" s="368">
        <v>4539.173115304</v>
      </c>
      <c r="F12" s="368">
        <v>7245.4206169899999</v>
      </c>
      <c r="G12" s="368">
        <v>8373.3258070449992</v>
      </c>
      <c r="H12" s="368">
        <v>15345.523102587</v>
      </c>
      <c r="I12" s="368">
        <v>18060.170014234001</v>
      </c>
      <c r="J12" s="368">
        <v>19589.297703666001</v>
      </c>
      <c r="K12" s="368">
        <v>20847.953271675</v>
      </c>
      <c r="L12" s="368">
        <v>20116.327071406002</v>
      </c>
      <c r="M12" s="368">
        <v>17707.809038719999</v>
      </c>
      <c r="N12" s="301">
        <v>16128.269434907001</v>
      </c>
      <c r="O12" s="301">
        <v>15222.622504261</v>
      </c>
      <c r="P12" s="301">
        <v>19046.695863510999</v>
      </c>
      <c r="Q12" s="301">
        <v>15956.455348881</v>
      </c>
      <c r="R12" s="301">
        <v>18117.959237995001</v>
      </c>
      <c r="S12" s="301">
        <v>25636.262631850001</v>
      </c>
      <c r="T12" s="301">
        <v>29018.989710099999</v>
      </c>
      <c r="U12" s="301">
        <v>37025.878176206003</v>
      </c>
      <c r="V12" s="301"/>
      <c r="W12" s="614" t="s">
        <v>38</v>
      </c>
    </row>
    <row r="13" spans="1:23" ht="12" customHeight="1">
      <c r="A13" s="367" t="s">
        <v>360</v>
      </c>
      <c r="C13" s="368">
        <v>-391.40870004499999</v>
      </c>
      <c r="D13" s="368">
        <v>-843.58700010699999</v>
      </c>
      <c r="E13" s="368">
        <v>-5802.2546795090002</v>
      </c>
      <c r="F13" s="368">
        <v>-7878.1858446550004</v>
      </c>
      <c r="G13" s="368">
        <v>-14771.348344452001</v>
      </c>
      <c r="H13" s="368">
        <v>-16600.573567039999</v>
      </c>
      <c r="I13" s="368">
        <v>-18605.396831400001</v>
      </c>
      <c r="J13" s="368">
        <v>-16438.170019323999</v>
      </c>
      <c r="K13" s="368">
        <v>-13827.341900662999</v>
      </c>
      <c r="L13" s="368">
        <v>-11030.592635666</v>
      </c>
      <c r="M13" s="368">
        <v>-11960.467202518999</v>
      </c>
      <c r="N13" s="301">
        <v>-11647.32530038</v>
      </c>
      <c r="O13" s="301">
        <v>-14057.069957547001</v>
      </c>
      <c r="P13" s="301">
        <v>-15104.059028354999</v>
      </c>
      <c r="Q13" s="301">
        <v>-21450.841362469</v>
      </c>
      <c r="R13" s="301">
        <v>-34595.899891868998</v>
      </c>
      <c r="S13" s="301">
        <v>-42531.569535199997</v>
      </c>
      <c r="T13" s="301">
        <v>-39724.529682</v>
      </c>
      <c r="U13" s="301">
        <v>-44188.491622248999</v>
      </c>
      <c r="V13" s="301"/>
      <c r="W13" s="584" t="s">
        <v>737</v>
      </c>
    </row>
    <row r="14" spans="1:23" ht="12" customHeight="1">
      <c r="A14" s="367" t="s">
        <v>361</v>
      </c>
      <c r="C14" s="368">
        <v>4852.4173993699997</v>
      </c>
      <c r="D14" s="368">
        <v>8444.4049998909995</v>
      </c>
      <c r="E14" s="368">
        <v>13812.33319854</v>
      </c>
      <c r="F14" s="368">
        <v>19604.930747531002</v>
      </c>
      <c r="G14" s="368">
        <v>29059.804626814999</v>
      </c>
      <c r="H14" s="368">
        <v>38374.200576877003</v>
      </c>
      <c r="I14" s="368">
        <v>46442.480397902997</v>
      </c>
      <c r="J14" s="368">
        <v>49545.443848069997</v>
      </c>
      <c r="K14" s="368">
        <v>48008.400680669001</v>
      </c>
      <c r="L14" s="368">
        <v>45846.892296596998</v>
      </c>
      <c r="M14" s="368">
        <v>45885.972878237</v>
      </c>
      <c r="N14" s="301">
        <v>43809.673654134996</v>
      </c>
      <c r="O14" s="301">
        <v>43682.879375825003</v>
      </c>
      <c r="P14" s="301">
        <v>50798.693520125002</v>
      </c>
      <c r="Q14" s="301">
        <v>53948.157045904001</v>
      </c>
      <c r="R14" s="301">
        <v>70599.295100721007</v>
      </c>
      <c r="S14" s="301">
        <v>93547.355679999993</v>
      </c>
      <c r="T14" s="301">
        <v>94504.161760000003</v>
      </c>
      <c r="U14" s="301">
        <v>107846.222039808</v>
      </c>
      <c r="V14" s="301"/>
      <c r="W14" s="584" t="s">
        <v>738</v>
      </c>
    </row>
    <row r="15" spans="1:23" ht="12" customHeight="1">
      <c r="A15" s="369" t="s">
        <v>486</v>
      </c>
      <c r="C15" s="368">
        <v>-1373.8293996279999</v>
      </c>
      <c r="D15" s="368">
        <v>-2023.041200054</v>
      </c>
      <c r="E15" s="368">
        <v>-3470.9054037269998</v>
      </c>
      <c r="F15" s="368">
        <v>-4481.3242858849999</v>
      </c>
      <c r="G15" s="368">
        <v>-5915.1304753180002</v>
      </c>
      <c r="H15" s="368">
        <v>-6428.1039072499998</v>
      </c>
      <c r="I15" s="368">
        <v>-9776.9135522689994</v>
      </c>
      <c r="J15" s="368">
        <v>-13517.97612508</v>
      </c>
      <c r="K15" s="368">
        <v>-13333.105508331</v>
      </c>
      <c r="L15" s="368">
        <v>-14699.972589524999</v>
      </c>
      <c r="M15" s="368">
        <v>-16217.696636998</v>
      </c>
      <c r="N15" s="301">
        <v>-16034.078918847001</v>
      </c>
      <c r="O15" s="301">
        <v>-14403.186914017</v>
      </c>
      <c r="P15" s="301">
        <v>-16647.938628258999</v>
      </c>
      <c r="Q15" s="301">
        <v>-16540.860334554</v>
      </c>
      <c r="R15" s="301">
        <v>-17885.435970857001</v>
      </c>
      <c r="S15" s="301">
        <v>-25379.52351295</v>
      </c>
      <c r="T15" s="301">
        <v>-25760.6423679</v>
      </c>
      <c r="U15" s="301">
        <v>-26631.852241353001</v>
      </c>
      <c r="V15" s="301"/>
      <c r="W15" s="584" t="s">
        <v>39</v>
      </c>
    </row>
    <row r="16" spans="1:23" ht="12" customHeight="1">
      <c r="A16" s="367"/>
      <c r="C16" s="368"/>
      <c r="D16" s="368"/>
      <c r="E16" s="368"/>
      <c r="F16" s="368"/>
      <c r="G16" s="368"/>
      <c r="H16" s="368"/>
      <c r="I16" s="368"/>
      <c r="J16" s="368"/>
      <c r="K16" s="368"/>
      <c r="L16" s="368"/>
      <c r="M16" s="368"/>
      <c r="N16" s="301"/>
      <c r="O16" s="301"/>
      <c r="P16" s="301"/>
      <c r="Q16" s="301"/>
      <c r="R16" s="301"/>
      <c r="S16" s="301"/>
      <c r="T16" s="301"/>
      <c r="U16" s="301"/>
      <c r="V16" s="301"/>
      <c r="W16" s="583"/>
    </row>
    <row r="17" spans="1:23" s="361" customFormat="1" ht="12" customHeight="1">
      <c r="A17" s="284" t="s">
        <v>362</v>
      </c>
      <c r="C17" s="370">
        <v>7032.9645005909997</v>
      </c>
      <c r="D17" s="370">
        <v>11954.792299989</v>
      </c>
      <c r="E17" s="370">
        <v>17750.887103206998</v>
      </c>
      <c r="F17" s="370">
        <v>22596.133705862001</v>
      </c>
      <c r="G17" s="370">
        <v>31270.396210963001</v>
      </c>
      <c r="H17" s="370">
        <v>36965.115219992003</v>
      </c>
      <c r="I17" s="370">
        <v>40827.928649619003</v>
      </c>
      <c r="J17" s="370">
        <v>46280.081661097</v>
      </c>
      <c r="K17" s="370">
        <v>47295.295071045002</v>
      </c>
      <c r="L17" s="370">
        <v>49333.095821166004</v>
      </c>
      <c r="M17" s="370">
        <v>52198.417869930003</v>
      </c>
      <c r="N17" s="363">
        <v>52743.969829565998</v>
      </c>
      <c r="O17" s="363">
        <v>57094.364935070997</v>
      </c>
      <c r="P17" s="363">
        <v>67598.799866089001</v>
      </c>
      <c r="Q17" s="363">
        <v>73561.611449834003</v>
      </c>
      <c r="R17" s="364">
        <v>90251.593109135996</v>
      </c>
      <c r="S17" s="364">
        <v>112873.9313826</v>
      </c>
      <c r="T17" s="364">
        <v>119249.30579340001</v>
      </c>
      <c r="U17" s="364">
        <v>146566.82200524499</v>
      </c>
      <c r="V17" s="363"/>
      <c r="W17" s="582" t="s">
        <v>739</v>
      </c>
    </row>
    <row r="18" spans="1:23" s="297" customFormat="1" ht="12" customHeight="1">
      <c r="A18" s="367"/>
      <c r="C18" s="368"/>
      <c r="D18" s="368"/>
      <c r="E18" s="368"/>
      <c r="F18" s="368"/>
      <c r="G18" s="368"/>
      <c r="H18" s="368"/>
      <c r="I18" s="368"/>
      <c r="J18" s="368"/>
      <c r="K18" s="368"/>
      <c r="L18" s="368"/>
      <c r="M18" s="368"/>
      <c r="N18" s="301"/>
      <c r="O18" s="348"/>
      <c r="P18" s="348"/>
      <c r="Q18" s="348"/>
      <c r="R18" s="348"/>
      <c r="S18" s="348"/>
      <c r="T18" s="348"/>
      <c r="U18" s="348"/>
      <c r="V18" s="348"/>
      <c r="W18" s="585"/>
    </row>
    <row r="19" spans="1:23" s="319" customFormat="1" ht="12" customHeight="1">
      <c r="A19" s="367" t="s">
        <v>487</v>
      </c>
      <c r="C19" s="368">
        <v>1619.8662999999999</v>
      </c>
      <c r="D19" s="368">
        <v>2398.8420000000001</v>
      </c>
      <c r="E19" s="368">
        <v>3784.2858000000001</v>
      </c>
      <c r="F19" s="368">
        <v>4666.5257868999997</v>
      </c>
      <c r="G19" s="368">
        <v>5511.4701869</v>
      </c>
      <c r="H19" s="368">
        <v>6578.9557869</v>
      </c>
      <c r="I19" s="368">
        <v>6612.0077868999997</v>
      </c>
      <c r="J19" s="368">
        <v>7455.9219204600004</v>
      </c>
      <c r="K19" s="368">
        <v>7330.4183871300002</v>
      </c>
      <c r="L19" s="368">
        <v>7814.3456756400001</v>
      </c>
      <c r="M19" s="368">
        <v>8558.4558697299999</v>
      </c>
      <c r="N19" s="301">
        <v>9696.1043963800003</v>
      </c>
      <c r="O19" s="348">
        <v>12690.51202038</v>
      </c>
      <c r="P19" s="348">
        <v>15957.79721244</v>
      </c>
      <c r="Q19" s="348">
        <v>19531.6299</v>
      </c>
      <c r="R19" s="348">
        <v>25522.318599999999</v>
      </c>
      <c r="S19" s="348">
        <v>29740.798699999999</v>
      </c>
      <c r="T19" s="348">
        <v>34035.914400000001</v>
      </c>
      <c r="U19" s="348">
        <v>44439.685299999997</v>
      </c>
      <c r="V19" s="301"/>
      <c r="W19" s="613" t="s">
        <v>740</v>
      </c>
    </row>
    <row r="20" spans="1:23" s="319" customFormat="1" ht="12" customHeight="1">
      <c r="A20" s="369" t="s">
        <v>6</v>
      </c>
      <c r="C20" s="368">
        <v>1100.5125</v>
      </c>
      <c r="D20" s="368">
        <v>1590.8689999999999</v>
      </c>
      <c r="E20" s="368">
        <v>2384.7127</v>
      </c>
      <c r="F20" s="368">
        <v>3042.7208999999998</v>
      </c>
      <c r="G20" s="368">
        <v>3244.8516</v>
      </c>
      <c r="H20" s="368">
        <v>3826.9976000000001</v>
      </c>
      <c r="I20" s="368">
        <v>3950.0497999999998</v>
      </c>
      <c r="J20" s="368">
        <v>4630.7320335599998</v>
      </c>
      <c r="K20" s="368">
        <v>4537.4706335600004</v>
      </c>
      <c r="L20" s="368">
        <v>4945.0844408800003</v>
      </c>
      <c r="M20" s="368">
        <v>5614.9611785799998</v>
      </c>
      <c r="N20" s="301">
        <v>6370.2529999999997</v>
      </c>
      <c r="O20" s="348">
        <v>8035.6786000000002</v>
      </c>
      <c r="P20" s="348">
        <v>10115.6005</v>
      </c>
      <c r="Q20" s="348">
        <v>11796.040800000001</v>
      </c>
      <c r="R20" s="348">
        <v>14984.7801</v>
      </c>
      <c r="S20" s="348">
        <v>17507.655200000001</v>
      </c>
      <c r="T20" s="348">
        <v>19496.862000000001</v>
      </c>
      <c r="U20" s="348">
        <v>24449.277999999998</v>
      </c>
      <c r="V20" s="301"/>
      <c r="W20" s="586" t="s">
        <v>7</v>
      </c>
    </row>
    <row r="21" spans="1:23" s="319" customFormat="1" ht="12" customHeight="1">
      <c r="A21" s="369" t="s">
        <v>8</v>
      </c>
      <c r="C21" s="301">
        <v>519.35379999999986</v>
      </c>
      <c r="D21" s="301">
        <v>807.97300000000018</v>
      </c>
      <c r="E21" s="301">
        <v>1399.5731000000001</v>
      </c>
      <c r="F21" s="301">
        <v>1623.8048868999999</v>
      </c>
      <c r="G21" s="301">
        <v>2266.6185869000001</v>
      </c>
      <c r="H21" s="301">
        <v>2751.9581868999999</v>
      </c>
      <c r="I21" s="301">
        <v>2661.9579868999999</v>
      </c>
      <c r="J21" s="301">
        <v>2825.1898869000006</v>
      </c>
      <c r="K21" s="301">
        <v>2792.9477535699998</v>
      </c>
      <c r="L21" s="301">
        <v>2869.2612347599998</v>
      </c>
      <c r="M21" s="301">
        <v>2943.4946911500001</v>
      </c>
      <c r="N21" s="301">
        <v>3325.8513963800006</v>
      </c>
      <c r="O21" s="348">
        <v>4654.8334203799996</v>
      </c>
      <c r="P21" s="348">
        <v>5842.1967124399998</v>
      </c>
      <c r="Q21" s="348">
        <v>7735.5890999999992</v>
      </c>
      <c r="R21" s="348">
        <v>10537.538499999999</v>
      </c>
      <c r="S21" s="348">
        <v>12233.143499999998</v>
      </c>
      <c r="T21" s="348">
        <v>14539.0524</v>
      </c>
      <c r="U21" s="348">
        <v>19990.407299999999</v>
      </c>
      <c r="V21" s="301"/>
      <c r="W21" s="586" t="s">
        <v>9</v>
      </c>
    </row>
    <row r="22" spans="1:23" s="297" customFormat="1" ht="12" customHeight="1">
      <c r="A22" s="367" t="s">
        <v>488</v>
      </c>
      <c r="C22" s="368">
        <v>2464.6833000000001</v>
      </c>
      <c r="D22" s="368">
        <v>3695.8357999999998</v>
      </c>
      <c r="E22" s="368">
        <v>6364.9133000000002</v>
      </c>
      <c r="F22" s="368">
        <v>8422.9665822400002</v>
      </c>
      <c r="G22" s="368">
        <v>10276.45498224</v>
      </c>
      <c r="H22" s="368">
        <v>12915.44658224</v>
      </c>
      <c r="I22" s="368">
        <v>12604.423582240001</v>
      </c>
      <c r="J22" s="368">
        <v>14069.037715799999</v>
      </c>
      <c r="K22" s="368">
        <v>14418.23418247</v>
      </c>
      <c r="L22" s="368">
        <v>16373.122976410001</v>
      </c>
      <c r="M22" s="368">
        <v>18108.959136640002</v>
      </c>
      <c r="N22" s="301">
        <v>20014.33339638</v>
      </c>
      <c r="O22" s="348">
        <v>25639.038020380001</v>
      </c>
      <c r="P22" s="348">
        <v>30637.008935440001</v>
      </c>
      <c r="Q22" s="348">
        <v>36151.796900000001</v>
      </c>
      <c r="R22" s="348">
        <v>48640.574776959998</v>
      </c>
      <c r="S22" s="348">
        <v>59865.504699999998</v>
      </c>
      <c r="T22" s="348">
        <v>66518.307400000005</v>
      </c>
      <c r="U22" s="348">
        <v>89371.252900000007</v>
      </c>
      <c r="V22" s="301"/>
      <c r="W22" s="613" t="s">
        <v>40</v>
      </c>
    </row>
    <row r="23" spans="1:23" ht="12" customHeight="1">
      <c r="A23" s="369" t="s">
        <v>545</v>
      </c>
      <c r="C23" s="368">
        <v>844.81700000000023</v>
      </c>
      <c r="D23" s="368">
        <v>1296.9937999999997</v>
      </c>
      <c r="E23" s="368">
        <v>2580.6275000000001</v>
      </c>
      <c r="F23" s="368">
        <v>3756.4407953400005</v>
      </c>
      <c r="G23" s="368">
        <v>4764.9847953400003</v>
      </c>
      <c r="H23" s="368">
        <v>6336.4907953399997</v>
      </c>
      <c r="I23" s="368">
        <v>5992.4157953400008</v>
      </c>
      <c r="J23" s="368">
        <v>6613.1157953399988</v>
      </c>
      <c r="K23" s="368">
        <v>7087.8157953399996</v>
      </c>
      <c r="L23" s="368">
        <v>8558.7773007700016</v>
      </c>
      <c r="M23" s="368">
        <v>9550.5032669100019</v>
      </c>
      <c r="N23" s="348">
        <v>10318.228999999999</v>
      </c>
      <c r="O23" s="301">
        <v>12948.526000000002</v>
      </c>
      <c r="P23" s="301">
        <v>14679.211723</v>
      </c>
      <c r="Q23" s="301">
        <v>16620.167000000001</v>
      </c>
      <c r="R23" s="301">
        <v>23118.25617696</v>
      </c>
      <c r="S23" s="301">
        <v>30124.705999999998</v>
      </c>
      <c r="T23" s="301">
        <v>32482.393000000004</v>
      </c>
      <c r="U23" s="301">
        <v>44931.567600000009</v>
      </c>
      <c r="V23" s="301"/>
      <c r="W23" s="584" t="s">
        <v>41</v>
      </c>
    </row>
    <row r="24" spans="1:23" ht="12" customHeight="1">
      <c r="A24" s="367" t="s">
        <v>489</v>
      </c>
      <c r="C24" s="368">
        <v>7032.9645005908997</v>
      </c>
      <c r="D24" s="368">
        <v>11954.7922999891</v>
      </c>
      <c r="E24" s="368">
        <v>17750.887103206998</v>
      </c>
      <c r="F24" s="368">
        <v>22596.133705861699</v>
      </c>
      <c r="G24" s="368">
        <v>31270.396210962801</v>
      </c>
      <c r="H24" s="368">
        <v>36965.115219992003</v>
      </c>
      <c r="I24" s="368">
        <v>40827.928649618902</v>
      </c>
      <c r="J24" s="368">
        <v>46280.081661097</v>
      </c>
      <c r="K24" s="368">
        <v>47295.295071045002</v>
      </c>
      <c r="L24" s="368">
        <v>49333.095821165603</v>
      </c>
      <c r="M24" s="368">
        <v>52198.417869930097</v>
      </c>
      <c r="N24" s="348">
        <v>52743.969829565904</v>
      </c>
      <c r="O24" s="301">
        <v>57094.364935070997</v>
      </c>
      <c r="P24" s="301">
        <v>67598.799866089001</v>
      </c>
      <c r="Q24" s="301">
        <v>73561.611449834003</v>
      </c>
      <c r="R24" s="301">
        <v>90251.593109135996</v>
      </c>
      <c r="S24" s="301">
        <v>112873.9313826</v>
      </c>
      <c r="T24" s="301">
        <v>119249.3057934</v>
      </c>
      <c r="U24" s="301">
        <v>146566.82200524499</v>
      </c>
      <c r="V24" s="301"/>
      <c r="W24" s="614" t="s">
        <v>741</v>
      </c>
    </row>
    <row r="25" spans="1:23" s="297" customFormat="1" ht="12" customHeight="1">
      <c r="A25" s="612" t="s">
        <v>490</v>
      </c>
      <c r="C25" s="371">
        <v>4568.2812005909</v>
      </c>
      <c r="D25" s="371">
        <v>8258.9564999891008</v>
      </c>
      <c r="E25" s="371">
        <v>11385.973803206998</v>
      </c>
      <c r="F25" s="371">
        <v>14173.167123621699</v>
      </c>
      <c r="G25" s="371">
        <v>20993.941228722801</v>
      </c>
      <c r="H25" s="371">
        <v>24049.668637752002</v>
      </c>
      <c r="I25" s="292">
        <v>28223.505067378901</v>
      </c>
      <c r="J25" s="292">
        <v>32211.043945297002</v>
      </c>
      <c r="K25" s="292">
        <v>32877.060888575004</v>
      </c>
      <c r="L25" s="292">
        <v>32959.972844755604</v>
      </c>
      <c r="M25" s="292">
        <v>34089.458733290099</v>
      </c>
      <c r="N25" s="348">
        <v>32729.636433185904</v>
      </c>
      <c r="O25" s="317">
        <v>31455.326914690995</v>
      </c>
      <c r="P25" s="317">
        <v>36961.790930648996</v>
      </c>
      <c r="Q25" s="317">
        <v>37409.814549834002</v>
      </c>
      <c r="R25" s="317">
        <v>41611.018332175998</v>
      </c>
      <c r="S25" s="317">
        <v>53008.426682600002</v>
      </c>
      <c r="T25" s="317">
        <v>52730.99839339999</v>
      </c>
      <c r="U25" s="317">
        <v>57195.569105244984</v>
      </c>
      <c r="V25" s="301"/>
      <c r="W25" s="586" t="s">
        <v>42</v>
      </c>
    </row>
    <row r="26" spans="1:23" ht="12" customHeight="1">
      <c r="A26" s="372"/>
      <c r="B26" s="289"/>
      <c r="C26" s="373"/>
      <c r="D26" s="373"/>
      <c r="E26" s="373"/>
      <c r="F26" s="373"/>
      <c r="G26" s="373"/>
      <c r="H26" s="373"/>
      <c r="I26" s="288"/>
      <c r="J26" s="288"/>
      <c r="K26" s="288"/>
      <c r="L26" s="288"/>
      <c r="M26" s="288"/>
      <c r="N26" s="357"/>
      <c r="O26" s="352"/>
      <c r="P26" s="352"/>
      <c r="Q26" s="352"/>
      <c r="R26" s="352"/>
      <c r="S26" s="352"/>
      <c r="T26" s="352"/>
      <c r="U26" s="352"/>
      <c r="V26" s="352"/>
      <c r="W26" s="587"/>
    </row>
    <row r="27" spans="1:23" ht="12" customHeight="1">
      <c r="A27" s="292"/>
      <c r="B27" s="297"/>
      <c r="C27" s="371"/>
      <c r="D27" s="371"/>
      <c r="E27" s="371"/>
      <c r="F27" s="371"/>
      <c r="G27" s="371"/>
      <c r="H27" s="371"/>
      <c r="I27" s="292"/>
      <c r="J27" s="292"/>
      <c r="K27" s="292"/>
      <c r="L27" s="292"/>
      <c r="M27" s="292"/>
      <c r="N27" s="348"/>
      <c r="O27" s="366"/>
      <c r="P27" s="366"/>
      <c r="Q27" s="366"/>
      <c r="R27" s="366"/>
      <c r="S27" s="366"/>
      <c r="T27" s="366"/>
      <c r="U27" s="366"/>
      <c r="V27" s="366"/>
      <c r="W27" s="583"/>
    </row>
    <row r="28" spans="1:23" ht="12" customHeight="1">
      <c r="A28" s="367" t="s">
        <v>373</v>
      </c>
      <c r="C28" s="281"/>
      <c r="D28" s="281"/>
      <c r="E28" s="281"/>
      <c r="F28" s="281"/>
      <c r="G28" s="281"/>
      <c r="H28" s="281"/>
      <c r="I28" s="281"/>
      <c r="J28" s="281"/>
      <c r="K28" s="281"/>
      <c r="L28" s="281"/>
      <c r="M28" s="281"/>
      <c r="N28" s="301"/>
      <c r="O28" s="366"/>
      <c r="P28" s="366"/>
      <c r="Q28" s="366"/>
      <c r="R28" s="366"/>
      <c r="S28" s="366"/>
      <c r="T28" s="366"/>
      <c r="U28" s="366"/>
      <c r="V28" s="366"/>
      <c r="W28" s="583"/>
    </row>
    <row r="29" spans="1:23" ht="12" customHeight="1">
      <c r="A29" s="367" t="s">
        <v>292</v>
      </c>
      <c r="C29" s="366"/>
      <c r="D29" s="366"/>
      <c r="E29" s="366"/>
      <c r="F29" s="366"/>
      <c r="G29" s="366"/>
      <c r="H29" s="366"/>
      <c r="I29" s="366"/>
      <c r="J29" s="366"/>
      <c r="K29" s="366"/>
      <c r="L29" s="366"/>
      <c r="M29" s="366"/>
      <c r="N29" s="366"/>
      <c r="O29" s="366"/>
      <c r="P29" s="366"/>
      <c r="Q29" s="366"/>
      <c r="R29" s="366"/>
      <c r="S29" s="366"/>
      <c r="T29" s="366"/>
      <c r="U29" s="366"/>
      <c r="V29" s="366"/>
    </row>
    <row r="30" spans="1:23" ht="12" customHeight="1">
      <c r="A30" s="351"/>
      <c r="C30" s="366"/>
      <c r="D30" s="366"/>
      <c r="E30" s="366"/>
      <c r="F30" s="366"/>
      <c r="G30" s="366"/>
      <c r="H30" s="366"/>
      <c r="I30" s="366"/>
      <c r="J30" s="366"/>
      <c r="K30" s="366"/>
      <c r="L30" s="366"/>
      <c r="M30" s="366"/>
      <c r="N30" s="366"/>
      <c r="O30" s="366"/>
      <c r="P30" s="366"/>
      <c r="Q30" s="366"/>
    </row>
    <row r="31" spans="1:23" ht="12" customHeight="1">
      <c r="A31" s="457" t="s">
        <v>632</v>
      </c>
      <c r="C31" s="366"/>
      <c r="D31" s="366"/>
    </row>
    <row r="32" spans="1:23" ht="12" customHeight="1">
      <c r="A32" s="458" t="s">
        <v>558</v>
      </c>
    </row>
    <row r="34" spans="3:23" ht="12" customHeight="1">
      <c r="C34" s="363"/>
      <c r="D34" s="363"/>
      <c r="E34" s="363"/>
      <c r="F34" s="363"/>
      <c r="G34" s="363"/>
      <c r="H34" s="363"/>
      <c r="I34" s="363"/>
      <c r="J34" s="363"/>
      <c r="K34" s="363"/>
      <c r="L34" s="363"/>
      <c r="M34" s="363"/>
      <c r="N34" s="363"/>
      <c r="O34" s="363"/>
      <c r="P34" s="363"/>
      <c r="Q34" s="363"/>
      <c r="R34" s="363"/>
      <c r="S34" s="363"/>
      <c r="T34" s="363"/>
      <c r="U34" s="363"/>
      <c r="V34" s="363"/>
    </row>
    <row r="35" spans="3:23" ht="12" customHeight="1">
      <c r="C35" s="366"/>
      <c r="D35" s="366"/>
      <c r="E35" s="366"/>
      <c r="F35" s="366"/>
      <c r="G35" s="366"/>
      <c r="H35" s="366"/>
      <c r="I35" s="366"/>
      <c r="J35" s="366"/>
      <c r="K35" s="366"/>
      <c r="L35" s="366"/>
      <c r="M35" s="366"/>
      <c r="N35" s="366"/>
      <c r="O35" s="366"/>
      <c r="P35" s="366"/>
      <c r="Q35" s="366"/>
      <c r="R35" s="366"/>
      <c r="S35" s="366"/>
      <c r="T35" s="366"/>
      <c r="U35" s="366"/>
      <c r="V35" s="366"/>
    </row>
    <row r="36" spans="3:23" ht="12" customHeight="1">
      <c r="C36" s="366"/>
      <c r="D36" s="366"/>
      <c r="E36" s="366"/>
      <c r="F36" s="366"/>
      <c r="G36" s="366"/>
      <c r="H36" s="366"/>
      <c r="I36" s="366"/>
      <c r="J36" s="366"/>
      <c r="K36" s="366"/>
      <c r="L36" s="366"/>
      <c r="M36" s="366"/>
      <c r="N36" s="366"/>
      <c r="O36" s="366"/>
      <c r="P36" s="366"/>
      <c r="Q36" s="366"/>
      <c r="R36" s="366"/>
      <c r="S36" s="366"/>
      <c r="T36" s="366"/>
      <c r="U36" s="366"/>
      <c r="V36" s="366"/>
    </row>
    <row r="37" spans="3:23" ht="12" customHeight="1">
      <c r="C37" s="366"/>
      <c r="D37" s="366"/>
      <c r="E37" s="366"/>
      <c r="F37" s="366"/>
      <c r="G37" s="366"/>
      <c r="H37" s="366"/>
      <c r="I37" s="366"/>
      <c r="J37" s="366"/>
      <c r="K37" s="366"/>
      <c r="L37" s="366"/>
      <c r="M37" s="366"/>
      <c r="N37" s="366"/>
      <c r="O37" s="366"/>
      <c r="P37" s="366"/>
      <c r="Q37" s="366"/>
      <c r="R37" s="366"/>
      <c r="S37" s="366"/>
      <c r="T37" s="366"/>
      <c r="U37" s="366"/>
      <c r="V37" s="366"/>
    </row>
    <row r="39" spans="3:23" s="297" customFormat="1" ht="12" customHeight="1">
      <c r="C39" s="374"/>
      <c r="D39" s="374"/>
      <c r="E39" s="374"/>
      <c r="F39" s="374"/>
      <c r="G39" s="374"/>
      <c r="H39" s="374"/>
      <c r="I39" s="374"/>
      <c r="J39" s="374"/>
      <c r="K39" s="374"/>
      <c r="L39" s="301"/>
      <c r="M39" s="374"/>
      <c r="N39" s="319"/>
      <c r="W39" s="299"/>
    </row>
    <row r="40" spans="3:23" s="297" customFormat="1" ht="12" customHeight="1">
      <c r="C40" s="331"/>
      <c r="D40" s="331"/>
      <c r="E40" s="331"/>
      <c r="F40" s="331"/>
      <c r="G40" s="331"/>
      <c r="H40" s="331"/>
      <c r="I40" s="331"/>
      <c r="J40" s="331"/>
      <c r="K40" s="331"/>
      <c r="L40" s="331"/>
      <c r="M40" s="331"/>
      <c r="N40" s="331"/>
      <c r="W40" s="299"/>
    </row>
    <row r="52" spans="1:1" ht="12" customHeight="1">
      <c r="A52" s="282">
        <v>60</v>
      </c>
    </row>
  </sheetData>
  <phoneticPr fontId="0" type="noConversion"/>
  <pageMargins left="0.5" right="0" top="1" bottom="0" header="0" footer="0"/>
  <pageSetup scale="77" orientation="landscape" r:id="rId1"/>
  <headerFooter alignWithMargins="0">
    <oddHeader>&amp;R&amp;F  &amp;A  &amp;D  &amp;T</oddHeader>
  </headerFooter>
</worksheet>
</file>

<file path=xl/worksheets/sheet17.xml><?xml version="1.0" encoding="utf-8"?>
<worksheet xmlns="http://schemas.openxmlformats.org/spreadsheetml/2006/main" xmlns:r="http://schemas.openxmlformats.org/officeDocument/2006/relationships">
  <sheetPr syncVertical="1" syncRef="A1" transitionEvaluation="1" codeName="Sheet17">
    <pageSetUpPr fitToPage="1"/>
  </sheetPr>
  <dimension ref="A1:AA38"/>
  <sheetViews>
    <sheetView showGridLines="0" workbookViewId="0">
      <selection activeCell="O22" sqref="O22"/>
    </sheetView>
  </sheetViews>
  <sheetFormatPr defaultColWidth="11.33203125" defaultRowHeight="12" customHeight="1"/>
  <cols>
    <col min="1" max="1" width="27.83203125" style="11" customWidth="1"/>
    <col min="2" max="2" width="10.1640625" style="11" customWidth="1"/>
    <col min="3" max="3" width="5.6640625" style="31" bestFit="1" customWidth="1"/>
    <col min="4" max="6" width="6.83203125" style="31" customWidth="1"/>
    <col min="7" max="23" width="7.1640625" style="31" customWidth="1"/>
    <col min="24" max="24" width="2.33203125" style="31" customWidth="1"/>
    <col min="25" max="25" width="15.83203125" style="187" customWidth="1"/>
    <col min="26" max="26" width="44.5" style="31" customWidth="1"/>
    <col min="27" max="27" width="10.6640625" style="31" customWidth="1"/>
    <col min="28" max="52" width="10.6640625" style="11" customWidth="1"/>
    <col min="53" max="16384" width="11.33203125" style="11"/>
  </cols>
  <sheetData>
    <row r="1" spans="1:27" ht="12" customHeight="1">
      <c r="A1" s="166" t="s">
        <v>764</v>
      </c>
      <c r="C1" s="12"/>
      <c r="D1" s="12"/>
      <c r="E1" s="12"/>
      <c r="F1" s="12"/>
      <c r="G1" s="12"/>
      <c r="H1" s="12"/>
      <c r="I1" s="12"/>
      <c r="J1" s="12"/>
      <c r="K1" s="12"/>
      <c r="L1" s="12"/>
      <c r="M1" s="12"/>
      <c r="N1" s="12"/>
      <c r="O1" s="12"/>
      <c r="P1" s="12"/>
      <c r="Y1" s="450" t="s">
        <v>764</v>
      </c>
    </row>
    <row r="2" spans="1:27" ht="12" customHeight="1">
      <c r="A2" s="32" t="s">
        <v>376</v>
      </c>
      <c r="C2" s="12"/>
      <c r="D2" s="12"/>
      <c r="E2" s="12"/>
      <c r="F2" s="12"/>
      <c r="G2" s="12"/>
      <c r="H2" s="12"/>
      <c r="I2" s="12"/>
      <c r="J2" s="12"/>
      <c r="K2" s="12"/>
      <c r="L2" s="12"/>
      <c r="M2" s="12"/>
      <c r="N2" s="12"/>
      <c r="O2" s="12"/>
      <c r="P2" s="12"/>
      <c r="Y2" s="451" t="s">
        <v>550</v>
      </c>
    </row>
    <row r="3" spans="1:27" ht="12" customHeight="1">
      <c r="A3" s="32" t="s">
        <v>605</v>
      </c>
      <c r="C3" s="12"/>
      <c r="D3" s="12"/>
      <c r="E3" s="12"/>
      <c r="F3" s="12"/>
      <c r="G3" s="12"/>
      <c r="H3" s="12"/>
      <c r="I3" s="12"/>
      <c r="J3" s="12"/>
      <c r="K3" s="12"/>
      <c r="L3" s="12"/>
      <c r="M3" s="12"/>
      <c r="N3" s="12"/>
      <c r="O3" s="12"/>
      <c r="P3" s="12"/>
      <c r="Y3" s="452" t="s">
        <v>609</v>
      </c>
    </row>
    <row r="4" spans="1:27" ht="12" customHeight="1">
      <c r="A4" s="453" t="s">
        <v>127</v>
      </c>
      <c r="C4" s="12"/>
      <c r="D4" s="12"/>
      <c r="E4" s="12"/>
      <c r="F4" s="12"/>
      <c r="G4" s="12"/>
      <c r="H4" s="12"/>
      <c r="I4" s="12"/>
      <c r="J4" s="12"/>
      <c r="K4" s="12"/>
      <c r="L4" s="12"/>
      <c r="M4" s="12"/>
      <c r="N4" s="12"/>
      <c r="O4" s="12"/>
      <c r="P4" s="12"/>
      <c r="Y4" s="185" t="s">
        <v>263</v>
      </c>
    </row>
    <row r="5" spans="1:27" ht="12" customHeight="1">
      <c r="A5" s="50"/>
      <c r="B5" s="26"/>
      <c r="C5" s="44"/>
      <c r="D5" s="44"/>
      <c r="E5" s="44"/>
      <c r="F5" s="44"/>
      <c r="G5" s="44"/>
      <c r="H5" s="44"/>
      <c r="I5" s="44"/>
      <c r="J5" s="44"/>
      <c r="K5" s="44"/>
      <c r="L5" s="44"/>
      <c r="M5" s="44"/>
      <c r="N5" s="44"/>
      <c r="O5" s="44"/>
      <c r="P5" s="44"/>
      <c r="Q5" s="41"/>
      <c r="R5" s="41"/>
      <c r="S5" s="216"/>
      <c r="T5" s="216"/>
      <c r="U5" s="216"/>
      <c r="V5" s="216"/>
      <c r="W5" s="216"/>
      <c r="X5" s="41"/>
      <c r="Y5" s="186"/>
    </row>
    <row r="6" spans="1:27" ht="12" customHeight="1">
      <c r="A6" s="62"/>
      <c r="B6" s="62"/>
      <c r="C6" s="55">
        <v>1990</v>
      </c>
      <c r="D6" s="56" t="s">
        <v>284</v>
      </c>
      <c r="E6" s="56" t="s">
        <v>285</v>
      </c>
      <c r="F6" s="56" t="s">
        <v>286</v>
      </c>
      <c r="G6" s="56" t="s">
        <v>287</v>
      </c>
      <c r="H6" s="56" t="s">
        <v>288</v>
      </c>
      <c r="I6" s="57">
        <v>1996</v>
      </c>
      <c r="J6" s="57">
        <v>1997</v>
      </c>
      <c r="K6" s="57">
        <v>1998</v>
      </c>
      <c r="L6" s="57">
        <v>1999</v>
      </c>
      <c r="M6" s="57">
        <v>2000</v>
      </c>
      <c r="N6" s="57">
        <v>2001</v>
      </c>
      <c r="O6" s="57">
        <v>2002</v>
      </c>
      <c r="P6" s="55">
        <v>2003</v>
      </c>
      <c r="Q6" s="59">
        <v>2004</v>
      </c>
      <c r="R6" s="59">
        <v>2005</v>
      </c>
      <c r="S6" s="217">
        <v>2006</v>
      </c>
      <c r="T6" s="217">
        <v>2007</v>
      </c>
      <c r="U6" s="217">
        <v>2008</v>
      </c>
      <c r="V6" s="217">
        <v>2009</v>
      </c>
      <c r="W6" s="217">
        <v>2010</v>
      </c>
      <c r="X6" s="59" t="s">
        <v>384</v>
      </c>
    </row>
    <row r="7" spans="1:27" ht="12" customHeight="1">
      <c r="A7" s="20"/>
      <c r="C7" s="27"/>
      <c r="D7" s="27"/>
      <c r="E7" s="27"/>
      <c r="F7" s="27"/>
      <c r="S7" s="216"/>
      <c r="T7" s="216"/>
      <c r="U7" s="216"/>
      <c r="V7" s="216"/>
      <c r="W7" s="216"/>
      <c r="Y7" s="170"/>
    </row>
    <row r="8" spans="1:27" ht="12" customHeight="1">
      <c r="A8" s="569" t="s">
        <v>79</v>
      </c>
      <c r="B8" s="130"/>
      <c r="C8" s="254">
        <v>638.43684400000006</v>
      </c>
      <c r="D8" s="254">
        <v>3259.4766020000002</v>
      </c>
      <c r="E8" s="254">
        <v>6124.8091904761905</v>
      </c>
      <c r="F8" s="254">
        <v>9421.1732960507943</v>
      </c>
      <c r="G8" s="254">
        <v>14807.76468965825</v>
      </c>
      <c r="H8" s="254">
        <v>18729.451076245114</v>
      </c>
      <c r="I8" s="254">
        <v>22259.993205323204</v>
      </c>
      <c r="J8" s="254">
        <v>25324.792645841771</v>
      </c>
      <c r="K8" s="254">
        <v>26725.824562145499</v>
      </c>
      <c r="L8" s="254">
        <v>26020.757482814908</v>
      </c>
      <c r="M8" s="254">
        <v>28383.217009557877</v>
      </c>
      <c r="N8" s="254">
        <v>26993.81072240683</v>
      </c>
      <c r="O8" s="254">
        <v>29036.687450711102</v>
      </c>
      <c r="P8" s="254">
        <v>32019.615022458638</v>
      </c>
      <c r="Q8" s="254">
        <v>35513.883418238474</v>
      </c>
      <c r="R8" s="254">
        <v>41405.764089454162</v>
      </c>
      <c r="S8" s="254">
        <v>53396.495934690174</v>
      </c>
      <c r="T8" s="254">
        <v>61097.716667422581</v>
      </c>
      <c r="U8" s="254">
        <v>68396.476753699011</v>
      </c>
      <c r="V8" s="254">
        <v>61275.132509351577</v>
      </c>
      <c r="W8" s="254">
        <v>75458.920399725903</v>
      </c>
      <c r="Y8" s="570" t="s">
        <v>276</v>
      </c>
    </row>
    <row r="9" spans="1:27" ht="12" customHeight="1">
      <c r="A9" s="566" t="s">
        <v>197</v>
      </c>
      <c r="B9" s="130"/>
      <c r="C9" s="254">
        <v>638.1546330000001</v>
      </c>
      <c r="D9" s="254">
        <v>3236.0056020000002</v>
      </c>
      <c r="E9" s="254">
        <v>6097.2441904761909</v>
      </c>
      <c r="F9" s="254">
        <v>9479.4512960507946</v>
      </c>
      <c r="G9" s="254">
        <v>14484.19368965825</v>
      </c>
      <c r="H9" s="254">
        <v>18455.822076245113</v>
      </c>
      <c r="I9" s="254">
        <v>21682.239924373203</v>
      </c>
      <c r="J9" s="254">
        <v>25132.339266321771</v>
      </c>
      <c r="K9" s="254">
        <v>26193.613005265499</v>
      </c>
      <c r="L9" s="254">
        <v>25481.972232814907</v>
      </c>
      <c r="M9" s="254">
        <v>27848.224809348361</v>
      </c>
      <c r="N9" s="254">
        <v>26702.61691295683</v>
      </c>
      <c r="O9" s="254">
        <v>28665.604360342826</v>
      </c>
      <c r="P9" s="254">
        <v>31658.484877567538</v>
      </c>
      <c r="Q9" s="254">
        <v>35325.301541050052</v>
      </c>
      <c r="R9" s="254">
        <v>41019.395997695363</v>
      </c>
      <c r="S9" s="254">
        <v>53035.696323086573</v>
      </c>
      <c r="T9" s="254">
        <v>60712.730170559473</v>
      </c>
      <c r="U9" s="254">
        <v>68002.549791535508</v>
      </c>
      <c r="V9" s="254">
        <v>60831.477032626579</v>
      </c>
      <c r="W9" s="254">
        <v>74711.776878755903</v>
      </c>
      <c r="Y9" s="571" t="s">
        <v>214</v>
      </c>
    </row>
    <row r="10" spans="1:27" ht="12" customHeight="1">
      <c r="A10" s="566" t="s">
        <v>198</v>
      </c>
      <c r="B10" s="131"/>
      <c r="C10" s="254">
        <v>595.03258300000005</v>
      </c>
      <c r="D10" s="254">
        <v>2977.5197240000002</v>
      </c>
      <c r="E10" s="254">
        <v>5508.0511904761906</v>
      </c>
      <c r="F10" s="254">
        <v>8588.5443960507946</v>
      </c>
      <c r="G10" s="254">
        <v>12978.744199658249</v>
      </c>
      <c r="H10" s="254">
        <v>16457.679556635114</v>
      </c>
      <c r="I10" s="254">
        <v>19255.842723714286</v>
      </c>
      <c r="J10" s="254">
        <v>22304.33286932177</v>
      </c>
      <c r="K10" s="254">
        <v>23143.813679985498</v>
      </c>
      <c r="L10" s="254">
        <v>22071.825715136907</v>
      </c>
      <c r="M10" s="254">
        <v>22912.787541798032</v>
      </c>
      <c r="N10" s="254">
        <v>23184.301543146819</v>
      </c>
      <c r="O10" s="254">
        <v>24167.965384894833</v>
      </c>
      <c r="P10" s="254">
        <v>27495.480470551247</v>
      </c>
      <c r="Q10" s="254">
        <v>31087.536943058483</v>
      </c>
      <c r="R10" s="254">
        <v>35561.724720582162</v>
      </c>
      <c r="S10" s="254">
        <v>45806.29999010844</v>
      </c>
      <c r="T10" s="254">
        <v>52344.480168715119</v>
      </c>
      <c r="U10" s="254">
        <v>58286.645694786872</v>
      </c>
      <c r="V10" s="254">
        <v>52566.023062844753</v>
      </c>
      <c r="W10" s="254">
        <v>64428.822584866008</v>
      </c>
      <c r="Y10" s="571" t="s">
        <v>215</v>
      </c>
    </row>
    <row r="11" spans="1:27" ht="12" customHeight="1">
      <c r="A11" s="566" t="s">
        <v>199</v>
      </c>
      <c r="B11" s="131"/>
      <c r="C11" s="254">
        <v>43.12205000000003</v>
      </c>
      <c r="D11" s="254">
        <v>258.48587799999984</v>
      </c>
      <c r="E11" s="254">
        <v>589.19299999999987</v>
      </c>
      <c r="F11" s="254">
        <v>890.90689999999995</v>
      </c>
      <c r="G11" s="254">
        <v>1505.4494900000002</v>
      </c>
      <c r="H11" s="254">
        <v>1998.1425196100004</v>
      </c>
      <c r="I11" s="254">
        <v>2426.3972006589179</v>
      </c>
      <c r="J11" s="254">
        <v>2828.0063970000001</v>
      </c>
      <c r="K11" s="254">
        <v>3049.7993252800006</v>
      </c>
      <c r="L11" s="254">
        <v>3410.1465176780002</v>
      </c>
      <c r="M11" s="254">
        <v>4935.43726755033</v>
      </c>
      <c r="N11" s="254">
        <v>3518.3153698100105</v>
      </c>
      <c r="O11" s="254">
        <v>4497.6389754479951</v>
      </c>
      <c r="P11" s="254">
        <v>4163.0044070162921</v>
      </c>
      <c r="Q11" s="254">
        <v>4237.764597991566</v>
      </c>
      <c r="R11" s="254">
        <v>5457.6712771132006</v>
      </c>
      <c r="S11" s="254">
        <v>7229.3963329781354</v>
      </c>
      <c r="T11" s="254">
        <v>8368.250001844357</v>
      </c>
      <c r="U11" s="254">
        <v>9715.9040967486399</v>
      </c>
      <c r="V11" s="254">
        <v>8265.4539697818273</v>
      </c>
      <c r="W11" s="254">
        <v>10282.954293889901</v>
      </c>
      <c r="Y11" s="571" t="s">
        <v>216</v>
      </c>
    </row>
    <row r="12" spans="1:27" s="35" customFormat="1" ht="12" customHeight="1">
      <c r="A12" s="566" t="s">
        <v>200</v>
      </c>
      <c r="B12" s="130"/>
      <c r="C12" s="254">
        <v>0.28221100000000005</v>
      </c>
      <c r="D12" s="254">
        <v>23.470999999999997</v>
      </c>
      <c r="E12" s="254">
        <v>27.565000000000001</v>
      </c>
      <c r="F12" s="254">
        <v>-58.278000000000006</v>
      </c>
      <c r="G12" s="254">
        <v>323.57100000000037</v>
      </c>
      <c r="H12" s="254">
        <v>273.62900000000002</v>
      </c>
      <c r="I12" s="254">
        <v>577.75328094999929</v>
      </c>
      <c r="J12" s="254">
        <v>192.45337952000006</v>
      </c>
      <c r="K12" s="254">
        <v>532.21155687999988</v>
      </c>
      <c r="L12" s="254">
        <v>538.78524999999991</v>
      </c>
      <c r="M12" s="254">
        <v>534.99220020951373</v>
      </c>
      <c r="N12" s="254">
        <v>291.19380945000023</v>
      </c>
      <c r="O12" s="254">
        <v>371.0830903682774</v>
      </c>
      <c r="P12" s="254">
        <v>361.13014489110003</v>
      </c>
      <c r="Q12" s="254">
        <v>188.58187718841998</v>
      </c>
      <c r="R12" s="254">
        <v>386.36809175880001</v>
      </c>
      <c r="S12" s="254">
        <v>360.79961160360006</v>
      </c>
      <c r="T12" s="254">
        <v>384.98649686310495</v>
      </c>
      <c r="U12" s="254">
        <v>393.92696216349998</v>
      </c>
      <c r="V12" s="254">
        <v>443.65547672499991</v>
      </c>
      <c r="W12" s="254">
        <v>747.14352096999994</v>
      </c>
      <c r="X12" s="31"/>
      <c r="Y12" s="571" t="s">
        <v>217</v>
      </c>
      <c r="Z12" s="31"/>
      <c r="AA12" s="31"/>
    </row>
    <row r="13" spans="1:27" s="35" customFormat="1" ht="12" customHeight="1">
      <c r="A13" s="566" t="s">
        <v>17</v>
      </c>
      <c r="B13" s="131"/>
      <c r="C13" s="254">
        <v>0</v>
      </c>
      <c r="D13" s="254">
        <v>0</v>
      </c>
      <c r="E13" s="254">
        <v>0</v>
      </c>
      <c r="F13" s="254">
        <v>0</v>
      </c>
      <c r="G13" s="254">
        <v>0</v>
      </c>
      <c r="H13" s="254">
        <v>0</v>
      </c>
      <c r="I13" s="254">
        <v>0</v>
      </c>
      <c r="J13" s="254">
        <v>0</v>
      </c>
      <c r="K13" s="254">
        <v>0</v>
      </c>
      <c r="L13" s="254">
        <v>0</v>
      </c>
      <c r="M13" s="254">
        <v>0</v>
      </c>
      <c r="N13" s="254">
        <v>0</v>
      </c>
      <c r="O13" s="254">
        <v>0</v>
      </c>
      <c r="P13" s="254">
        <v>0</v>
      </c>
      <c r="Q13" s="254">
        <v>0</v>
      </c>
      <c r="R13" s="254">
        <v>0</v>
      </c>
      <c r="S13" s="254">
        <v>0</v>
      </c>
      <c r="T13" s="254">
        <v>0</v>
      </c>
      <c r="U13" s="254">
        <v>0</v>
      </c>
      <c r="V13" s="254">
        <v>0</v>
      </c>
      <c r="W13" s="254">
        <v>0</v>
      </c>
      <c r="X13" s="31"/>
      <c r="Y13" s="571" t="s">
        <v>18</v>
      </c>
      <c r="Z13" s="31"/>
      <c r="AA13" s="31"/>
    </row>
    <row r="14" spans="1:27" ht="18" customHeight="1">
      <c r="A14" s="569" t="s">
        <v>80</v>
      </c>
      <c r="B14" s="130"/>
      <c r="C14" s="254">
        <v>1070.8887764929668</v>
      </c>
      <c r="D14" s="254">
        <v>3941.5599130342084</v>
      </c>
      <c r="E14" s="254">
        <v>7874.3406762852956</v>
      </c>
      <c r="F14" s="254">
        <v>11949.03279671692</v>
      </c>
      <c r="G14" s="254">
        <v>17931.185688105415</v>
      </c>
      <c r="H14" s="254">
        <v>22828.077226963018</v>
      </c>
      <c r="I14" s="254">
        <v>24240.262407448317</v>
      </c>
      <c r="J14" s="254">
        <v>26584.659363480972</v>
      </c>
      <c r="K14" s="254">
        <v>28603.649717934626</v>
      </c>
      <c r="L14" s="254">
        <v>31505.556911295316</v>
      </c>
      <c r="M14" s="254">
        <v>33437.004136937598</v>
      </c>
      <c r="N14" s="254">
        <v>32640.086897977031</v>
      </c>
      <c r="O14" s="254">
        <v>33193.777836041918</v>
      </c>
      <c r="P14" s="254">
        <v>35641.654705510584</v>
      </c>
      <c r="Q14" s="254">
        <v>38546.672909751556</v>
      </c>
      <c r="R14" s="254">
        <v>43262.508905205628</v>
      </c>
      <c r="S14" s="254">
        <v>48672.947754893699</v>
      </c>
      <c r="T14" s="254">
        <v>55022.899941574884</v>
      </c>
      <c r="U14" s="254">
        <v>60104.310904695012</v>
      </c>
      <c r="V14" s="254">
        <v>67866.790169142711</v>
      </c>
      <c r="W14" s="254">
        <v>75405.425117088555</v>
      </c>
      <c r="Y14" s="570" t="s">
        <v>277</v>
      </c>
    </row>
    <row r="15" spans="1:27" ht="12" customHeight="1">
      <c r="A15" s="566" t="s">
        <v>201</v>
      </c>
      <c r="B15" s="130"/>
      <c r="C15" s="254">
        <v>975.06475156232113</v>
      </c>
      <c r="D15" s="254">
        <v>3418.8775526843083</v>
      </c>
      <c r="E15" s="254">
        <v>6436.8384359411084</v>
      </c>
      <c r="F15" s="254">
        <v>9404.6038171179025</v>
      </c>
      <c r="G15" s="254">
        <v>13589.700324216607</v>
      </c>
      <c r="H15" s="254">
        <v>17797.478468968191</v>
      </c>
      <c r="I15" s="254">
        <v>19191.833880844388</v>
      </c>
      <c r="J15" s="254">
        <v>20789.832484033996</v>
      </c>
      <c r="K15" s="254">
        <v>22981.122520890371</v>
      </c>
      <c r="L15" s="254">
        <v>25599.778033825012</v>
      </c>
      <c r="M15" s="254">
        <v>28178.023727078398</v>
      </c>
      <c r="N15" s="254">
        <v>28408.945637906138</v>
      </c>
      <c r="O15" s="254">
        <v>29237.65152565192</v>
      </c>
      <c r="P15" s="254">
        <v>31561.553157622686</v>
      </c>
      <c r="Q15" s="254">
        <v>34251.683007632688</v>
      </c>
      <c r="R15" s="254">
        <v>38371.276377694376</v>
      </c>
      <c r="S15" s="254">
        <v>42664.948160179803</v>
      </c>
      <c r="T15" s="254">
        <v>47817.11408478408</v>
      </c>
      <c r="U15" s="254">
        <v>51222.37578287581</v>
      </c>
      <c r="V15" s="254">
        <v>53329.402643104309</v>
      </c>
      <c r="W15" s="254">
        <v>56357.180124419057</v>
      </c>
      <c r="Y15" s="571" t="s">
        <v>218</v>
      </c>
    </row>
    <row r="16" spans="1:27" ht="12" customHeight="1">
      <c r="A16" s="566" t="s">
        <v>202</v>
      </c>
      <c r="B16" s="131"/>
      <c r="C16" s="254">
        <v>200.45193711601598</v>
      </c>
      <c r="D16" s="254">
        <v>910.87100004512672</v>
      </c>
      <c r="E16" s="254">
        <v>1770.1400000929914</v>
      </c>
      <c r="F16" s="254">
        <v>2659.4310000927794</v>
      </c>
      <c r="G16" s="254">
        <v>3865.595000181685</v>
      </c>
      <c r="H16" s="254">
        <v>5098.0185870848572</v>
      </c>
      <c r="I16" s="254">
        <v>5433.2501607780441</v>
      </c>
      <c r="J16" s="254">
        <v>6397.2623092932781</v>
      </c>
      <c r="K16" s="254">
        <v>6978.5710299721568</v>
      </c>
      <c r="L16" s="254">
        <v>7782.2689901144004</v>
      </c>
      <c r="M16" s="254">
        <v>8190.0534471784904</v>
      </c>
      <c r="N16" s="254">
        <v>8227.6145087706627</v>
      </c>
      <c r="O16" s="254">
        <v>8922.3723054999991</v>
      </c>
      <c r="P16" s="254">
        <v>9668.798086679999</v>
      </c>
      <c r="Q16" s="254">
        <v>10508.600950819999</v>
      </c>
      <c r="R16" s="254">
        <v>11592.752149083331</v>
      </c>
      <c r="S16" s="254">
        <v>12553.492316312799</v>
      </c>
      <c r="T16" s="254">
        <v>13017.239318059012</v>
      </c>
      <c r="U16" s="254">
        <v>13870.452008200002</v>
      </c>
      <c r="V16" s="254">
        <v>15159.895969069999</v>
      </c>
      <c r="W16" s="254">
        <v>15823.461703540002</v>
      </c>
      <c r="Y16" s="571" t="s">
        <v>219</v>
      </c>
    </row>
    <row r="17" spans="1:27" ht="12" customHeight="1">
      <c r="A17" s="566" t="s">
        <v>203</v>
      </c>
      <c r="B17" s="131"/>
      <c r="C17" s="254">
        <v>132.70175979452381</v>
      </c>
      <c r="D17" s="254">
        <v>552.06874616299115</v>
      </c>
      <c r="E17" s="254">
        <v>965.97974537192658</v>
      </c>
      <c r="F17" s="254">
        <v>1413.4332448179466</v>
      </c>
      <c r="G17" s="254">
        <v>2570.0935384277441</v>
      </c>
      <c r="H17" s="254">
        <v>4027.024867604538</v>
      </c>
      <c r="I17" s="254">
        <v>5142.8464531888767</v>
      </c>
      <c r="J17" s="254">
        <v>5281.9344687958719</v>
      </c>
      <c r="K17" s="254">
        <v>6011.0565339919804</v>
      </c>
      <c r="L17" s="254">
        <v>6191.5762780011701</v>
      </c>
      <c r="M17" s="254">
        <v>7161.4414030001108</v>
      </c>
      <c r="N17" s="254">
        <v>7424.1635987738746</v>
      </c>
      <c r="O17" s="254">
        <v>6872.5592142164251</v>
      </c>
      <c r="P17" s="254">
        <v>7337.7707503183656</v>
      </c>
      <c r="Q17" s="254">
        <v>8219.4651641173568</v>
      </c>
      <c r="R17" s="254">
        <v>8959.9819399724147</v>
      </c>
      <c r="S17" s="254">
        <v>10191.888546192418</v>
      </c>
      <c r="T17" s="254">
        <v>10129.652084606176</v>
      </c>
      <c r="U17" s="254">
        <v>10849.405957305054</v>
      </c>
      <c r="V17" s="254">
        <v>13340.54512998449</v>
      </c>
      <c r="W17" s="254">
        <v>15537.281898496258</v>
      </c>
      <c r="Y17" s="571" t="s">
        <v>220</v>
      </c>
    </row>
    <row r="18" spans="1:27" ht="12" customHeight="1">
      <c r="A18" s="566" t="s">
        <v>204</v>
      </c>
      <c r="B18" s="131"/>
      <c r="C18" s="254">
        <v>416.78961049999998</v>
      </c>
      <c r="D18" s="254">
        <v>1054.721</v>
      </c>
      <c r="E18" s="254">
        <v>1997.0894999999998</v>
      </c>
      <c r="F18" s="254">
        <v>2901.2720000000008</v>
      </c>
      <c r="G18" s="254">
        <v>3568.8040000000001</v>
      </c>
      <c r="H18" s="254">
        <v>4046.0600012965497</v>
      </c>
      <c r="I18" s="254">
        <v>3442.6790000000001</v>
      </c>
      <c r="J18" s="254">
        <v>2792.0024301347066</v>
      </c>
      <c r="K18" s="254">
        <v>3118.7829269999997</v>
      </c>
      <c r="L18" s="254">
        <v>3670.0755990643997</v>
      </c>
      <c r="M18" s="254">
        <v>4076.8049847413909</v>
      </c>
      <c r="N18" s="254">
        <v>4060.06927881</v>
      </c>
      <c r="O18" s="254">
        <v>3953.0343843195824</v>
      </c>
      <c r="P18" s="254">
        <v>4190.7724699999999</v>
      </c>
      <c r="Q18" s="254">
        <v>4381.4309207950228</v>
      </c>
      <c r="R18" s="254">
        <v>4794.4336794566661</v>
      </c>
      <c r="S18" s="254">
        <v>5413.1718518355001</v>
      </c>
      <c r="T18" s="254">
        <v>5525.2068431492517</v>
      </c>
      <c r="U18" s="254">
        <v>5127.8129389900005</v>
      </c>
      <c r="V18" s="254">
        <v>4867.4199265305215</v>
      </c>
      <c r="W18" s="254">
        <v>4766.2063341742996</v>
      </c>
      <c r="Y18" s="571" t="s">
        <v>221</v>
      </c>
    </row>
    <row r="19" spans="1:27" ht="12" customHeight="1">
      <c r="A19" s="566" t="s">
        <v>205</v>
      </c>
      <c r="B19" s="427"/>
      <c r="C19" s="428">
        <v>225.12144415178136</v>
      </c>
      <c r="D19" s="428">
        <v>901.21680647619019</v>
      </c>
      <c r="E19" s="428">
        <v>1703.6291904761904</v>
      </c>
      <c r="F19" s="428">
        <v>2430.4675722071752</v>
      </c>
      <c r="G19" s="428">
        <v>3585.2077856071764</v>
      </c>
      <c r="H19" s="428">
        <v>4626.3750129822438</v>
      </c>
      <c r="I19" s="428">
        <v>5173.0582668774659</v>
      </c>
      <c r="J19" s="428">
        <v>6318.6332758101389</v>
      </c>
      <c r="K19" s="428">
        <v>6872.7120299262351</v>
      </c>
      <c r="L19" s="428">
        <v>7955.8571666450407</v>
      </c>
      <c r="M19" s="428">
        <v>8749.7238921584049</v>
      </c>
      <c r="N19" s="428">
        <v>8697.0982515516007</v>
      </c>
      <c r="O19" s="428">
        <v>9489.685621615914</v>
      </c>
      <c r="P19" s="428">
        <v>10364.211850624319</v>
      </c>
      <c r="Q19" s="428">
        <v>11142.185971900308</v>
      </c>
      <c r="R19" s="428">
        <v>13024.108609181967</v>
      </c>
      <c r="S19" s="428">
        <v>14506.39544583908</v>
      </c>
      <c r="T19" s="428">
        <v>19145.015838969641</v>
      </c>
      <c r="U19" s="428">
        <v>21374.704878380751</v>
      </c>
      <c r="V19" s="428">
        <v>19961.541617519302</v>
      </c>
      <c r="W19" s="428">
        <v>20230.230188208498</v>
      </c>
      <c r="Y19" s="571" t="s">
        <v>222</v>
      </c>
    </row>
    <row r="20" spans="1:27" s="20" customFormat="1" ht="12" customHeight="1">
      <c r="A20" s="566" t="s">
        <v>89</v>
      </c>
      <c r="B20" s="131"/>
      <c r="C20" s="428">
        <v>0</v>
      </c>
      <c r="D20" s="428">
        <v>0</v>
      </c>
      <c r="E20" s="428">
        <v>0</v>
      </c>
      <c r="F20" s="428">
        <v>0</v>
      </c>
      <c r="G20" s="428">
        <v>0</v>
      </c>
      <c r="H20" s="428">
        <v>0</v>
      </c>
      <c r="I20" s="428">
        <v>0</v>
      </c>
      <c r="J20" s="428">
        <v>0</v>
      </c>
      <c r="K20" s="428">
        <v>0</v>
      </c>
      <c r="L20" s="428">
        <v>0</v>
      </c>
      <c r="M20" s="428">
        <v>0</v>
      </c>
      <c r="N20" s="428">
        <v>0</v>
      </c>
      <c r="O20" s="428">
        <v>0</v>
      </c>
      <c r="P20" s="428">
        <v>0</v>
      </c>
      <c r="Q20" s="428">
        <v>0</v>
      </c>
      <c r="R20" s="428">
        <v>0</v>
      </c>
      <c r="S20" s="428">
        <v>0</v>
      </c>
      <c r="T20" s="428">
        <v>0</v>
      </c>
      <c r="U20" s="428">
        <v>0</v>
      </c>
      <c r="V20" s="428">
        <v>0</v>
      </c>
      <c r="W20" s="428">
        <v>0</v>
      </c>
      <c r="X20" s="27"/>
      <c r="Y20" s="571" t="s">
        <v>223</v>
      </c>
      <c r="Z20" s="27"/>
      <c r="AA20" s="27"/>
    </row>
    <row r="21" spans="1:27" ht="12" customHeight="1">
      <c r="A21" s="566" t="s">
        <v>206</v>
      </c>
      <c r="B21" s="130"/>
      <c r="C21" s="254">
        <v>95.824024930645734</v>
      </c>
      <c r="D21" s="254">
        <v>522.68236034990014</v>
      </c>
      <c r="E21" s="254">
        <v>1437.5022403441876</v>
      </c>
      <c r="F21" s="254">
        <v>2544.4289795990171</v>
      </c>
      <c r="G21" s="254">
        <v>4341.485363888808</v>
      </c>
      <c r="H21" s="254">
        <v>5030.598757994826</v>
      </c>
      <c r="I21" s="254">
        <v>5048.4285266039287</v>
      </c>
      <c r="J21" s="254">
        <v>5794.8268794469759</v>
      </c>
      <c r="K21" s="254">
        <v>5622.5271970442554</v>
      </c>
      <c r="L21" s="254">
        <v>5905.7788774703049</v>
      </c>
      <c r="M21" s="254">
        <v>5258.9804098591985</v>
      </c>
      <c r="N21" s="254">
        <v>4231.1412600708954</v>
      </c>
      <c r="O21" s="254">
        <v>3956.1263103900001</v>
      </c>
      <c r="P21" s="254">
        <v>4080.1015478879008</v>
      </c>
      <c r="Q21" s="254">
        <v>4294.9899021188667</v>
      </c>
      <c r="R21" s="254">
        <v>4891.2325275112526</v>
      </c>
      <c r="S21" s="254">
        <v>6007.9995947138996</v>
      </c>
      <c r="T21" s="254">
        <v>7205.7858567908006</v>
      </c>
      <c r="U21" s="254">
        <v>8881.9351218192005</v>
      </c>
      <c r="V21" s="254">
        <v>14537.387526038401</v>
      </c>
      <c r="W21" s="254">
        <v>19048.244992669497</v>
      </c>
      <c r="X21" s="11"/>
      <c r="Y21" s="571" t="s">
        <v>224</v>
      </c>
    </row>
    <row r="22" spans="1:27" ht="12" customHeight="1">
      <c r="A22" s="566" t="s">
        <v>207</v>
      </c>
      <c r="B22" s="131"/>
      <c r="C22" s="254">
        <v>91.965500930645732</v>
      </c>
      <c r="D22" s="254">
        <v>504.40436034990017</v>
      </c>
      <c r="E22" s="254">
        <v>1115.0072405962185</v>
      </c>
      <c r="F22" s="254">
        <v>2136.5439796001961</v>
      </c>
      <c r="G22" s="254">
        <v>3328.5293641435719</v>
      </c>
      <c r="H22" s="254">
        <v>3941.4867736854071</v>
      </c>
      <c r="I22" s="254">
        <v>3907.2260694468628</v>
      </c>
      <c r="J22" s="254">
        <v>4434.0073483586384</v>
      </c>
      <c r="K22" s="254">
        <v>4950.2020207958458</v>
      </c>
      <c r="L22" s="254">
        <v>5644.397789058351</v>
      </c>
      <c r="M22" s="254">
        <v>4761.8459451622393</v>
      </c>
      <c r="N22" s="254">
        <v>3668.3641801662952</v>
      </c>
      <c r="O22" s="254">
        <v>3435.4320508700002</v>
      </c>
      <c r="P22" s="254">
        <v>3512.6271910620007</v>
      </c>
      <c r="Q22" s="254">
        <v>3822.2333949800004</v>
      </c>
      <c r="R22" s="254">
        <v>4458.4928585001526</v>
      </c>
      <c r="S22" s="254">
        <v>4779.2354129163996</v>
      </c>
      <c r="T22" s="254">
        <v>5878.1872176303004</v>
      </c>
      <c r="U22" s="254">
        <v>6965.6723705599998</v>
      </c>
      <c r="V22" s="254">
        <v>9878.4313629799999</v>
      </c>
      <c r="W22" s="254">
        <v>13452.01892413</v>
      </c>
      <c r="Y22" s="571" t="s">
        <v>225</v>
      </c>
    </row>
    <row r="23" spans="1:27" ht="12" hidden="1" customHeight="1">
      <c r="A23" s="566" t="s">
        <v>208</v>
      </c>
      <c r="B23" s="131"/>
      <c r="C23" s="254">
        <v>0</v>
      </c>
      <c r="D23" s="254">
        <v>0</v>
      </c>
      <c r="E23" s="254">
        <v>0</v>
      </c>
      <c r="F23" s="254">
        <v>0</v>
      </c>
      <c r="G23" s="254">
        <v>0</v>
      </c>
      <c r="H23" s="254">
        <v>0</v>
      </c>
      <c r="I23" s="254">
        <v>0</v>
      </c>
      <c r="J23" s="254">
        <v>0</v>
      </c>
      <c r="K23" s="254">
        <v>0</v>
      </c>
      <c r="L23" s="254">
        <v>0</v>
      </c>
      <c r="M23" s="254">
        <v>0</v>
      </c>
      <c r="N23" s="254">
        <v>0</v>
      </c>
      <c r="O23" s="254">
        <v>0</v>
      </c>
      <c r="P23" s="254">
        <v>0</v>
      </c>
      <c r="Q23" s="254">
        <v>0</v>
      </c>
      <c r="R23" s="254">
        <v>0</v>
      </c>
      <c r="S23" s="254">
        <v>0</v>
      </c>
      <c r="T23" s="254">
        <v>0</v>
      </c>
      <c r="U23" s="254">
        <v>0</v>
      </c>
      <c r="V23" s="254">
        <v>0</v>
      </c>
      <c r="W23" s="254">
        <v>0</v>
      </c>
      <c r="Y23" s="571" t="s">
        <v>226</v>
      </c>
    </row>
    <row r="24" spans="1:27" ht="12" customHeight="1">
      <c r="A24" s="566" t="s">
        <v>209</v>
      </c>
      <c r="B24" s="130"/>
      <c r="C24" s="254">
        <v>3.8585239999999996</v>
      </c>
      <c r="D24" s="254">
        <v>18.278000000000002</v>
      </c>
      <c r="E24" s="254">
        <v>322.49499974796925</v>
      </c>
      <c r="F24" s="254">
        <v>407.88499999882129</v>
      </c>
      <c r="G24" s="254">
        <v>1012.9559997452362</v>
      </c>
      <c r="H24" s="254">
        <v>1089.1119843094184</v>
      </c>
      <c r="I24" s="254">
        <v>1141.2024571570657</v>
      </c>
      <c r="J24" s="254">
        <v>1360.8195310883377</v>
      </c>
      <c r="K24" s="254">
        <v>672.32517624840932</v>
      </c>
      <c r="L24" s="254">
        <v>261.38108841195373</v>
      </c>
      <c r="M24" s="254">
        <v>497.13446469695896</v>
      </c>
      <c r="N24" s="254">
        <v>562.77707990460021</v>
      </c>
      <c r="O24" s="254">
        <v>520.69425952000006</v>
      </c>
      <c r="P24" s="254">
        <v>567.47435682590003</v>
      </c>
      <c r="Q24" s="254">
        <v>472.75650713886671</v>
      </c>
      <c r="R24" s="254">
        <v>432.73966901110003</v>
      </c>
      <c r="S24" s="254">
        <v>1228.7641817975</v>
      </c>
      <c r="T24" s="254">
        <v>1327.5986391605002</v>
      </c>
      <c r="U24" s="254">
        <v>1916.2627512592001</v>
      </c>
      <c r="V24" s="254">
        <v>4658.9561630584012</v>
      </c>
      <c r="W24" s="254">
        <v>5596.2260685394995</v>
      </c>
      <c r="Y24" s="571" t="s">
        <v>223</v>
      </c>
    </row>
    <row r="25" spans="1:27" ht="12" customHeight="1">
      <c r="A25" s="566" t="s">
        <v>90</v>
      </c>
      <c r="B25" s="130"/>
      <c r="C25" s="254">
        <v>0</v>
      </c>
      <c r="D25" s="254">
        <v>0</v>
      </c>
      <c r="E25" s="254">
        <v>0</v>
      </c>
      <c r="F25" s="254">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Y25" s="571" t="s">
        <v>91</v>
      </c>
    </row>
    <row r="26" spans="1:27" ht="18" customHeight="1">
      <c r="A26" s="569" t="s">
        <v>418</v>
      </c>
      <c r="B26" s="130"/>
      <c r="C26" s="254">
        <v>-15.744254693130586</v>
      </c>
      <c r="D26" s="254">
        <v>372.63768896579268</v>
      </c>
      <c r="E26" s="254">
        <v>247.55801419089539</v>
      </c>
      <c r="F26" s="254">
        <v>373.41249931165294</v>
      </c>
      <c r="G26" s="254">
        <v>445.38300155283514</v>
      </c>
      <c r="H26" s="254">
        <v>-52.566149421353657</v>
      </c>
      <c r="I26" s="254">
        <v>1462.4097978748855</v>
      </c>
      <c r="J26" s="254">
        <v>1532.1357124955061</v>
      </c>
      <c r="K26" s="254">
        <v>1240.957771210873</v>
      </c>
      <c r="L26" s="254">
        <v>-1814.7238294160102</v>
      </c>
      <c r="M26" s="254">
        <v>-976.786029638331</v>
      </c>
      <c r="N26" s="254">
        <v>-1586.2057427602053</v>
      </c>
      <c r="O26" s="254">
        <v>-204.0491007112314</v>
      </c>
      <c r="P26" s="254">
        <v>568.73288336472251</v>
      </c>
      <c r="Q26" s="254">
        <v>1348.6414292819441</v>
      </c>
      <c r="R26" s="254">
        <v>2937.688863705197</v>
      </c>
      <c r="S26" s="254">
        <v>10136.720031631985</v>
      </c>
      <c r="T26" s="254">
        <v>11600.023568996938</v>
      </c>
      <c r="U26" s="254">
        <v>13419.978787993994</v>
      </c>
      <c r="V26" s="254">
        <v>-1724.2377332606175</v>
      </c>
      <c r="W26" s="254">
        <v>4819.7016168116543</v>
      </c>
      <c r="Y26" s="570" t="s">
        <v>742</v>
      </c>
    </row>
    <row r="27" spans="1:27" ht="12" customHeight="1">
      <c r="A27" s="569" t="s">
        <v>480</v>
      </c>
      <c r="B27" s="131"/>
      <c r="C27" s="254">
        <v>-432.53386519313057</v>
      </c>
      <c r="D27" s="254">
        <v>-682.08331103420733</v>
      </c>
      <c r="E27" s="254">
        <v>-1749.5314858091044</v>
      </c>
      <c r="F27" s="254">
        <v>-2527.8595006883479</v>
      </c>
      <c r="G27" s="254">
        <v>-3123.4209984471649</v>
      </c>
      <c r="H27" s="254">
        <v>-4098.6261507179033</v>
      </c>
      <c r="I27" s="254">
        <v>-1980.2692021251146</v>
      </c>
      <c r="J27" s="254">
        <v>-1259.8667176392005</v>
      </c>
      <c r="K27" s="254">
        <v>-1877.8251557891267</v>
      </c>
      <c r="L27" s="254">
        <v>-5484.7994284804099</v>
      </c>
      <c r="M27" s="254">
        <v>-5053.5910143797219</v>
      </c>
      <c r="N27" s="254">
        <v>-5646.2750215702054</v>
      </c>
      <c r="O27" s="254">
        <v>-4157.0834850308138</v>
      </c>
      <c r="P27" s="254">
        <v>-3622.0395866352774</v>
      </c>
      <c r="Q27" s="254">
        <v>-3032.7894915130787</v>
      </c>
      <c r="R27" s="254">
        <v>-1856.7448157514691</v>
      </c>
      <c r="S27" s="254">
        <v>4723.5481797964849</v>
      </c>
      <c r="T27" s="254">
        <v>6074.816725847686</v>
      </c>
      <c r="U27" s="254">
        <v>8292.1658490039936</v>
      </c>
      <c r="V27" s="254">
        <v>-6591.6576597911389</v>
      </c>
      <c r="W27" s="254">
        <v>53.495282637354649</v>
      </c>
      <c r="Y27" s="570" t="s">
        <v>282</v>
      </c>
    </row>
    <row r="28" spans="1:27" ht="12" customHeight="1">
      <c r="A28" s="566" t="s">
        <v>210</v>
      </c>
      <c r="B28" s="131"/>
      <c r="C28" s="254">
        <v>432.53386519313057</v>
      </c>
      <c r="D28" s="254">
        <v>682.08331103420733</v>
      </c>
      <c r="E28" s="254">
        <v>1749.5314858091044</v>
      </c>
      <c r="F28" s="254">
        <v>2527.8595006883479</v>
      </c>
      <c r="G28" s="254">
        <v>3123.4209984471649</v>
      </c>
      <c r="H28" s="254">
        <v>4098.6261507179033</v>
      </c>
      <c r="I28" s="254">
        <v>1980.2692021251146</v>
      </c>
      <c r="J28" s="254">
        <v>1259.8667176392005</v>
      </c>
      <c r="K28" s="254">
        <v>1877.8251557891267</v>
      </c>
      <c r="L28" s="254">
        <v>5484.7994284804099</v>
      </c>
      <c r="M28" s="254">
        <v>5053.5910143797219</v>
      </c>
      <c r="N28" s="254">
        <v>5646.2750215702054</v>
      </c>
      <c r="O28" s="254">
        <v>4157.0834850308138</v>
      </c>
      <c r="P28" s="254">
        <v>3622.0395866352774</v>
      </c>
      <c r="Q28" s="254">
        <v>3032.7894915130787</v>
      </c>
      <c r="R28" s="254">
        <v>1856.7448157514691</v>
      </c>
      <c r="S28" s="254">
        <v>-4723.5481797964849</v>
      </c>
      <c r="T28" s="254">
        <v>-6074.816725847686</v>
      </c>
      <c r="U28" s="254">
        <v>-8292.1658490039936</v>
      </c>
      <c r="V28" s="254">
        <v>6591.6576597911389</v>
      </c>
      <c r="W28" s="254">
        <v>-53.495282637354649</v>
      </c>
      <c r="Y28" s="571" t="s">
        <v>227</v>
      </c>
    </row>
    <row r="29" spans="1:27" s="20" customFormat="1" ht="12" customHeight="1">
      <c r="A29" s="566" t="s">
        <v>211</v>
      </c>
      <c r="B29" s="135"/>
      <c r="C29" s="255">
        <v>140.41506668713055</v>
      </c>
      <c r="D29" s="255">
        <v>-292.76243696579263</v>
      </c>
      <c r="E29" s="255">
        <v>261.18746580910442</v>
      </c>
      <c r="F29" s="255">
        <v>95.326790688347785</v>
      </c>
      <c r="G29" s="255">
        <v>-4368.6870015528366</v>
      </c>
      <c r="H29" s="255">
        <v>-928.38391928209603</v>
      </c>
      <c r="I29" s="255">
        <v>-4387.8578078748851</v>
      </c>
      <c r="J29" s="255">
        <v>-244.14197236079963</v>
      </c>
      <c r="K29" s="255">
        <v>553.00458578912639</v>
      </c>
      <c r="L29" s="255">
        <v>4496.321237056809</v>
      </c>
      <c r="M29" s="255">
        <v>1522.1867412197214</v>
      </c>
      <c r="N29" s="255">
        <v>2448.1603475702068</v>
      </c>
      <c r="O29" s="255">
        <v>-1342.5624788717578</v>
      </c>
      <c r="P29" s="255">
        <v>55.669569608877964</v>
      </c>
      <c r="Q29" s="255">
        <v>-1194.7873900398204</v>
      </c>
      <c r="R29" s="255">
        <v>4792.8723136059962</v>
      </c>
      <c r="S29" s="255">
        <v>-3195.5300777664838</v>
      </c>
      <c r="T29" s="255">
        <v>307.52549927783366</v>
      </c>
      <c r="U29" s="255">
        <v>-4365.6924713102935</v>
      </c>
      <c r="V29" s="255">
        <v>2261.3627757402137</v>
      </c>
      <c r="W29" s="255">
        <v>2582.4710821729368</v>
      </c>
      <c r="X29" s="27"/>
      <c r="Y29" s="571" t="s">
        <v>228</v>
      </c>
      <c r="Z29" s="27"/>
      <c r="AA29" s="27"/>
    </row>
    <row r="30" spans="1:27" s="20" customFormat="1" ht="12" customHeight="1">
      <c r="A30" s="566" t="s">
        <v>212</v>
      </c>
      <c r="B30" s="135"/>
      <c r="C30" s="255">
        <v>292.11879850600002</v>
      </c>
      <c r="D30" s="255">
        <v>973.42481999999995</v>
      </c>
      <c r="E30" s="255">
        <v>1419.43002</v>
      </c>
      <c r="F30" s="255">
        <v>2132.5447100000001</v>
      </c>
      <c r="G30" s="255">
        <v>2459.8974900000003</v>
      </c>
      <c r="H30" s="255">
        <v>2876.5008199999997</v>
      </c>
      <c r="I30" s="255">
        <v>1089.6155899999999</v>
      </c>
      <c r="J30" s="255">
        <v>11.739740000000223</v>
      </c>
      <c r="K30" s="255">
        <v>560.92237000000011</v>
      </c>
      <c r="L30" s="255">
        <v>-330.02074974999994</v>
      </c>
      <c r="M30" s="255">
        <v>2104.2712500000007</v>
      </c>
      <c r="N30" s="255">
        <v>2064.574525999999</v>
      </c>
      <c r="O30" s="255">
        <v>3996.5487999999968</v>
      </c>
      <c r="P30" s="255">
        <v>3385.6561299999994</v>
      </c>
      <c r="Q30" s="255">
        <v>3838.2711799999997</v>
      </c>
      <c r="R30" s="255">
        <v>-3121.1588299999999</v>
      </c>
      <c r="S30" s="255">
        <v>-1832.3390030700009</v>
      </c>
      <c r="T30" s="255">
        <v>-6831.4768893095197</v>
      </c>
      <c r="U30" s="255">
        <v>-4082.8494403527006</v>
      </c>
      <c r="V30" s="255">
        <v>4228.6468229753254</v>
      </c>
      <c r="W30" s="255">
        <v>-3054.7484673889912</v>
      </c>
      <c r="X30" s="27"/>
      <c r="Y30" s="571" t="s">
        <v>229</v>
      </c>
      <c r="Z30" s="27"/>
      <c r="AA30" s="27"/>
    </row>
    <row r="31" spans="1:27" s="20" customFormat="1" ht="12" customHeight="1">
      <c r="A31" s="566" t="s">
        <v>213</v>
      </c>
      <c r="B31" s="135"/>
      <c r="C31" s="255">
        <v>0</v>
      </c>
      <c r="D31" s="255">
        <v>1.420928</v>
      </c>
      <c r="E31" s="255">
        <v>68.914000000000001</v>
      </c>
      <c r="F31" s="255">
        <v>299.988</v>
      </c>
      <c r="G31" s="255">
        <v>5032.2105100000008</v>
      </c>
      <c r="H31" s="255">
        <v>2151.1550000000002</v>
      </c>
      <c r="I31" s="255">
        <v>5278.5114199999998</v>
      </c>
      <c r="J31" s="255">
        <v>1492.2689499999999</v>
      </c>
      <c r="K31" s="255">
        <v>763.89820000000009</v>
      </c>
      <c r="L31" s="255">
        <v>1318.4989411736001</v>
      </c>
      <c r="M31" s="255">
        <v>1427.1330231599998</v>
      </c>
      <c r="N31" s="255">
        <v>1133.5401479999998</v>
      </c>
      <c r="O31" s="255">
        <v>1503.0971639025747</v>
      </c>
      <c r="P31" s="255">
        <v>180.71388702640002</v>
      </c>
      <c r="Q31" s="255">
        <v>389.30570155289922</v>
      </c>
      <c r="R31" s="255">
        <v>185.03133214547196</v>
      </c>
      <c r="S31" s="255">
        <v>304.32090104000002</v>
      </c>
      <c r="T31" s="255">
        <v>449.13466418400003</v>
      </c>
      <c r="U31" s="255">
        <v>156.37606265899998</v>
      </c>
      <c r="V31" s="255">
        <v>101.64806107559998</v>
      </c>
      <c r="W31" s="255">
        <v>418.78210257869966</v>
      </c>
      <c r="X31" s="27"/>
      <c r="Y31" s="571" t="s">
        <v>223</v>
      </c>
      <c r="Z31" s="27"/>
      <c r="AA31" s="27"/>
    </row>
    <row r="32" spans="1:27" ht="12" customHeight="1">
      <c r="A32" s="134"/>
      <c r="B32" s="132"/>
      <c r="C32" s="133"/>
      <c r="D32" s="133"/>
      <c r="E32" s="133"/>
      <c r="F32" s="133"/>
      <c r="G32" s="133"/>
      <c r="H32" s="133"/>
      <c r="I32" s="133"/>
      <c r="J32" s="133"/>
      <c r="K32" s="133"/>
      <c r="L32" s="133"/>
      <c r="M32" s="133"/>
      <c r="N32" s="133"/>
      <c r="O32" s="133"/>
      <c r="P32" s="133"/>
      <c r="Q32" s="133"/>
      <c r="R32" s="133"/>
      <c r="S32" s="133"/>
      <c r="T32" s="133"/>
      <c r="U32" s="133"/>
      <c r="V32" s="133"/>
      <c r="W32" s="133"/>
      <c r="X32" s="41"/>
      <c r="Y32" s="188"/>
    </row>
    <row r="34" spans="1:1" ht="12" customHeight="1">
      <c r="A34" s="126" t="s">
        <v>374</v>
      </c>
    </row>
    <row r="35" spans="1:1" ht="12" customHeight="1">
      <c r="A35" s="127" t="s">
        <v>305</v>
      </c>
    </row>
    <row r="37" spans="1:1" ht="12" customHeight="1">
      <c r="A37" s="454" t="s">
        <v>734</v>
      </c>
    </row>
    <row r="38" spans="1:1" ht="12" customHeight="1">
      <c r="A38" s="455" t="s">
        <v>600</v>
      </c>
    </row>
  </sheetData>
  <phoneticPr fontId="0" type="noConversion"/>
  <pageMargins left="0.17" right="0" top="1" bottom="0" header="0" footer="0"/>
  <pageSetup scale="68" orientation="landscape" r:id="rId1"/>
  <headerFooter alignWithMargins="0">
    <oddHeader>&amp;R&amp;F  &amp;A  &amp;D  &amp;T</oddHeader>
  </headerFooter>
</worksheet>
</file>

<file path=xl/worksheets/sheet18.xml><?xml version="1.0" encoding="utf-8"?>
<worksheet xmlns="http://schemas.openxmlformats.org/spreadsheetml/2006/main" xmlns:r="http://schemas.openxmlformats.org/officeDocument/2006/relationships">
  <sheetPr>
    <pageSetUpPr fitToPage="1"/>
  </sheetPr>
  <dimension ref="A1:Y30"/>
  <sheetViews>
    <sheetView showGridLines="0" workbookViewId="0">
      <selection activeCell="N8" sqref="N8"/>
    </sheetView>
  </sheetViews>
  <sheetFormatPr defaultRowHeight="11.25"/>
  <cols>
    <col min="1" max="1" width="23.83203125" style="546" customWidth="1"/>
    <col min="2" max="2" width="17.1640625" style="546" customWidth="1"/>
    <col min="3" max="3" width="5.1640625" style="546" bestFit="1" customWidth="1"/>
    <col min="4" max="6" width="5.6640625" style="546" bestFit="1" customWidth="1"/>
    <col min="7" max="22" width="6.6640625" style="546" bestFit="1" customWidth="1"/>
    <col min="23" max="23" width="6.6640625" style="546" customWidth="1"/>
    <col min="24" max="24" width="2.1640625" style="546" customWidth="1"/>
    <col min="25" max="25" width="22.5" style="571" customWidth="1"/>
    <col min="26" max="16384" width="9.33203125" style="546"/>
  </cols>
  <sheetData>
    <row r="1" spans="1:25" s="532" customFormat="1">
      <c r="A1" s="65">
        <v>17</v>
      </c>
      <c r="B1" s="527"/>
      <c r="C1" s="527"/>
      <c r="D1" s="528"/>
      <c r="E1" s="529"/>
      <c r="F1" s="529"/>
      <c r="G1" s="529"/>
      <c r="H1" s="529"/>
      <c r="I1" s="529"/>
      <c r="J1" s="529"/>
      <c r="K1" s="529"/>
      <c r="L1" s="529"/>
      <c r="M1" s="529"/>
      <c r="N1" s="529"/>
      <c r="O1" s="529"/>
      <c r="P1" s="530"/>
      <c r="Q1" s="530"/>
      <c r="R1" s="530"/>
      <c r="S1" s="530"/>
      <c r="T1" s="530"/>
      <c r="U1" s="530"/>
      <c r="V1" s="530"/>
      <c r="W1" s="530"/>
      <c r="X1" s="529"/>
      <c r="Y1" s="531">
        <f>+A1</f>
        <v>17</v>
      </c>
    </row>
    <row r="2" spans="1:25" s="537" customFormat="1">
      <c r="A2" s="70" t="s">
        <v>376</v>
      </c>
      <c r="B2" s="527"/>
      <c r="C2" s="527"/>
      <c r="D2" s="533"/>
      <c r="E2" s="534"/>
      <c r="F2" s="534"/>
      <c r="G2" s="534"/>
      <c r="H2" s="534"/>
      <c r="I2" s="534"/>
      <c r="J2" s="534"/>
      <c r="K2" s="534"/>
      <c r="L2" s="534"/>
      <c r="M2" s="534"/>
      <c r="N2" s="534"/>
      <c r="O2" s="534"/>
      <c r="P2" s="535"/>
      <c r="Q2" s="535"/>
      <c r="R2" s="535"/>
      <c r="S2" s="535"/>
      <c r="T2" s="535"/>
      <c r="U2" s="535"/>
      <c r="V2" s="535"/>
      <c r="W2" s="535"/>
      <c r="X2" s="529"/>
      <c r="Y2" s="536" t="s">
        <v>550</v>
      </c>
    </row>
    <row r="3" spans="1:25" s="537" customFormat="1">
      <c r="A3" s="538" t="s">
        <v>187</v>
      </c>
      <c r="B3" s="527"/>
      <c r="C3" s="527"/>
      <c r="D3" s="539"/>
      <c r="E3" s="534"/>
      <c r="F3" s="534"/>
      <c r="G3" s="534"/>
      <c r="H3" s="534"/>
      <c r="I3" s="534"/>
      <c r="J3" s="534"/>
      <c r="K3" s="534"/>
      <c r="L3" s="534"/>
      <c r="M3" s="534"/>
      <c r="N3" s="534"/>
      <c r="O3" s="529"/>
      <c r="P3" s="535"/>
      <c r="Q3" s="535"/>
      <c r="R3" s="535"/>
      <c r="S3" s="535"/>
      <c r="T3" s="535"/>
      <c r="U3" s="535"/>
      <c r="V3" s="535"/>
      <c r="W3" s="535"/>
      <c r="X3" s="529"/>
      <c r="Y3" s="540" t="s">
        <v>188</v>
      </c>
    </row>
    <row r="4" spans="1:25" s="532" customFormat="1">
      <c r="A4" s="520" t="s">
        <v>127</v>
      </c>
      <c r="B4" s="527"/>
      <c r="C4" s="527"/>
      <c r="D4" s="521"/>
      <c r="E4" s="522"/>
      <c r="F4" s="522"/>
      <c r="G4" s="522"/>
      <c r="H4" s="522"/>
      <c r="I4" s="522"/>
      <c r="J4" s="522"/>
      <c r="K4" s="522"/>
      <c r="L4" s="522"/>
      <c r="M4" s="522"/>
      <c r="N4" s="522"/>
      <c r="O4" s="522"/>
      <c r="P4" s="522"/>
      <c r="Q4" s="522"/>
      <c r="R4" s="522"/>
      <c r="S4" s="522"/>
      <c r="T4" s="522"/>
      <c r="U4" s="522"/>
      <c r="V4" s="522"/>
      <c r="W4" s="522"/>
      <c r="X4" s="522"/>
      <c r="Y4" s="523" t="s">
        <v>263</v>
      </c>
    </row>
    <row r="5" spans="1:25">
      <c r="A5" s="541"/>
      <c r="B5" s="542"/>
      <c r="C5" s="527"/>
      <c r="D5" s="543"/>
      <c r="E5" s="544"/>
      <c r="F5" s="544"/>
      <c r="G5" s="544"/>
      <c r="H5" s="544"/>
      <c r="I5" s="544"/>
      <c r="J5" s="544"/>
      <c r="K5" s="544"/>
      <c r="L5" s="544"/>
      <c r="M5" s="544"/>
      <c r="N5" s="544"/>
      <c r="O5" s="545"/>
      <c r="P5" s="216"/>
      <c r="Q5" s="216"/>
      <c r="R5" s="216"/>
      <c r="S5" s="216"/>
      <c r="T5" s="216"/>
      <c r="U5" s="216"/>
      <c r="V5" s="216"/>
      <c r="W5" s="216"/>
      <c r="X5" s="545"/>
      <c r="Y5" s="541"/>
    </row>
    <row r="6" spans="1:25">
      <c r="A6" s="548"/>
      <c r="B6" s="547"/>
      <c r="C6" s="547">
        <v>1990</v>
      </c>
      <c r="D6" s="548">
        <v>1991</v>
      </c>
      <c r="E6" s="549" t="s">
        <v>285</v>
      </c>
      <c r="F6" s="549" t="s">
        <v>286</v>
      </c>
      <c r="G6" s="549">
        <v>1994</v>
      </c>
      <c r="H6" s="549" t="s">
        <v>288</v>
      </c>
      <c r="I6" s="549">
        <v>1996</v>
      </c>
      <c r="J6" s="549">
        <v>1997</v>
      </c>
      <c r="K6" s="549">
        <v>1998</v>
      </c>
      <c r="L6" s="549">
        <v>1999</v>
      </c>
      <c r="M6" s="549">
        <v>2000</v>
      </c>
      <c r="N6" s="549">
        <v>2001</v>
      </c>
      <c r="O6" s="549">
        <v>2002</v>
      </c>
      <c r="P6" s="550">
        <v>2003</v>
      </c>
      <c r="Q6" s="550">
        <v>2004</v>
      </c>
      <c r="R6" s="550">
        <v>2005</v>
      </c>
      <c r="S6" s="550">
        <v>2006</v>
      </c>
      <c r="T6" s="550">
        <v>2007</v>
      </c>
      <c r="U6" s="550">
        <v>2008</v>
      </c>
      <c r="V6" s="550">
        <v>2009</v>
      </c>
      <c r="W6" s="550">
        <v>2010</v>
      </c>
      <c r="X6" s="551" t="s">
        <v>384</v>
      </c>
      <c r="Y6" s="552"/>
    </row>
    <row r="7" spans="1:25">
      <c r="A7" s="553"/>
      <c r="B7" s="527"/>
      <c r="C7" s="527"/>
      <c r="D7" s="554"/>
      <c r="E7" s="21"/>
      <c r="F7" s="21"/>
      <c r="G7" s="555"/>
      <c r="H7" s="21"/>
      <c r="I7" s="21"/>
      <c r="J7" s="21"/>
      <c r="K7" s="21"/>
      <c r="L7" s="21"/>
      <c r="M7" s="21"/>
      <c r="N7" s="2"/>
      <c r="O7" s="556"/>
      <c r="P7" s="557"/>
      <c r="Q7" s="557"/>
      <c r="R7" s="557"/>
      <c r="S7" s="557"/>
      <c r="T7" s="557"/>
      <c r="U7" s="557"/>
      <c r="V7" s="557"/>
      <c r="W7" s="557"/>
      <c r="X7" s="558"/>
      <c r="Y7" s="559"/>
    </row>
    <row r="8" spans="1:25" s="573" customFormat="1">
      <c r="A8" s="572" t="s">
        <v>189</v>
      </c>
      <c r="C8" s="574">
        <v>595.03258299999993</v>
      </c>
      <c r="D8" s="574">
        <v>2977.5197240000002</v>
      </c>
      <c r="E8" s="574">
        <v>5508.0511904761906</v>
      </c>
      <c r="F8" s="574">
        <v>8588.5443960507946</v>
      </c>
      <c r="G8" s="574">
        <v>12978.744199658251</v>
      </c>
      <c r="H8" s="574">
        <v>16457.67955663511</v>
      </c>
      <c r="I8" s="574">
        <v>19255.842723714286</v>
      </c>
      <c r="J8" s="574">
        <v>22304.33286932177</v>
      </c>
      <c r="K8" s="574">
        <v>22574.675099713164</v>
      </c>
      <c r="L8" s="574">
        <v>22401.456098998515</v>
      </c>
      <c r="M8" s="574">
        <v>23054.653869516911</v>
      </c>
      <c r="N8" s="574">
        <v>23307.272466076938</v>
      </c>
      <c r="O8" s="574">
        <v>24222.453168091044</v>
      </c>
      <c r="P8" s="574">
        <v>27566.920249468669</v>
      </c>
      <c r="Q8" s="574">
        <v>31139.960796499006</v>
      </c>
      <c r="R8" s="574">
        <v>35557.033190424416</v>
      </c>
      <c r="S8" s="574">
        <v>45797.453418266516</v>
      </c>
      <c r="T8" s="574">
        <v>52362.079435670435</v>
      </c>
      <c r="U8" s="574">
        <v>58303.724862150215</v>
      </c>
      <c r="V8" s="574">
        <v>52613.405338897486</v>
      </c>
      <c r="W8" s="574">
        <v>64461.088610514766</v>
      </c>
      <c r="Y8" s="588" t="s">
        <v>190</v>
      </c>
    </row>
    <row r="9" spans="1:25" ht="18" customHeight="1">
      <c r="A9" s="605" t="s">
        <v>191</v>
      </c>
      <c r="B9" s="527"/>
      <c r="C9" s="560">
        <v>100.85852821234204</v>
      </c>
      <c r="D9" s="560">
        <v>426.74550899999997</v>
      </c>
      <c r="E9" s="560">
        <v>950.36599999999999</v>
      </c>
      <c r="F9" s="560">
        <v>1660.2856023999998</v>
      </c>
      <c r="G9" s="560">
        <v>2610.9838</v>
      </c>
      <c r="H9" s="560">
        <v>3491.6312000000003</v>
      </c>
      <c r="I9" s="560">
        <v>4983.2910000000002</v>
      </c>
      <c r="J9" s="560">
        <v>5713.097393</v>
      </c>
      <c r="K9" s="560">
        <v>6123.2784208900002</v>
      </c>
      <c r="L9" s="560">
        <v>6168.6190155099994</v>
      </c>
      <c r="M9" s="560">
        <v>6280.926980709999</v>
      </c>
      <c r="N9" s="560">
        <v>7144.6927998199999</v>
      </c>
      <c r="O9" s="560">
        <v>6938.7950324700014</v>
      </c>
      <c r="P9" s="560">
        <v>8490.6288956899989</v>
      </c>
      <c r="Q9" s="560">
        <v>10214.3877539</v>
      </c>
      <c r="R9" s="560">
        <v>13056.176409260001</v>
      </c>
      <c r="S9" s="560">
        <v>20507.252986340001</v>
      </c>
      <c r="T9" s="560">
        <v>25369.61210667</v>
      </c>
      <c r="U9" s="560">
        <v>27051.496321000006</v>
      </c>
      <c r="V9" s="560">
        <v>23042.211257509993</v>
      </c>
      <c r="W9" s="560">
        <v>28536.577360999996</v>
      </c>
      <c r="X9" s="527"/>
      <c r="Y9" s="570" t="s">
        <v>192</v>
      </c>
    </row>
    <row r="10" spans="1:25">
      <c r="A10" s="561" t="s">
        <v>193</v>
      </c>
      <c r="B10" s="527"/>
      <c r="C10" s="560">
        <v>37.070983000000005</v>
      </c>
      <c r="D10" s="560">
        <v>249.58350899999999</v>
      </c>
      <c r="E10" s="560">
        <v>749.09</v>
      </c>
      <c r="F10" s="560">
        <v>1406.0356023999998</v>
      </c>
      <c r="G10" s="560">
        <v>2525.5826000000002</v>
      </c>
      <c r="H10" s="560">
        <v>3462.0676000000003</v>
      </c>
      <c r="I10" s="560">
        <v>4980.7620999999999</v>
      </c>
      <c r="J10" s="560">
        <v>5709.951266</v>
      </c>
      <c r="K10" s="560">
        <v>6123.2784208900002</v>
      </c>
      <c r="L10" s="560">
        <v>6168.6190155099994</v>
      </c>
      <c r="M10" s="560">
        <v>6280.926980709999</v>
      </c>
      <c r="N10" s="560">
        <v>6563.0771998199998</v>
      </c>
      <c r="O10" s="560">
        <v>6466.5760294700012</v>
      </c>
      <c r="P10" s="560">
        <v>8454.5788956899996</v>
      </c>
      <c r="Q10" s="560">
        <v>9480.3966289199998</v>
      </c>
      <c r="R10" s="560">
        <v>12273.611062920001</v>
      </c>
      <c r="S10" s="560">
        <v>19663.878361020001</v>
      </c>
      <c r="T10" s="560">
        <v>24339.05533101</v>
      </c>
      <c r="U10" s="560">
        <v>25913.361167660005</v>
      </c>
      <c r="V10" s="560">
        <v>22074.172325779993</v>
      </c>
      <c r="W10" s="560">
        <v>27592.432464679994</v>
      </c>
      <c r="X10" s="527"/>
      <c r="Y10" s="615" t="s">
        <v>194</v>
      </c>
    </row>
    <row r="11" spans="1:25">
      <c r="A11" s="561" t="s">
        <v>195</v>
      </c>
      <c r="B11" s="527"/>
      <c r="C11" s="560">
        <v>3.4196769999999996</v>
      </c>
      <c r="D11" s="560">
        <v>26.024671999999999</v>
      </c>
      <c r="E11" s="560">
        <v>183.83799999999999</v>
      </c>
      <c r="F11" s="560">
        <v>456.65087929999999</v>
      </c>
      <c r="G11" s="560">
        <v>836.288184</v>
      </c>
      <c r="H11" s="560">
        <v>1131.4281000000001</v>
      </c>
      <c r="I11" s="560">
        <v>1339.2330999999999</v>
      </c>
      <c r="J11" s="560">
        <v>1576.670903</v>
      </c>
      <c r="K11" s="560">
        <v>2168.25704365</v>
      </c>
      <c r="L11" s="560">
        <v>3120.6371245800001</v>
      </c>
      <c r="M11" s="560">
        <v>3268.4630762199995</v>
      </c>
      <c r="N11" s="560">
        <v>3091.8876592400002</v>
      </c>
      <c r="O11" s="560">
        <v>2747.86902048</v>
      </c>
      <c r="P11" s="560">
        <v>3151.6051253199998</v>
      </c>
      <c r="Q11" s="560">
        <v>3360.2902524199999</v>
      </c>
      <c r="R11" s="560">
        <v>3339.6609143000001</v>
      </c>
      <c r="S11" s="560">
        <v>4081.3015606799995</v>
      </c>
      <c r="T11" s="560">
        <v>4652.2582999999995</v>
      </c>
      <c r="U11" s="560">
        <v>5588.31670442</v>
      </c>
      <c r="V11" s="560">
        <v>5860.8737412599976</v>
      </c>
      <c r="W11" s="560">
        <v>6516.4699740699989</v>
      </c>
      <c r="X11" s="527"/>
      <c r="Y11" s="615" t="s">
        <v>196</v>
      </c>
    </row>
    <row r="12" spans="1:25">
      <c r="A12" s="561" t="s">
        <v>230</v>
      </c>
      <c r="B12" s="527"/>
      <c r="C12" s="560">
        <v>32.471596000000005</v>
      </c>
      <c r="D12" s="560">
        <v>190.29309599999999</v>
      </c>
      <c r="E12" s="560">
        <v>503.10899999999998</v>
      </c>
      <c r="F12" s="560">
        <v>793.71972310000001</v>
      </c>
      <c r="G12" s="560">
        <v>1454.272416</v>
      </c>
      <c r="H12" s="560">
        <v>1883.5351000000001</v>
      </c>
      <c r="I12" s="560">
        <v>2840.7407000000003</v>
      </c>
      <c r="J12" s="560">
        <v>3577.6698729999998</v>
      </c>
      <c r="K12" s="560">
        <v>3955.0213772400002</v>
      </c>
      <c r="L12" s="560">
        <v>3047.9818909299993</v>
      </c>
      <c r="M12" s="560">
        <v>3012.46390449</v>
      </c>
      <c r="N12" s="560">
        <v>3471.1895405799996</v>
      </c>
      <c r="O12" s="560">
        <v>3718.7070089900008</v>
      </c>
      <c r="P12" s="560">
        <v>5302.9737703699993</v>
      </c>
      <c r="Q12" s="560">
        <v>6120.106376499999</v>
      </c>
      <c r="R12" s="560">
        <v>8933.9501486200006</v>
      </c>
      <c r="S12" s="560">
        <v>15582.576800340003</v>
      </c>
      <c r="T12" s="560">
        <v>19686.797031009999</v>
      </c>
      <c r="U12" s="560">
        <v>20325.044463240003</v>
      </c>
      <c r="V12" s="560">
        <v>16213.298584519995</v>
      </c>
      <c r="W12" s="560">
        <v>21075.962490609996</v>
      </c>
      <c r="X12" s="527"/>
      <c r="Y12" s="615" t="s">
        <v>231</v>
      </c>
    </row>
    <row r="13" spans="1:25">
      <c r="A13" s="561" t="s">
        <v>232</v>
      </c>
      <c r="B13" s="527"/>
      <c r="C13" s="560">
        <v>1.1797100000000011</v>
      </c>
      <c r="D13" s="560">
        <v>33.265740999999998</v>
      </c>
      <c r="E13" s="560">
        <v>62.143000000000001</v>
      </c>
      <c r="F13" s="560">
        <v>155.66499999999999</v>
      </c>
      <c r="G13" s="560">
        <v>235.02199999999999</v>
      </c>
      <c r="H13" s="560">
        <v>447.1044</v>
      </c>
      <c r="I13" s="560">
        <v>800.78829999999982</v>
      </c>
      <c r="J13" s="560">
        <v>555.61049000000003</v>
      </c>
      <c r="K13" s="560">
        <v>0</v>
      </c>
      <c r="L13" s="560">
        <v>0</v>
      </c>
      <c r="M13" s="560">
        <v>0</v>
      </c>
      <c r="N13" s="560">
        <v>0</v>
      </c>
      <c r="O13" s="560">
        <v>0</v>
      </c>
      <c r="P13" s="560">
        <v>0</v>
      </c>
      <c r="Q13" s="560">
        <v>0</v>
      </c>
      <c r="R13" s="560">
        <v>0</v>
      </c>
      <c r="S13" s="560">
        <v>0</v>
      </c>
      <c r="T13" s="560">
        <v>0</v>
      </c>
      <c r="U13" s="560">
        <v>0</v>
      </c>
      <c r="V13" s="560">
        <v>0</v>
      </c>
      <c r="W13" s="560">
        <v>0</v>
      </c>
      <c r="X13" s="527"/>
      <c r="Y13" s="589" t="s">
        <v>233</v>
      </c>
    </row>
    <row r="14" spans="1:25">
      <c r="A14" s="561" t="s">
        <v>234</v>
      </c>
      <c r="B14" s="527"/>
      <c r="C14" s="560">
        <v>63.787545212342032</v>
      </c>
      <c r="D14" s="560">
        <v>177.16200000000001</v>
      </c>
      <c r="E14" s="560">
        <v>201.27600000000001</v>
      </c>
      <c r="F14" s="560">
        <v>254.25</v>
      </c>
      <c r="G14" s="560">
        <v>85.401200000000003</v>
      </c>
      <c r="H14" s="560">
        <v>29.563600000000001</v>
      </c>
      <c r="I14" s="560">
        <v>2.5289000000000001</v>
      </c>
      <c r="J14" s="560">
        <v>3.1461270000000003</v>
      </c>
      <c r="K14" s="560">
        <v>0</v>
      </c>
      <c r="L14" s="560">
        <v>0</v>
      </c>
      <c r="M14" s="560">
        <v>0</v>
      </c>
      <c r="N14" s="560">
        <v>581.61559999999997</v>
      </c>
      <c r="O14" s="560">
        <v>472.21900299999999</v>
      </c>
      <c r="P14" s="560">
        <v>36.049999999999997</v>
      </c>
      <c r="Q14" s="560">
        <v>733.99112498000011</v>
      </c>
      <c r="R14" s="560">
        <v>782.56534634000002</v>
      </c>
      <c r="S14" s="560">
        <v>843.37462532000006</v>
      </c>
      <c r="T14" s="560">
        <v>1030.5567756599999</v>
      </c>
      <c r="U14" s="560">
        <v>1138.1351533400002</v>
      </c>
      <c r="V14" s="560">
        <v>968.03893172999983</v>
      </c>
      <c r="W14" s="560">
        <v>944.14489632000004</v>
      </c>
      <c r="X14" s="527"/>
      <c r="Y14" s="589" t="s">
        <v>235</v>
      </c>
    </row>
    <row r="15" spans="1:25">
      <c r="A15" s="561" t="s">
        <v>93</v>
      </c>
      <c r="B15" s="527"/>
      <c r="C15" s="560">
        <v>0</v>
      </c>
      <c r="D15" s="560">
        <v>0</v>
      </c>
      <c r="E15" s="560">
        <v>0</v>
      </c>
      <c r="F15" s="560">
        <v>0</v>
      </c>
      <c r="G15" s="560">
        <v>0</v>
      </c>
      <c r="H15" s="560">
        <v>0</v>
      </c>
      <c r="I15" s="560">
        <v>0</v>
      </c>
      <c r="J15" s="560">
        <v>0</v>
      </c>
      <c r="K15" s="560">
        <v>0</v>
      </c>
      <c r="L15" s="560">
        <v>0</v>
      </c>
      <c r="M15" s="560">
        <v>0</v>
      </c>
      <c r="N15" s="560">
        <v>0</v>
      </c>
      <c r="O15" s="560">
        <v>0</v>
      </c>
      <c r="P15" s="560">
        <v>0</v>
      </c>
      <c r="Q15" s="560">
        <v>0</v>
      </c>
      <c r="R15" s="560">
        <v>0</v>
      </c>
      <c r="S15" s="560">
        <v>0</v>
      </c>
      <c r="T15" s="560">
        <v>0</v>
      </c>
      <c r="U15" s="560">
        <v>0</v>
      </c>
      <c r="V15" s="560">
        <v>0</v>
      </c>
      <c r="W15" s="560">
        <v>0</v>
      </c>
      <c r="X15" s="527"/>
      <c r="Y15" s="589" t="s">
        <v>92</v>
      </c>
    </row>
    <row r="16" spans="1:25" ht="18" customHeight="1">
      <c r="A16" s="605" t="s">
        <v>236</v>
      </c>
      <c r="B16" s="527"/>
      <c r="C16" s="560">
        <v>372.44247899999999</v>
      </c>
      <c r="D16" s="560">
        <v>2220.0829200000003</v>
      </c>
      <c r="E16" s="560">
        <v>4028.1881904761908</v>
      </c>
      <c r="F16" s="560">
        <v>6298.1127936507937</v>
      </c>
      <c r="G16" s="560">
        <v>9439.8850996582514</v>
      </c>
      <c r="H16" s="560">
        <v>11606.420528635112</v>
      </c>
      <c r="I16" s="560">
        <v>12836.264458714286</v>
      </c>
      <c r="J16" s="560">
        <v>14682.065284551769</v>
      </c>
      <c r="K16" s="560">
        <v>16054.988752771675</v>
      </c>
      <c r="L16" s="560">
        <v>15828.167930969901</v>
      </c>
      <c r="M16" s="560">
        <v>16405.829388094575</v>
      </c>
      <c r="N16" s="560">
        <v>15879.143794108148</v>
      </c>
      <c r="O16" s="560">
        <v>16987.247039239905</v>
      </c>
      <c r="P16" s="560">
        <v>18708.372863088953</v>
      </c>
      <c r="Q16" s="560">
        <v>20517.456903303409</v>
      </c>
      <c r="R16" s="560">
        <v>21962.010385147707</v>
      </c>
      <c r="S16" s="560">
        <v>24702.920861557286</v>
      </c>
      <c r="T16" s="560">
        <v>26356.153644064187</v>
      </c>
      <c r="U16" s="560">
        <v>30550.871730420207</v>
      </c>
      <c r="V16" s="560">
        <v>28821.080798127496</v>
      </c>
      <c r="W16" s="560">
        <v>35065.998469454767</v>
      </c>
      <c r="X16" s="527"/>
      <c r="Y16" s="570" t="s">
        <v>237</v>
      </c>
    </row>
    <row r="17" spans="1:25">
      <c r="A17" s="617" t="s">
        <v>238</v>
      </c>
      <c r="B17" s="527"/>
      <c r="C17" s="560">
        <v>78.158356787657965</v>
      </c>
      <c r="D17" s="560">
        <v>687.05894885254156</v>
      </c>
      <c r="E17" s="560">
        <v>1632.9228632305712</v>
      </c>
      <c r="F17" s="560">
        <v>3455.0257053184127</v>
      </c>
      <c r="G17" s="560">
        <v>5467.3401875927166</v>
      </c>
      <c r="H17" s="560">
        <v>6968.8281541425886</v>
      </c>
      <c r="I17" s="560">
        <v>7757.9122018331209</v>
      </c>
      <c r="J17" s="560">
        <v>8836.0453648042621</v>
      </c>
      <c r="K17" s="560">
        <v>9253.649666039877</v>
      </c>
      <c r="L17" s="560">
        <v>9113.5361017929426</v>
      </c>
      <c r="M17" s="560">
        <v>9374.2937859376998</v>
      </c>
      <c r="N17" s="560">
        <v>8657.7421460262922</v>
      </c>
      <c r="O17" s="560">
        <v>9792.8307960435814</v>
      </c>
      <c r="P17" s="560">
        <v>11119.70445358872</v>
      </c>
      <c r="Q17" s="560">
        <v>12797.159198211302</v>
      </c>
      <c r="R17" s="560">
        <v>14306.88911850536</v>
      </c>
      <c r="S17" s="560">
        <v>17250.823487482332</v>
      </c>
      <c r="T17" s="560">
        <v>19248.539119471028</v>
      </c>
      <c r="U17" s="560">
        <v>24495.610547220207</v>
      </c>
      <c r="V17" s="560">
        <v>22285.073090587495</v>
      </c>
      <c r="W17" s="560">
        <v>27693.106667564774</v>
      </c>
      <c r="X17" s="527"/>
      <c r="Y17" s="615" t="s">
        <v>239</v>
      </c>
    </row>
    <row r="18" spans="1:25">
      <c r="A18" s="617" t="s">
        <v>240</v>
      </c>
      <c r="B18" s="527"/>
      <c r="C18" s="560">
        <v>228.465577</v>
      </c>
      <c r="D18" s="560">
        <v>1196.0661231554136</v>
      </c>
      <c r="E18" s="560">
        <v>1743.491185866126</v>
      </c>
      <c r="F18" s="560">
        <v>1611.8536535876324</v>
      </c>
      <c r="G18" s="560">
        <v>2268.1455246261912</v>
      </c>
      <c r="H18" s="560">
        <v>2487.0301673706708</v>
      </c>
      <c r="I18" s="560">
        <v>2762.9069882907793</v>
      </c>
      <c r="J18" s="560">
        <v>3367.334764241532</v>
      </c>
      <c r="K18" s="560">
        <v>3427.0915307920122</v>
      </c>
      <c r="L18" s="560">
        <v>3461.5207500612469</v>
      </c>
      <c r="M18" s="560">
        <v>3529.3182483890591</v>
      </c>
      <c r="N18" s="560">
        <v>3618.9260944651028</v>
      </c>
      <c r="O18" s="560">
        <v>4208.9111707992543</v>
      </c>
      <c r="P18" s="560">
        <v>4580.9980046875307</v>
      </c>
      <c r="Q18" s="560">
        <v>4532.1813108145934</v>
      </c>
      <c r="R18" s="560">
        <v>4115.2592773663237</v>
      </c>
      <c r="S18" s="560">
        <v>4092.4984970441378</v>
      </c>
      <c r="T18" s="560">
        <v>4399.6930495781016</v>
      </c>
      <c r="U18" s="560">
        <v>3629.5269422000001</v>
      </c>
      <c r="V18" s="560">
        <v>4307.9078431699991</v>
      </c>
      <c r="W18" s="560">
        <v>4855.7512817900006</v>
      </c>
      <c r="X18" s="527"/>
      <c r="Y18" s="615" t="s">
        <v>241</v>
      </c>
    </row>
    <row r="19" spans="1:25">
      <c r="A19" s="618" t="s">
        <v>242</v>
      </c>
      <c r="B19" s="527"/>
      <c r="C19" s="560">
        <v>65.81854521234203</v>
      </c>
      <c r="D19" s="560">
        <v>336.95784799204495</v>
      </c>
      <c r="E19" s="560">
        <v>651.77414137949324</v>
      </c>
      <c r="F19" s="560">
        <v>1231.2334347447486</v>
      </c>
      <c r="G19" s="560">
        <v>1704.3993874393436</v>
      </c>
      <c r="H19" s="560">
        <v>2150.5622071218518</v>
      </c>
      <c r="I19" s="560">
        <v>2315.4452685903852</v>
      </c>
      <c r="J19" s="560">
        <v>2478.6851555059752</v>
      </c>
      <c r="K19" s="560">
        <v>2974.0402950197849</v>
      </c>
      <c r="L19" s="560">
        <v>2895.7069333657114</v>
      </c>
      <c r="M19" s="560">
        <v>2959.7406206378155</v>
      </c>
      <c r="N19" s="560">
        <v>2791.3066548767529</v>
      </c>
      <c r="O19" s="560">
        <v>2488.719263317068</v>
      </c>
      <c r="P19" s="560">
        <v>2549.6685603327005</v>
      </c>
      <c r="Q19" s="560">
        <v>2744.324219387513</v>
      </c>
      <c r="R19" s="560">
        <v>3142.9094328960209</v>
      </c>
      <c r="S19" s="560">
        <v>2846.6584519108192</v>
      </c>
      <c r="T19" s="560">
        <v>2197.9722776250574</v>
      </c>
      <c r="U19" s="560">
        <v>1910.6769135</v>
      </c>
      <c r="V19" s="560">
        <v>1492.8391293200002</v>
      </c>
      <c r="W19" s="560">
        <v>1802.9350641300002</v>
      </c>
      <c r="X19" s="527"/>
      <c r="Y19" s="616" t="s">
        <v>243</v>
      </c>
    </row>
    <row r="20" spans="1:25">
      <c r="A20" s="562" t="s">
        <v>244</v>
      </c>
      <c r="B20" s="527"/>
      <c r="C20" s="560">
        <v>0</v>
      </c>
      <c r="D20" s="560">
        <v>0</v>
      </c>
      <c r="E20" s="560">
        <v>0</v>
      </c>
      <c r="F20" s="560">
        <v>0</v>
      </c>
      <c r="G20" s="560">
        <v>0</v>
      </c>
      <c r="H20" s="560">
        <v>0</v>
      </c>
      <c r="I20" s="560">
        <v>0</v>
      </c>
      <c r="J20" s="560">
        <v>0</v>
      </c>
      <c r="K20" s="560">
        <v>400.20726092000001</v>
      </c>
      <c r="L20" s="560">
        <v>357.40414575</v>
      </c>
      <c r="M20" s="560">
        <v>542.47673312999996</v>
      </c>
      <c r="N20" s="560">
        <v>811.16889874000015</v>
      </c>
      <c r="O20" s="560">
        <v>496.78580908000004</v>
      </c>
      <c r="P20" s="560">
        <v>458.00184448000005</v>
      </c>
      <c r="Q20" s="560">
        <v>443.79217488999996</v>
      </c>
      <c r="R20" s="560">
        <v>396.95255638000009</v>
      </c>
      <c r="S20" s="560">
        <v>512.94042511999999</v>
      </c>
      <c r="T20" s="560">
        <v>509.94919738999999</v>
      </c>
      <c r="U20" s="560">
        <v>515.05732750000004</v>
      </c>
      <c r="V20" s="560">
        <v>735.26073504999988</v>
      </c>
      <c r="W20" s="560">
        <v>714.20545596999989</v>
      </c>
      <c r="X20" s="527"/>
      <c r="Y20" s="616" t="s">
        <v>245</v>
      </c>
    </row>
    <row r="21" spans="1:25">
      <c r="A21" s="617" t="s">
        <v>246</v>
      </c>
      <c r="B21" s="527"/>
      <c r="C21" s="560">
        <v>121.73157578765796</v>
      </c>
      <c r="D21" s="560">
        <v>330.69129499999997</v>
      </c>
      <c r="E21" s="560">
        <v>529.49700000000007</v>
      </c>
      <c r="F21" s="560">
        <v>630.14600000000007</v>
      </c>
      <c r="G21" s="560">
        <v>927.87530000000004</v>
      </c>
      <c r="H21" s="560">
        <v>1359.6278279999999</v>
      </c>
      <c r="I21" s="560">
        <v>1436.2872650000002</v>
      </c>
      <c r="J21" s="560">
        <v>1909.17019177</v>
      </c>
      <c r="K21" s="560">
        <v>396.40792605148647</v>
      </c>
      <c r="L21" s="560">
        <v>404.66915251861252</v>
      </c>
      <c r="M21" s="560">
        <v>367.89750071233607</v>
      </c>
      <c r="N21" s="560">
        <v>283.43587214879324</v>
      </c>
      <c r="O21" s="560">
        <v>296.41109638113846</v>
      </c>
      <c r="P21" s="560">
        <v>367.91849068971698</v>
      </c>
      <c r="Q21" s="560">
        <v>408.11613929559945</v>
      </c>
      <c r="R21" s="560">
        <v>538.84639601670438</v>
      </c>
      <c r="S21" s="560">
        <v>587.27957036923317</v>
      </c>
      <c r="T21" s="560">
        <v>636.31368493625121</v>
      </c>
      <c r="U21" s="560">
        <v>701.35681072999989</v>
      </c>
      <c r="V21" s="560">
        <v>750.11328326</v>
      </c>
      <c r="W21" s="560">
        <v>858.5127800600003</v>
      </c>
      <c r="X21" s="527"/>
      <c r="Y21" s="615" t="s">
        <v>247</v>
      </c>
    </row>
    <row r="22" spans="1:25">
      <c r="A22" t="s">
        <v>910</v>
      </c>
      <c r="B22" s="527"/>
      <c r="C22" s="560">
        <v>50</v>
      </c>
      <c r="D22" s="560">
        <v>539</v>
      </c>
      <c r="E22" s="560">
        <v>933</v>
      </c>
      <c r="F22" s="560">
        <v>1335</v>
      </c>
      <c r="G22" s="560">
        <v>1748</v>
      </c>
      <c r="H22" s="560">
        <v>2194</v>
      </c>
      <c r="I22" s="560">
        <v>2378</v>
      </c>
      <c r="J22" s="560">
        <v>2936.9122540000003</v>
      </c>
      <c r="K22" s="560">
        <v>2985.3643689999999</v>
      </c>
      <c r="L22" s="560">
        <v>2996.977563417347</v>
      </c>
      <c r="M22" s="560">
        <v>3185.3472837600002</v>
      </c>
      <c r="N22" s="560">
        <v>3255.11050505</v>
      </c>
      <c r="O22" s="560">
        <v>3318.8054798499998</v>
      </c>
      <c r="P22" s="560">
        <v>3502.27426879</v>
      </c>
      <c r="Q22" s="560">
        <v>3740.7699643999995</v>
      </c>
      <c r="R22" s="560">
        <v>4022.9161939100004</v>
      </c>
      <c r="S22" s="560">
        <v>4878.5219092400002</v>
      </c>
      <c r="T22" s="560">
        <v>5245.044994320001</v>
      </c>
      <c r="U22" s="560">
        <v>6768.0616601900001</v>
      </c>
      <c r="V22" s="560">
        <v>7244.2812644700025</v>
      </c>
      <c r="W22" s="560">
        <v>7956.602029089996</v>
      </c>
      <c r="X22" s="527"/>
      <c r="Y22" s="616" t="s">
        <v>248</v>
      </c>
    </row>
    <row r="23" spans="1:25" s="565" customFormat="1" ht="18" customHeight="1">
      <c r="A23" s="606" t="s">
        <v>249</v>
      </c>
      <c r="B23" s="563"/>
      <c r="C23" s="564">
        <v>645.03258299999993</v>
      </c>
      <c r="D23" s="564">
        <v>3516.5197240000002</v>
      </c>
      <c r="E23" s="564">
        <v>6441.0511904761906</v>
      </c>
      <c r="F23" s="564">
        <v>9923.5443960507946</v>
      </c>
      <c r="G23" s="564">
        <v>14726.744199658251</v>
      </c>
      <c r="H23" s="564">
        <v>18651.67955663511</v>
      </c>
      <c r="I23" s="564">
        <v>21633.842723714286</v>
      </c>
      <c r="J23" s="564">
        <v>25241.245123321769</v>
      </c>
      <c r="K23" s="564">
        <v>25560.039468713163</v>
      </c>
      <c r="L23" s="564">
        <v>25398.43366241586</v>
      </c>
      <c r="M23" s="564">
        <v>26240.001153276913</v>
      </c>
      <c r="N23" s="564">
        <v>26562.382971126939</v>
      </c>
      <c r="O23" s="564">
        <v>27541.258647941046</v>
      </c>
      <c r="P23" s="564">
        <v>31069.194518258668</v>
      </c>
      <c r="Q23" s="564">
        <v>34880.730760899009</v>
      </c>
      <c r="R23" s="564">
        <v>39579.949384334417</v>
      </c>
      <c r="S23" s="564">
        <v>50675.975327506516</v>
      </c>
      <c r="T23" s="564">
        <v>57607.124429990436</v>
      </c>
      <c r="U23" s="564">
        <v>65071.786522340219</v>
      </c>
      <c r="V23" s="564">
        <v>59857.686603367489</v>
      </c>
      <c r="W23" s="564">
        <v>72417.690639604756</v>
      </c>
      <c r="X23" s="563"/>
      <c r="Y23" s="610" t="s">
        <v>250</v>
      </c>
    </row>
    <row r="24" spans="1:25">
      <c r="A24" s="542"/>
      <c r="B24" s="542"/>
      <c r="C24" s="542"/>
      <c r="D24" s="542"/>
      <c r="E24" s="542"/>
      <c r="F24" s="542"/>
      <c r="G24" s="542"/>
      <c r="H24" s="542"/>
      <c r="I24" s="542"/>
      <c r="J24" s="542"/>
      <c r="K24" s="542"/>
      <c r="L24" s="542"/>
      <c r="M24" s="542"/>
      <c r="N24" s="542"/>
      <c r="O24" s="542"/>
      <c r="P24" s="542"/>
      <c r="Q24" s="542"/>
      <c r="R24" s="542"/>
      <c r="S24" s="542"/>
      <c r="T24" s="542"/>
      <c r="U24" s="542"/>
      <c r="V24" s="542"/>
      <c r="W24" s="542"/>
      <c r="X24" s="542"/>
      <c r="Y24" s="590"/>
    </row>
    <row r="25" spans="1:25">
      <c r="A25" s="527"/>
      <c r="B25" s="527"/>
      <c r="C25" s="527"/>
      <c r="D25" s="527"/>
      <c r="E25" s="527"/>
      <c r="F25" s="527"/>
      <c r="G25" s="527"/>
      <c r="H25" s="527"/>
      <c r="I25" s="527"/>
      <c r="J25" s="527"/>
      <c r="K25" s="527"/>
      <c r="L25" s="527"/>
      <c r="M25" s="527"/>
      <c r="N25" s="527"/>
      <c r="O25" s="527"/>
      <c r="P25" s="527"/>
      <c r="Q25" s="527"/>
      <c r="R25" s="527"/>
      <c r="S25" s="527"/>
      <c r="T25" s="527"/>
      <c r="U25" s="527"/>
      <c r="V25" s="527"/>
      <c r="W25" s="527"/>
      <c r="X25" s="527"/>
      <c r="Y25" s="591"/>
    </row>
    <row r="26" spans="1:25">
      <c r="A26" s="524" t="s">
        <v>373</v>
      </c>
      <c r="B26" s="527"/>
      <c r="C26" s="527"/>
      <c r="D26" s="527"/>
      <c r="E26" s="527"/>
      <c r="F26" s="527"/>
      <c r="G26" s="527"/>
      <c r="H26" s="527"/>
      <c r="I26" s="527"/>
      <c r="J26" s="527"/>
      <c r="K26" s="527"/>
      <c r="L26" s="527"/>
      <c r="M26" s="527"/>
      <c r="N26" s="527"/>
      <c r="O26" s="527"/>
      <c r="P26" s="527"/>
      <c r="Q26" s="527"/>
      <c r="R26" s="527"/>
      <c r="S26" s="527"/>
      <c r="T26" s="527"/>
      <c r="U26" s="527"/>
      <c r="V26" s="527"/>
      <c r="W26" s="527"/>
      <c r="X26" s="527"/>
      <c r="Y26" s="591"/>
    </row>
    <row r="27" spans="1:25">
      <c r="A27" s="525" t="s">
        <v>292</v>
      </c>
      <c r="B27" s="527"/>
      <c r="C27" s="527"/>
      <c r="D27" s="527"/>
      <c r="E27" s="527"/>
      <c r="F27" s="527"/>
      <c r="G27" s="527"/>
      <c r="H27" s="527"/>
      <c r="I27" s="527"/>
      <c r="J27" s="527"/>
      <c r="K27" s="527"/>
      <c r="L27" s="527"/>
      <c r="M27" s="527"/>
      <c r="N27" s="527"/>
      <c r="O27" s="527"/>
      <c r="P27" s="527"/>
      <c r="Q27" s="527"/>
      <c r="R27" s="527"/>
      <c r="S27" s="527"/>
      <c r="T27" s="527"/>
      <c r="U27" s="527"/>
      <c r="V27" s="527"/>
      <c r="W27" s="527"/>
      <c r="X27" s="527"/>
      <c r="Y27" s="591"/>
    </row>
    <row r="28" spans="1:25">
      <c r="A28" s="524"/>
      <c r="B28" s="527"/>
      <c r="C28" s="527"/>
      <c r="D28" s="527"/>
      <c r="E28" s="527"/>
      <c r="F28" s="527"/>
      <c r="G28" s="527"/>
      <c r="H28" s="527"/>
      <c r="I28" s="527"/>
      <c r="J28" s="527"/>
      <c r="K28" s="527"/>
      <c r="L28" s="527"/>
      <c r="M28" s="527"/>
      <c r="N28" s="527"/>
      <c r="O28" s="527"/>
      <c r="P28" s="527"/>
      <c r="Q28" s="527"/>
      <c r="R28" s="527"/>
      <c r="S28" s="527"/>
      <c r="T28" s="527"/>
      <c r="U28" s="527"/>
      <c r="V28" s="527"/>
      <c r="W28" s="527"/>
      <c r="X28" s="527"/>
      <c r="Y28" s="591"/>
    </row>
    <row r="29" spans="1:25">
      <c r="A29" s="575" t="s">
        <v>632</v>
      </c>
      <c r="B29" s="527"/>
      <c r="C29" s="527"/>
      <c r="D29" s="527"/>
      <c r="E29" s="527"/>
      <c r="F29" s="527"/>
      <c r="G29" s="527"/>
      <c r="H29" s="527"/>
      <c r="I29" s="527"/>
      <c r="J29" s="527"/>
      <c r="K29" s="527"/>
      <c r="L29" s="527"/>
      <c r="M29" s="527"/>
      <c r="N29" s="527"/>
      <c r="O29" s="527"/>
      <c r="P29" s="527"/>
      <c r="Q29" s="527"/>
      <c r="R29" s="527"/>
      <c r="S29" s="527"/>
      <c r="T29" s="527"/>
      <c r="U29" s="527"/>
      <c r="V29" s="527"/>
      <c r="W29" s="527"/>
      <c r="X29" s="527"/>
      <c r="Y29" s="591"/>
    </row>
    <row r="30" spans="1:25">
      <c r="A30" s="526" t="s">
        <v>558</v>
      </c>
      <c r="B30" s="527"/>
      <c r="C30" s="527"/>
      <c r="D30" s="527"/>
      <c r="E30" s="527"/>
      <c r="F30" s="527"/>
      <c r="G30" s="527"/>
      <c r="H30" s="527"/>
      <c r="I30" s="527"/>
      <c r="J30" s="527"/>
      <c r="K30" s="527"/>
      <c r="L30" s="527"/>
      <c r="M30" s="527"/>
      <c r="N30" s="527"/>
      <c r="O30" s="527"/>
      <c r="P30" s="527"/>
      <c r="Q30" s="527"/>
      <c r="R30" s="527"/>
      <c r="S30" s="527"/>
      <c r="T30" s="527"/>
      <c r="U30" s="527"/>
      <c r="V30" s="527"/>
      <c r="W30" s="527"/>
      <c r="X30" s="527"/>
      <c r="Y30" s="591"/>
    </row>
  </sheetData>
  <phoneticPr fontId="0" type="noConversion"/>
  <pageMargins left="0.17" right="0.19" top="1" bottom="1" header="0.5" footer="0.5"/>
  <pageSetup scale="7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11</vt:i4>
      </vt:variant>
    </vt:vector>
  </HeadingPairs>
  <TitlesOfParts>
    <vt:vector size="29" baseType="lpstr">
      <vt:lpstr>Index</vt:lpstr>
      <vt:lpstr>Pe_1</vt:lpstr>
      <vt:lpstr>Pe_2</vt:lpstr>
      <vt:lpstr>Pe_3</vt:lpstr>
      <vt:lpstr>Pe_4</vt:lpstr>
      <vt:lpstr>Pe_5</vt:lpstr>
      <vt:lpstr>Pe_6</vt:lpstr>
      <vt:lpstr>Pe_7</vt:lpstr>
      <vt:lpstr>Pe_8</vt:lpstr>
      <vt:lpstr>Pe_9</vt:lpstr>
      <vt:lpstr>Pe_10</vt:lpstr>
      <vt:lpstr>Pe_11</vt:lpstr>
      <vt:lpstr>Pe_12</vt:lpstr>
      <vt:lpstr>Pe_13</vt:lpstr>
      <vt:lpstr>Pe_14</vt:lpstr>
      <vt:lpstr>Pe_15</vt:lpstr>
      <vt:lpstr>Pe_16</vt:lpstr>
      <vt:lpstr>Pe_17</vt:lpstr>
      <vt:lpstr>Pe_10!Print_Area_MI</vt:lpstr>
      <vt:lpstr>Pe_11!Print_Area_MI</vt:lpstr>
      <vt:lpstr>Pe_14!Print_Area_MI</vt:lpstr>
      <vt:lpstr>Pe_15!Print_Area_MI</vt:lpstr>
      <vt:lpstr>Pe_6!Print_Area_MI</vt:lpstr>
      <vt:lpstr>Pe_7!Print_Area_MI</vt:lpstr>
      <vt:lpstr>Pe_9!Print_Area_MI</vt:lpstr>
      <vt:lpstr>Pe_1!Print_Titles</vt:lpstr>
      <vt:lpstr>Pe_12!Print_Titles</vt:lpstr>
      <vt:lpstr>Pe_13!Print_Titles</vt:lpstr>
      <vt:lpstr>Pe_9!Print_Titles</vt:lpstr>
    </vt:vector>
  </TitlesOfParts>
  <Company>CEPAL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PERU STATISTICS</dc:title>
  <dc:creator>JAZMIN CHIU</dc:creator>
  <cp:keywords>PERU STATISTICS</cp:keywords>
  <cp:lastModifiedBy>Jazmin Chiu</cp:lastModifiedBy>
  <cp:lastPrinted>2011-10-17T21:10:15Z</cp:lastPrinted>
  <dcterms:created xsi:type="dcterms:W3CDTF">1999-03-12T17:06:25Z</dcterms:created>
  <dcterms:modified xsi:type="dcterms:W3CDTF">2011-10-20T20:45:41Z</dcterms:modified>
</cp:coreProperties>
</file>