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1335" yWindow="2235" windowWidth="17370" windowHeight="6600" tabRatio="950"/>
  </bookViews>
  <sheets>
    <sheet name="Index" sheetId="21" r:id="rId1"/>
    <sheet name="Pry_1" sheetId="22" r:id="rId2"/>
    <sheet name="Pry_2" sheetId="20" r:id="rId3"/>
    <sheet name="Pry_3" sheetId="1" r:id="rId4"/>
    <sheet name="Pry_4" sheetId="2" r:id="rId5"/>
    <sheet name="Pry_5" sheetId="28" r:id="rId6"/>
    <sheet name="Pry_6" sheetId="29" r:id="rId7"/>
    <sheet name="Pry_7" sheetId="7" r:id="rId8"/>
    <sheet name="Pry_8" sheetId="30" r:id="rId9"/>
    <sheet name="Pry_9" sheetId="31" r:id="rId10"/>
    <sheet name="Pry_10" sheetId="10" r:id="rId11"/>
    <sheet name="Pry_11" sheetId="11" r:id="rId12"/>
    <sheet name="Pry_12" sheetId="12" r:id="rId13"/>
    <sheet name="Pry_13" sheetId="32" r:id="rId14"/>
    <sheet name="Pry_14" sheetId="14" r:id="rId15"/>
    <sheet name="Pry_15" sheetId="27" r:id="rId16"/>
  </sheets>
  <externalReferences>
    <externalReference r:id="rId17"/>
  </externalReferences>
  <definedNames>
    <definedName name="_ExportDestino" localSheetId="1">[1]Pry_10!#REF!</definedName>
    <definedName name="_ImportOrigen" localSheetId="1">[1]Pry_11!#REF!</definedName>
    <definedName name="_Regression_Int" localSheetId="12" hidden="1">1</definedName>
    <definedName name="_Regression_Int" localSheetId="13" hidden="1">1</definedName>
    <definedName name="_Regression_Int" localSheetId="14" hidden="1">1</definedName>
    <definedName name="_Regression_Int" localSheetId="3" hidden="1">1</definedName>
    <definedName name="_Regression_Int" localSheetId="4" hidden="1">1</definedName>
    <definedName name="_Regression_Int" localSheetId="6" hidden="1">1</definedName>
    <definedName name="_Regression_Int" localSheetId="7" hidden="1">1</definedName>
    <definedName name="_Regression_Int" localSheetId="8" hidden="1">1</definedName>
    <definedName name="_Regression_Int" localSheetId="9" hidden="1">1</definedName>
    <definedName name="_xlnm.Print_Area" localSheetId="1">Pry_1!$A$1:$P$129</definedName>
    <definedName name="Print_Area_MI" localSheetId="12">Pry_12!$A$2:$A$54</definedName>
    <definedName name="Print_Area_MI" localSheetId="13">Pry_13!$A$2:$A$33</definedName>
    <definedName name="Print_Area_MI" localSheetId="14">Pry_14!#REF!</definedName>
    <definedName name="Print_Area_MI" localSheetId="4">Pry_4!$A$25:$B$26</definedName>
    <definedName name="Print_Area_MI" localSheetId="6">Pry_6!$A$2:$H$53</definedName>
    <definedName name="Print_Area_MI" localSheetId="7">Pry_7!$A$2:$A$67</definedName>
    <definedName name="Print_Area_MI" localSheetId="8">Pry_8!$A$2:$B$36</definedName>
    <definedName name="Print_Area_MI" localSheetId="9">Pry_9!$A$2:$B$37</definedName>
    <definedName name="_xlnm.Print_Titles" localSheetId="1">Pry_1!$5:$6</definedName>
    <definedName name="_xlnm.Print_Titles" localSheetId="10">Pry_10!$5:$9</definedName>
    <definedName name="_xlnm.Print_Titles" localSheetId="11">Pry_11!$5:$9</definedName>
    <definedName name="_xlnm.Print_Titles" localSheetId="7">Pry_7!$A:$A,Pry_7!$2:$6</definedName>
  </definedNames>
  <calcPr calcId="125725"/>
</workbook>
</file>

<file path=xl/calcChain.xml><?xml version="1.0" encoding="utf-8"?>
<calcChain xmlns="http://schemas.openxmlformats.org/spreadsheetml/2006/main">
  <c r="A2" i="21"/>
  <c r="C19" l="1"/>
  <c r="C17"/>
  <c r="C13"/>
  <c r="C12"/>
  <c r="B19"/>
  <c r="C11"/>
  <c r="C10"/>
  <c r="C9"/>
  <c r="B17"/>
  <c r="B13"/>
  <c r="B12"/>
  <c r="B10"/>
  <c r="B9"/>
  <c r="Y2" i="27"/>
  <c r="Y1"/>
  <c r="B11" i="21"/>
  <c r="C15"/>
  <c r="C14"/>
  <c r="B15"/>
  <c r="B14"/>
  <c r="C8"/>
  <c r="C18"/>
  <c r="C16"/>
  <c r="C7"/>
  <c r="C5"/>
  <c r="C6"/>
  <c r="B18"/>
  <c r="B16"/>
  <c r="B8"/>
  <c r="B7"/>
  <c r="B6"/>
  <c r="B5"/>
</calcChain>
</file>

<file path=xl/sharedStrings.xml><?xml version="1.0" encoding="utf-8"?>
<sst xmlns="http://schemas.openxmlformats.org/spreadsheetml/2006/main" count="1580" uniqueCount="845">
  <si>
    <t xml:space="preserve"> la deuda registrada en el SIGADE, la deuda del Banco Central del Paraguay a la Asociación Latinoamericana</t>
  </si>
  <si>
    <t xml:space="preserve">  Primarios</t>
  </si>
  <si>
    <t xml:space="preserve">  Manufacturas</t>
  </si>
  <si>
    <t>de Integración (ALADI), la deuda externa de la Administración Nacional de Electricidad y el crédito comercial público externo.</t>
  </si>
  <si>
    <t xml:space="preserve">      Bancos comerciales g/</t>
  </si>
  <si>
    <t xml:space="preserve">  Plazos d/</t>
  </si>
  <si>
    <t xml:space="preserve">    Mediano y largo plazo</t>
  </si>
  <si>
    <t xml:space="preserve">    Corto plazo</t>
  </si>
  <si>
    <t xml:space="preserve">  Fuentes e/</t>
  </si>
  <si>
    <t xml:space="preserve">      Multilaterales</t>
  </si>
  <si>
    <t xml:space="preserve">      Bilaterales f/</t>
  </si>
  <si>
    <t xml:space="preserve">  Desembolsos en cada año e/</t>
  </si>
  <si>
    <t xml:space="preserve">    Servicio e/ h/</t>
  </si>
  <si>
    <t xml:space="preserve">      Amortizaciones</t>
  </si>
  <si>
    <t xml:space="preserve">      Intereses</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</si>
  <si>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</si>
  <si>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</si>
  <si>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(En millones de guaraníes a precios constantes de 1994)</t>
  </si>
  <si>
    <r>
      <t xml:space="preserve">c/ A partir de 1995 cifras actualizadas conforme a estadísticas de posición de inversión internacional del Fondo Monetario Internacional, </t>
    </r>
    <r>
      <rPr>
        <i/>
        <sz val="8"/>
        <color indexed="8"/>
        <rFont val="Helvetica"/>
        <family val="2"/>
      </rPr>
      <t xml:space="preserve">Estadísticas de la Deuda Externa: </t>
    </r>
  </si>
  <si>
    <t>Guia para compiladores y usuarios, Washington, DC, 2003.</t>
  </si>
  <si>
    <t>d/ Se refiere a la deuda externa total.</t>
  </si>
  <si>
    <t>f/ Incluye gobiernos extranjeros e instituciones financieras de gobiernos extranjeros.</t>
  </si>
  <si>
    <t>g/ Incluye bancos comerciales y proveedores.</t>
  </si>
  <si>
    <t>b/ Until 1993, public external debt refers to the totals recorded in the Debt Management and Financial Analysis System (DMFAS). As of 1994, public external debt</t>
  </si>
  <si>
    <t xml:space="preserve">c/ From 1995 onwards, the data are reported according to the international investment position statistics as set forth in International Monetary Fund External Debt Statistics: </t>
  </si>
  <si>
    <t xml:space="preserve">     Goods balance</t>
  </si>
  <si>
    <t>Fuente: Comisión Económica para América Latina y el Caribe (CEPAL), en base a cifras del Fondo Monetario Internacional y entidades nacionales.</t>
  </si>
  <si>
    <t>Deuda pública externa</t>
  </si>
  <si>
    <t>b/ Hasta 1993 la deuda pública externa informada es la registrada en el Sistema de Gestión y Análisis de la Deuda (SIGADE). A partir de 1994, la deuda pública externa incluye</t>
  </si>
  <si>
    <t>e/ Se refiere a la deuda pública externa registrada en el Sistema de Gestión y Análisis de la Deuda (SIGADE).</t>
  </si>
  <si>
    <t xml:space="preserve">EXPORTS OF GOODS, FOB </t>
  </si>
  <si>
    <t>IMPORTS OF GOODS, FOB</t>
  </si>
  <si>
    <t>(En millones de dólares)</t>
  </si>
  <si>
    <t>(En millones de dólares, saldos a fin de año)</t>
  </si>
  <si>
    <t>(En miles de millones de guaraníes, saldos al cierre del ejercicio)</t>
  </si>
  <si>
    <r>
      <t xml:space="preserve">Money and credit </t>
    </r>
    <r>
      <rPr>
        <i/>
        <sz val="8"/>
        <color indexed="8"/>
        <rFont val="Helvetica"/>
        <family val="2"/>
      </rPr>
      <t>m</t>
    </r>
    <r>
      <rPr>
        <b/>
        <i/>
        <sz val="8"/>
        <color indexed="8"/>
        <rFont val="Helvetica"/>
        <family val="2"/>
      </rPr>
      <t>/</t>
    </r>
  </si>
  <si>
    <t>Source: Economic Commission for Latin America and the Caribbean (ECLAC), on the basis of figures provided by the International Monetary Fund and national institutions.</t>
  </si>
  <si>
    <t>2006/</t>
  </si>
  <si>
    <t xml:space="preserve">     (promedio anual)</t>
  </si>
  <si>
    <t xml:space="preserve">     (annual average)</t>
  </si>
  <si>
    <t>Currency outside banks and local-currency deposits (M2)</t>
  </si>
  <si>
    <t xml:space="preserve">   (porcentajes) </t>
  </si>
  <si>
    <t xml:space="preserve">   total credit </t>
  </si>
  <si>
    <t>Primary balance</t>
  </si>
  <si>
    <t>h/ In 1990, maturing debt was refinanced through the Foreign Trade Portfolio (CACEX) of Banco do Brasil.</t>
  </si>
  <si>
    <t>BALANCE E INDICADORES MONETARIOS DEL BANCO CENTRAL DE PARAGUAY</t>
  </si>
  <si>
    <t>(Millions of dollars, end-of-year stocks)</t>
  </si>
  <si>
    <t>DESTINO DE LAS EXPORTACIONES DE BIENES, FOB a/</t>
  </si>
  <si>
    <t>EXPORTS OF GOODS, FOB, BY DESTINATION a/</t>
  </si>
  <si>
    <t>América Latina</t>
  </si>
  <si>
    <t>y el Caribe</t>
  </si>
  <si>
    <t>Andino b/</t>
  </si>
  <si>
    <t>Europea c/</t>
  </si>
  <si>
    <t>Asia d/</t>
  </si>
  <si>
    <t xml:space="preserve">  Latin America</t>
  </si>
  <si>
    <t>and the Caribbean</t>
  </si>
  <si>
    <t>Group b/</t>
  </si>
  <si>
    <t xml:space="preserve"> Union c/</t>
  </si>
  <si>
    <t>ORIGEN DE LAS IMPORTACIONES DE BIENES, CIF a/</t>
  </si>
  <si>
    <t>IMPORTS OF GOODS, CIF, BY ORIGIN a/</t>
  </si>
  <si>
    <t>c/  27 países.</t>
  </si>
  <si>
    <t>c/  27 countries.</t>
  </si>
  <si>
    <t>d/ Does not include China or Japan.</t>
  </si>
  <si>
    <t>Disbursements e/</t>
  </si>
  <si>
    <t>Service e/ h/</t>
  </si>
  <si>
    <t>2007/</t>
  </si>
  <si>
    <t xml:space="preserve">  Otras partidas</t>
  </si>
  <si>
    <t xml:space="preserve">Producto interno bruto </t>
  </si>
  <si>
    <t xml:space="preserve">  Comercio, restaurantes y hoteles</t>
  </si>
  <si>
    <t xml:space="preserve">  Establecimientos financieros, seguros, bienes inmuebles</t>
  </si>
  <si>
    <t>y servicios prestados a las empresas</t>
  </si>
  <si>
    <t xml:space="preserve">  Servicios comunales, sociales y personales</t>
  </si>
  <si>
    <t>Gross domestic product b/</t>
  </si>
  <si>
    <t xml:space="preserve">  Manufacturing</t>
  </si>
  <si>
    <t xml:space="preserve">  Financial institutions insurance, real estate</t>
  </si>
  <si>
    <t xml:space="preserve">  and  business services</t>
  </si>
  <si>
    <t xml:space="preserve">  Community, social and personal services</t>
  </si>
  <si>
    <t xml:space="preserve">  Other items</t>
  </si>
  <si>
    <t xml:space="preserve">  Demanda interna</t>
  </si>
  <si>
    <t xml:space="preserve">  Exportaciones de bienes y servicios</t>
  </si>
  <si>
    <t xml:space="preserve">    Consumo total  </t>
  </si>
  <si>
    <t xml:space="preserve">      Consumo privado</t>
  </si>
  <si>
    <t xml:space="preserve">    Inversión bruta interna</t>
  </si>
  <si>
    <t xml:space="preserve">      Variación de existencias</t>
  </si>
  <si>
    <t xml:space="preserve">      Inversión bruta fija</t>
  </si>
  <si>
    <t xml:space="preserve">     Other financing </t>
  </si>
  <si>
    <t xml:space="preserve">     Otro financiamiento</t>
  </si>
  <si>
    <t xml:space="preserve">    Otros movimientos de capital</t>
  </si>
  <si>
    <t xml:space="preserve">    Other capital movements</t>
  </si>
  <si>
    <t>Reservas internacionales brutas (millones de dólares)</t>
  </si>
  <si>
    <t>International reserves (millions of dollars)</t>
  </si>
  <si>
    <t xml:space="preserve">   Tasa de interés activa h/</t>
  </si>
  <si>
    <t xml:space="preserve">     Variación en activos de reserva  e/</t>
  </si>
  <si>
    <t xml:space="preserve">   Tasa de actividad  g/</t>
  </si>
  <si>
    <t xml:space="preserve">   Tasa de desempleo abierto h/</t>
  </si>
  <si>
    <t xml:space="preserve">e/ El signo menos (-) indica aumento de reservas.  </t>
  </si>
  <si>
    <t xml:space="preserve">f/ Promedio anual, ponderado por el valor de las exportaciones e importaciones de bienes.  </t>
  </si>
  <si>
    <t xml:space="preserve">      Other</t>
  </si>
  <si>
    <t xml:space="preserve">      Otras</t>
  </si>
  <si>
    <t xml:space="preserve">        Other</t>
  </si>
  <si>
    <t xml:space="preserve">        Commercial banks g/</t>
  </si>
  <si>
    <t xml:space="preserve">g/ Población económicamente activa como porcentaje de la población en edad de trabajar, total nacional.   </t>
  </si>
  <si>
    <t>Ingreso total</t>
  </si>
  <si>
    <t>Gasto total</t>
  </si>
  <si>
    <t>(Millions of guaranies)</t>
  </si>
  <si>
    <t>Total revenue</t>
  </si>
  <si>
    <t xml:space="preserve">  Current revenue</t>
  </si>
  <si>
    <t xml:space="preserve">  Capital revenue</t>
  </si>
  <si>
    <t xml:space="preserve">  Current expenditure</t>
  </si>
  <si>
    <t xml:space="preserve">    Staff costs</t>
  </si>
  <si>
    <t xml:space="preserve">    Goods and services</t>
  </si>
  <si>
    <t xml:space="preserve">    Interest payments on public debt</t>
  </si>
  <si>
    <t xml:space="preserve">    Other</t>
  </si>
  <si>
    <t xml:space="preserve">     Variation in reserve assets e/</t>
  </si>
  <si>
    <t xml:space="preserve">   Labour force participation rate g/</t>
  </si>
  <si>
    <t xml:space="preserve">   Open unemployment rate h/</t>
  </si>
  <si>
    <t xml:space="preserve">e/ A minus sign (-) denotes an increase in reserves. </t>
  </si>
  <si>
    <t>f/ Annual average, weighted by the value of goods exports and imports.</t>
  </si>
  <si>
    <t xml:space="preserve">g/ Economically active population as a percentage of the working-age population; nationwide total. </t>
  </si>
  <si>
    <t>h/ Percentage of the economically active population; urban total.</t>
  </si>
  <si>
    <t xml:space="preserve">        Personas físicas</t>
  </si>
  <si>
    <t xml:space="preserve">        No clasificables</t>
  </si>
  <si>
    <t xml:space="preserve">      Otros directos</t>
  </si>
  <si>
    <t xml:space="preserve">   Lending rate h/ </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</si>
  <si>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</si>
  <si>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</si>
  <si>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</si>
  <si>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</si>
  <si>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d/ No incluye China ni el Japón.</t>
  </si>
  <si>
    <t>f/ Includes foreign governments and financial institutions of foreign governments.</t>
  </si>
  <si>
    <t>h/ En 1990 los vencimientos fueron refinanciados con el Banco do Brasil, Cartera de Comercio Exterior (CACEX).</t>
  </si>
  <si>
    <t>includes the records of DMFAS, the debt of the Central Bank of Paraguay to the Latin American Integration Association (LAIA), the external debt of the National</t>
  </si>
  <si>
    <t>Electricity Administration and the public external commercial debt.</t>
  </si>
  <si>
    <t xml:space="preserve">Note: Owing to the fact that different statistical sources were used, the totals shown here may not coincide with the figures appearing in the balance of payments or in the tables on foreign trade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</si>
  <si>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</si>
  <si>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</si>
  <si>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MERCOSUR</t>
  </si>
  <si>
    <t>BALANZA DE PAGOS a/</t>
  </si>
  <si>
    <t>BALANCE OF PAYMENTS a/</t>
  </si>
  <si>
    <t xml:space="preserve">Capital account balance </t>
  </si>
  <si>
    <t xml:space="preserve">Financial account balance </t>
  </si>
  <si>
    <t>b/</t>
  </si>
  <si>
    <t xml:space="preserve">Balanza en la cuenta de capital </t>
  </si>
  <si>
    <t xml:space="preserve">Balanza en la cuenta financiera </t>
  </si>
  <si>
    <r>
      <t xml:space="preserve">a/ Analitical version, on the basis of International Monetary Fund, </t>
    </r>
    <r>
      <rPr>
        <i/>
        <u/>
        <sz val="8"/>
        <rFont val="Arial"/>
        <family val="2"/>
      </rPr>
      <t>Balance of Payments Manual</t>
    </r>
    <r>
      <rPr>
        <i/>
        <sz val="8"/>
        <rFont val="Arial"/>
        <family val="2"/>
      </rPr>
      <t>, fifth edition.</t>
    </r>
  </si>
  <si>
    <t xml:space="preserve">b/ Preliminary figures. </t>
  </si>
  <si>
    <t>2008/</t>
  </si>
  <si>
    <t>Agrícola</t>
  </si>
  <si>
    <t>Crop farming</t>
  </si>
  <si>
    <t>Pecuaria</t>
  </si>
  <si>
    <t>Livestock production</t>
  </si>
  <si>
    <t>Forestal</t>
  </si>
  <si>
    <t>Forestry</t>
  </si>
  <si>
    <t>Pesca</t>
  </si>
  <si>
    <t>Hunting and fishing</t>
  </si>
  <si>
    <t>Cotton</t>
  </si>
  <si>
    <t>Irrigated rice</t>
  </si>
  <si>
    <t>Sweet potatoes</t>
  </si>
  <si>
    <t>Sugar cane  b/</t>
  </si>
  <si>
    <t>Maize</t>
  </si>
  <si>
    <t>Cassava</t>
  </si>
  <si>
    <t>Poroto</t>
  </si>
  <si>
    <t>Beans</t>
  </si>
  <si>
    <t>Soya</t>
  </si>
  <si>
    <t>Wheat</t>
  </si>
  <si>
    <t>Coconuts</t>
  </si>
  <si>
    <t>Oranges</t>
  </si>
  <si>
    <t>Pineapples</t>
  </si>
  <si>
    <t>Cattle  c/</t>
  </si>
  <si>
    <t>Pigs  c/</t>
  </si>
  <si>
    <t>Poultry  c/</t>
  </si>
  <si>
    <t>Roundwood</t>
  </si>
  <si>
    <t>Fuelwood</t>
  </si>
  <si>
    <t>Productos químicos y farmacéuticos</t>
  </si>
  <si>
    <t>Chemical and pharmaceutical products</t>
  </si>
  <si>
    <t>Fabricación de productos metálicos</t>
  </si>
  <si>
    <t>Semillas de soja</t>
  </si>
  <si>
    <t>Soybean seeds</t>
  </si>
  <si>
    <t>Fibras de algodón</t>
  </si>
  <si>
    <t>Cotton fibre</t>
  </si>
  <si>
    <t>Carne</t>
  </si>
  <si>
    <t>Meat</t>
  </si>
  <si>
    <t>Madera</t>
  </si>
  <si>
    <t>Wood</t>
  </si>
  <si>
    <t>Aceites</t>
  </si>
  <si>
    <t>Oils</t>
  </si>
  <si>
    <t>Harina</t>
  </si>
  <si>
    <t>Floor</t>
  </si>
  <si>
    <t>Cereales</t>
  </si>
  <si>
    <t>Cereal</t>
  </si>
  <si>
    <t>MONETARY SURVEY OF THE CENTRAL BANK</t>
  </si>
  <si>
    <t>(Billions of guaranies, end-of-the-year stocks)</t>
  </si>
  <si>
    <t>Net external assets</t>
  </si>
  <si>
    <t>Net domestic credit</t>
  </si>
  <si>
    <t>Other public sector</t>
  </si>
  <si>
    <t>Instrumentos de Regulación Monetaria (menos)</t>
  </si>
  <si>
    <t xml:space="preserve"> Monetary regulation instruments (IRM) (-)</t>
  </si>
  <si>
    <t>Other items (net)</t>
  </si>
  <si>
    <t>Foreign currency deposits</t>
  </si>
  <si>
    <r>
      <t xml:space="preserve">a/ Versión analítica, elaborada sobre la base de Fondo Monetario Internacional, </t>
    </r>
    <r>
      <rPr>
        <u/>
        <sz val="8"/>
        <rFont val="Arial"/>
        <family val="2"/>
      </rPr>
      <t>Manual de Balanza de pagos</t>
    </r>
    <r>
      <rPr>
        <sz val="8"/>
        <rFont val="Arial"/>
        <family val="2"/>
      </rPr>
      <t>, quinta edición.</t>
    </r>
  </si>
  <si>
    <t xml:space="preserve">b/ Cifras preliminares.   </t>
  </si>
  <si>
    <t>Elementos de transporte y accesorios e/</t>
  </si>
  <si>
    <t>Transport equipment and accessories e/</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</si>
  <si>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</si>
  <si>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</si>
  <si>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</si>
  <si>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</si>
  <si>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</si>
  <si>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Otros</t>
  </si>
  <si>
    <t>Others</t>
  </si>
  <si>
    <t>j/ Promedio ponderado de las tasas efectivas de los depósitos a plazo.</t>
  </si>
  <si>
    <t>l/ Incluye la concesión neta de préstamos.</t>
  </si>
  <si>
    <t>n/ Crédito del Banco Central al sector bancario.</t>
  </si>
  <si>
    <t xml:space="preserve">   Tasa de subempleo visible i/</t>
  </si>
  <si>
    <t xml:space="preserve">   Tasa de interés pasiva nominal j/</t>
  </si>
  <si>
    <t xml:space="preserve">   Tasa de interés activa nominal k/</t>
  </si>
  <si>
    <t>Central Administration</t>
  </si>
  <si>
    <t xml:space="preserve">  Ingresos corrientes</t>
  </si>
  <si>
    <t xml:space="preserve">    Ingresos tributarios</t>
  </si>
  <si>
    <t xml:space="preserve">  Gastos corrientes</t>
  </si>
  <si>
    <t xml:space="preserve">  Gastos de capital</t>
  </si>
  <si>
    <r>
      <t xml:space="preserve">Inversión y ahorro </t>
    </r>
    <r>
      <rPr>
        <sz val="8"/>
        <color indexed="8"/>
        <rFont val="Helvetica"/>
        <family val="2"/>
      </rPr>
      <t>c/</t>
    </r>
  </si>
  <si>
    <r>
      <t xml:space="preserve">Moneda y crédito </t>
    </r>
    <r>
      <rPr>
        <sz val="8"/>
        <color indexed="8"/>
        <rFont val="Helvetica"/>
        <family val="2"/>
      </rPr>
      <t xml:space="preserve">m/ </t>
    </r>
  </si>
  <si>
    <t>INGRESOS Y GASTOS DEL GOBIERNO CENTRAL</t>
  </si>
  <si>
    <t>REVENUES AND EXPENDITURES OF THE CENTRAL GOVERNMENT</t>
  </si>
  <si>
    <t xml:space="preserve">    Ingresos no tributarios</t>
  </si>
  <si>
    <t xml:space="preserve">  Ingresos de capital</t>
  </si>
  <si>
    <t xml:space="preserve">    Donaciones externas</t>
  </si>
  <si>
    <t xml:space="preserve">    Sueldos y salarios</t>
  </si>
  <si>
    <t xml:space="preserve">    Compras de bienes y servicios</t>
  </si>
  <si>
    <t xml:space="preserve">    Pagos de intereses</t>
  </si>
  <si>
    <t xml:space="preserve">    Subsidios y otras transferencias corrientes</t>
  </si>
  <si>
    <t xml:space="preserve">    Otros gastos corrientes</t>
  </si>
  <si>
    <t xml:space="preserve">    Adquisición de activos de capital fijo</t>
  </si>
  <si>
    <t xml:space="preserve">    Transferencias de capital</t>
  </si>
  <si>
    <t xml:space="preserve">    Otros gastos de capital</t>
  </si>
  <si>
    <t xml:space="preserve">  Concesión de préstamo menos recuperación</t>
  </si>
  <si>
    <t xml:space="preserve">  Financiamiento</t>
  </si>
  <si>
    <t xml:space="preserve">    Interno</t>
  </si>
  <si>
    <t xml:space="preserve">    Externo</t>
  </si>
  <si>
    <t xml:space="preserve">    Otro</t>
  </si>
  <si>
    <t xml:space="preserve">    Tax revenues</t>
  </si>
  <si>
    <t xml:space="preserve">    Non-tax revenues</t>
  </si>
  <si>
    <t xml:space="preserve">    Grants</t>
  </si>
  <si>
    <t xml:space="preserve">    Transfers</t>
  </si>
  <si>
    <t xml:space="preserve">  Capital expenditure</t>
  </si>
  <si>
    <t xml:space="preserve">    Real investment</t>
  </si>
  <si>
    <t xml:space="preserve">    Capital transfers</t>
  </si>
  <si>
    <t xml:space="preserve">  Net lending</t>
  </si>
  <si>
    <t xml:space="preserve">  Financing</t>
  </si>
  <si>
    <t>i/ Percentage of the working population; urban total.</t>
  </si>
  <si>
    <t>j/  Weighted average of effective interest rates on time deposits.</t>
  </si>
  <si>
    <t xml:space="preserve">   Tipo de cambio real efectivo (índice 2000=100) f/</t>
  </si>
  <si>
    <t>m/ Las cifras monetarias corresponden a saldos a fin de año.</t>
  </si>
  <si>
    <t>Central-government debt</t>
  </si>
  <si>
    <t xml:space="preserve">  Terms of trade for goods</t>
  </si>
  <si>
    <t xml:space="preserve">  Real effective exchange rate (index: 2000=100) f/</t>
  </si>
  <si>
    <t xml:space="preserve">  Net resource transfer (millions of dollars)</t>
  </si>
  <si>
    <t xml:space="preserve">  Total gross external debt (millions of dollars)</t>
  </si>
  <si>
    <t xml:space="preserve">  Total revenue</t>
  </si>
  <si>
    <t xml:space="preserve">    Current revenue</t>
  </si>
  <si>
    <t xml:space="preserve">     Tax revenue</t>
  </si>
  <si>
    <t xml:space="preserve">    Capital revenue</t>
  </si>
  <si>
    <t xml:space="preserve">  Total expenditure l/</t>
  </si>
  <si>
    <t xml:space="preserve">    Current expenditure</t>
  </si>
  <si>
    <t xml:space="preserve">      Interest</t>
  </si>
  <si>
    <t xml:space="preserve">  Gross capital formation</t>
  </si>
  <si>
    <t>INGRESOS TRIBUTARIOS DEL GOBIERNO CENTRAL</t>
  </si>
  <si>
    <t>TAX REVENUES OF THE CENTRAL GOVERNMENT</t>
  </si>
  <si>
    <t xml:space="preserve">      Ingreso, utilidades y ganancias de capital</t>
  </si>
  <si>
    <t xml:space="preserve">        Corporaciones y otras empresas</t>
  </si>
  <si>
    <t xml:space="preserve">      Propiedad</t>
  </si>
  <si>
    <t xml:space="preserve">  Social security contributions</t>
  </si>
  <si>
    <t>Total ingresos tributarios (incl. seg. social)</t>
  </si>
  <si>
    <t>Total taxes including social security contributions</t>
  </si>
  <si>
    <t>(En millones de guaraníes)</t>
  </si>
  <si>
    <t xml:space="preserve">  Exports (goods and services)</t>
  </si>
  <si>
    <t xml:space="preserve">  Imports (goods and services)</t>
  </si>
  <si>
    <t xml:space="preserve">  Consumption </t>
  </si>
  <si>
    <t xml:space="preserve">  Formación bruta de capital </t>
  </si>
  <si>
    <t xml:space="preserve">  Importaciones de bienes y servicios</t>
  </si>
  <si>
    <t xml:space="preserve">  Consumo </t>
  </si>
  <si>
    <t xml:space="preserve">    Capital expenditure</t>
  </si>
  <si>
    <t xml:space="preserve">  Primary balance</t>
  </si>
  <si>
    <t xml:space="preserve">  Overall balance</t>
  </si>
  <si>
    <t xml:space="preserve">    Domestic</t>
  </si>
  <si>
    <t xml:space="preserve">    External</t>
  </si>
  <si>
    <t>l/ Includes net lending.</t>
  </si>
  <si>
    <t>m/ The monetary figures are end-of-year stocks.</t>
  </si>
  <si>
    <t>n/ Refers to the credit extended to the banking sector by the Central Bank of Paraguay.</t>
  </si>
  <si>
    <t xml:space="preserve">   Visible underemployment rate i/</t>
  </si>
  <si>
    <t xml:space="preserve">   Nominal deposit rate j/</t>
  </si>
  <si>
    <t xml:space="preserve">   Nominal lending rate k/</t>
  </si>
  <si>
    <t>Domestic credit n/</t>
  </si>
  <si>
    <t xml:space="preserve">  Liquidez de la economía (M3)</t>
  </si>
  <si>
    <t xml:space="preserve">  Crédito interno n/</t>
  </si>
  <si>
    <t>e/ Refers to public external debt recorded in the Debt Management and Financial Analysis System (DMFAS).</t>
  </si>
  <si>
    <t>g/ Includes commercial banks and supplier credit.</t>
  </si>
  <si>
    <t>Guide for compilers and users, Washington, D.C., June 2003.</t>
  </si>
  <si>
    <t>d/ Refers to total external debt.</t>
  </si>
  <si>
    <t xml:space="preserve">a/ Preliminary figures.   </t>
  </si>
  <si>
    <t>Monetary assets</t>
  </si>
  <si>
    <t>To the central government</t>
  </si>
  <si>
    <t>Money (M1)</t>
  </si>
  <si>
    <t>Currency outside banks</t>
  </si>
  <si>
    <t>Demand deposits</t>
  </si>
  <si>
    <t xml:space="preserve">Liquidity (M2) </t>
  </si>
  <si>
    <t>Broad money (M3)</t>
  </si>
  <si>
    <t>To the financial sector</t>
  </si>
  <si>
    <t>Total expenditure</t>
  </si>
  <si>
    <t>Source: Economic Commission for Latin America and the Caribbean (ECLAC), on the basis of revised figures provided by the Ministry of Finance.</t>
  </si>
  <si>
    <t xml:space="preserve"> 1991</t>
  </si>
  <si>
    <t xml:space="preserve"> 1992</t>
  </si>
  <si>
    <t xml:space="preserve"> 1993</t>
  </si>
  <si>
    <t xml:space="preserve"> 1994</t>
  </si>
  <si>
    <t xml:space="preserve"> 1995</t>
  </si>
  <si>
    <t>Oferta global</t>
  </si>
  <si>
    <t>Demanda global</t>
  </si>
  <si>
    <t>a/ Cifras preliminares.</t>
  </si>
  <si>
    <t>Total</t>
  </si>
  <si>
    <t>Grupo</t>
  </si>
  <si>
    <t>Estados</t>
  </si>
  <si>
    <t>Unión</t>
  </si>
  <si>
    <t>Unidos</t>
  </si>
  <si>
    <t>Japón</t>
  </si>
  <si>
    <t xml:space="preserve">VALOR DE LAS EXPORTACIONES DE BIENES, FOB </t>
  </si>
  <si>
    <t>INDICADORES DEL ENDEUDAMIENTO EXTERNO</t>
  </si>
  <si>
    <t>MCCA</t>
  </si>
  <si>
    <t>OFERTA Y DEMANDA GLOBALES</t>
  </si>
  <si>
    <t xml:space="preserve">a/ Cifras preliminares.  </t>
  </si>
  <si>
    <t>INDICADORES DE LA PRODUCCIÓN AGROPECUARIA</t>
  </si>
  <si>
    <t xml:space="preserve">      Gobierno general</t>
  </si>
  <si>
    <t>Producto interno bruto</t>
  </si>
  <si>
    <t xml:space="preserve">  Minería</t>
  </si>
  <si>
    <t xml:space="preserve">  Industria manufacturera</t>
  </si>
  <si>
    <t xml:space="preserve">  Construcción</t>
  </si>
  <si>
    <t xml:space="preserve">  Electricidad, gas y agua</t>
  </si>
  <si>
    <t xml:space="preserve">  Transporte, almacenamiento y comunicaciones</t>
  </si>
  <si>
    <t>PIB POR RAMA DE ACTIVIDAD ECONÓMICA</t>
  </si>
  <si>
    <t>Algodón</t>
  </si>
  <si>
    <t>Arroz con riego</t>
  </si>
  <si>
    <t>Batatas</t>
  </si>
  <si>
    <t>Maíz</t>
  </si>
  <si>
    <t>Mandioca</t>
  </si>
  <si>
    <t>Soja</t>
  </si>
  <si>
    <t>Trigo</t>
  </si>
  <si>
    <t xml:space="preserve">Bananas </t>
  </si>
  <si>
    <t>Cocos</t>
  </si>
  <si>
    <t xml:space="preserve">Naranjas </t>
  </si>
  <si>
    <t xml:space="preserve">Piñas </t>
  </si>
  <si>
    <t>Tung</t>
  </si>
  <si>
    <t>Rollizos</t>
  </si>
  <si>
    <t>Leña</t>
  </si>
  <si>
    <t>Producto interno bruto a precios de mercado</t>
  </si>
  <si>
    <t>Producción de los principales rubros</t>
  </si>
  <si>
    <t xml:space="preserve">b/ Uso industrial.  </t>
  </si>
  <si>
    <t>c/ Miles de cabezas.</t>
  </si>
  <si>
    <t>Fabricación de productos minerales no metálicos</t>
  </si>
  <si>
    <t xml:space="preserve">a/ Cifras preliminares.   </t>
  </si>
  <si>
    <t xml:space="preserve">Total </t>
  </si>
  <si>
    <t>Principales exportaciones</t>
  </si>
  <si>
    <t xml:space="preserve">b/ Incluye ajustes de la balanza de pagos.   </t>
  </si>
  <si>
    <t xml:space="preserve">c/ Incluye mejoras en el proceso de registro de las exportaciones, según nuevas disposiciones administrativas y cambiarias. </t>
  </si>
  <si>
    <t>Total registrado</t>
  </si>
  <si>
    <t>Bienes de consumo</t>
  </si>
  <si>
    <t>Bienes intermedios</t>
  </si>
  <si>
    <t>Bienes de capital</t>
  </si>
  <si>
    <t xml:space="preserve">c/ Incluye jeeps y camionetas rurales.   </t>
  </si>
  <si>
    <t xml:space="preserve">f/ Incluye implementos agrícolas y accesorios, artículos de ferretería y animales en pie. </t>
  </si>
  <si>
    <t xml:space="preserve">e/ Excluye automóviles, jeeps y camionetas rurales.   </t>
  </si>
  <si>
    <t>Dinero (M1)</t>
  </si>
  <si>
    <t>Liquidez ampliada (M3)</t>
  </si>
  <si>
    <t>PARAGUAY</t>
  </si>
  <si>
    <t>Importaciones de bienes y servicios</t>
  </si>
  <si>
    <t>ÍNDICES DE MANUFACTURAS</t>
  </si>
  <si>
    <t>Fuente: Comisión Económica para América Latina y el Caribe (CEPAL), sobre la base de cifras oficiales.</t>
  </si>
  <si>
    <t>Fuente: Comisión Económica para América Latina y el Caribe (CEPAL), sobre la base de cifras del Banco Central del Paraguay.</t>
  </si>
  <si>
    <t>Fuente: Comisión Económica para América Latina y el Caribe (CEPAL), sobre la base de cifras revisadas del Banco Central del Paraguay.</t>
  </si>
  <si>
    <t>China</t>
  </si>
  <si>
    <t>Liquidez en moneda nacional (M2)</t>
  </si>
  <si>
    <t>a/</t>
  </si>
  <si>
    <t>Depósitos en moneda extranjera</t>
  </si>
  <si>
    <t>…</t>
  </si>
  <si>
    <t>Producción de carne</t>
  </si>
  <si>
    <t>Producción de aceite</t>
  </si>
  <si>
    <t>Producción de lácteos</t>
  </si>
  <si>
    <t>Producción de molinería y panadería</t>
  </si>
  <si>
    <t>Producción de azúcar</t>
  </si>
  <si>
    <t>Otros productos alimenticios</t>
  </si>
  <si>
    <t>Producción de bebidas y tabacos</t>
  </si>
  <si>
    <t>Producción de textiles y pendas de vestir</t>
  </si>
  <si>
    <t>Industria del papel y productos del papel</t>
  </si>
  <si>
    <t>Refinación de petróleo</t>
  </si>
  <si>
    <t>Fabricación de maquinarias y equipos</t>
  </si>
  <si>
    <t>Fabricación de otros productos manufacturados</t>
  </si>
  <si>
    <t>(Índices, 1994=100)</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</si>
  <si>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</si>
  <si>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</si>
  <si>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</si>
  <si>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</si>
  <si>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</si>
  <si>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</si>
  <si>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</si>
  <si>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</si>
  <si>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</si>
  <si>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</si>
  <si>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</si>
  <si>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</si>
  <si>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</si>
  <si>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</si>
  <si>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</si>
  <si>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</si>
  <si>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</si>
  <si>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Títulos de participación en el capital                </t>
  </si>
  <si>
    <t xml:space="preserve">    Títulos de deuda</t>
  </si>
  <si>
    <t xml:space="preserve">  Pasivos de inversión de cartera                           </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</si>
  <si>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</si>
  <si>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</si>
  <si>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</si>
  <si>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</si>
  <si>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</si>
  <si>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</si>
  <si>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</si>
  <si>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</si>
  <si>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</si>
  <si>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Financiamiento excepcional                                </t>
  </si>
  <si>
    <t>ALADI</t>
  </si>
  <si>
    <t>Deuda externa total</t>
  </si>
  <si>
    <t xml:space="preserve"> </t>
  </si>
  <si>
    <t xml:space="preserve">a/  Cifras preliminares.   </t>
  </si>
  <si>
    <t>I</t>
  </si>
  <si>
    <t>II</t>
  </si>
  <si>
    <t>III</t>
  </si>
  <si>
    <t>IV</t>
  </si>
  <si>
    <t xml:space="preserve">Producto interno bruto total (variación respecto </t>
  </si>
  <si>
    <t>Precios al consumidor</t>
  </si>
  <si>
    <t xml:space="preserve">   (variación porcentual en 12 meses)</t>
  </si>
  <si>
    <t xml:space="preserve">Tipo de cambio nominal promedio </t>
  </si>
  <si>
    <t xml:space="preserve">   (guaraníes por dólar)</t>
  </si>
  <si>
    <t>Tasas de interés nominal (porcentajes anualizados)</t>
  </si>
  <si>
    <t xml:space="preserve">Crédito interno (variación respecto </t>
  </si>
  <si>
    <t>Crédito vencido respecto del crédito total</t>
  </si>
  <si>
    <t>PRINCIPALES INDICADORES ECONÓMICOS</t>
  </si>
  <si>
    <t>PRINCIPALES INDICADORES TRIMESTRALES</t>
  </si>
  <si>
    <t>Producto interno bruto total</t>
  </si>
  <si>
    <t>Producto interno bruto por habitante</t>
  </si>
  <si>
    <t>Producto interno bruto sectorial</t>
  </si>
  <si>
    <t xml:space="preserve">   Agricultura, ganadería, caza, silvicultura y pesca</t>
  </si>
  <si>
    <t xml:space="preserve">   Minería</t>
  </si>
  <si>
    <t xml:space="preserve">   Industria manufacturera</t>
  </si>
  <si>
    <t xml:space="preserve">   Electricidad, gas y agua</t>
  </si>
  <si>
    <t xml:space="preserve">   Construcción</t>
  </si>
  <si>
    <t xml:space="preserve">   Comercio al por mayor y al por menor, </t>
  </si>
  <si>
    <t xml:space="preserve">     restaurantes y hoteles</t>
  </si>
  <si>
    <t xml:space="preserve">   Transporte, almacenamiento y comunicaciones</t>
  </si>
  <si>
    <t xml:space="preserve">   Establecimientos financieros, seguros, bienes</t>
  </si>
  <si>
    <t xml:space="preserve">     inmuebles y servicios prestados a las empresas</t>
  </si>
  <si>
    <t xml:space="preserve">   Servicios comunales, sociales y personales</t>
  </si>
  <si>
    <t>Producto interno bruto por tipo de gasto</t>
  </si>
  <si>
    <t xml:space="preserve">      Privado</t>
  </si>
  <si>
    <t>Balanza de pagos</t>
  </si>
  <si>
    <t xml:space="preserve">     Balanza de bienes</t>
  </si>
  <si>
    <t xml:space="preserve">       Exportaciones FOB</t>
  </si>
  <si>
    <t xml:space="preserve">       Importaciones FOB</t>
  </si>
  <si>
    <t xml:space="preserve">     Balanza de servicios</t>
  </si>
  <si>
    <t xml:space="preserve">     Balanza de renta</t>
  </si>
  <si>
    <t xml:space="preserve">     Balanza de transferencias corrientes</t>
  </si>
  <si>
    <t xml:space="preserve">     Inversión extranjera directa neta</t>
  </si>
  <si>
    <t>Otros indicadores del sector externo</t>
  </si>
  <si>
    <t xml:space="preserve">   Relación de precios del intercambio de bienes</t>
  </si>
  <si>
    <t xml:space="preserve">   Deuda externa bruta total (millones de dólares)</t>
  </si>
  <si>
    <t xml:space="preserve">Empleo </t>
  </si>
  <si>
    <t>Precios</t>
  </si>
  <si>
    <t xml:space="preserve">   Variación de los precios al consumidor</t>
  </si>
  <si>
    <t xml:space="preserve">     (diciembre a diciembre)</t>
  </si>
  <si>
    <t xml:space="preserve">   Variación del tipo de cambio nominal </t>
  </si>
  <si>
    <t xml:space="preserve">   Variación de la remuneración media real </t>
  </si>
  <si>
    <t>Resultado global</t>
  </si>
  <si>
    <t>Al sector público</t>
  </si>
  <si>
    <t>b/  Sobre la base de cifras en moneda nacional a precios constantes de 1994.</t>
  </si>
  <si>
    <t xml:space="preserve">c/ Sobre la base de cifras en moneda nacional expresadas en dólares a precios corrientes. </t>
  </si>
  <si>
    <t xml:space="preserve">d/ Incluye errores y omisiones.  </t>
  </si>
  <si>
    <t>Activos monetarios</t>
  </si>
  <si>
    <t>Activos externos netos</t>
  </si>
  <si>
    <t xml:space="preserve">Crédito interno neto </t>
  </si>
  <si>
    <t>Al resto del sector público</t>
  </si>
  <si>
    <t>Al sector financiero</t>
  </si>
  <si>
    <t>Otras cuentas (netas)</t>
  </si>
  <si>
    <t>Circulante en poder del público</t>
  </si>
  <si>
    <t>Dépositos a la vista</t>
  </si>
  <si>
    <t xml:space="preserve">    Oficiales</t>
  </si>
  <si>
    <t xml:space="preserve"> 1990/</t>
  </si>
  <si>
    <t xml:space="preserve"> 1991/</t>
  </si>
  <si>
    <t xml:space="preserve"> 1992/</t>
  </si>
  <si>
    <t xml:space="preserve"> 1993/</t>
  </si>
  <si>
    <t xml:space="preserve"> 1994/</t>
  </si>
  <si>
    <t xml:space="preserve"> 1995/</t>
  </si>
  <si>
    <t xml:space="preserve"> 1996/</t>
  </si>
  <si>
    <t xml:space="preserve"> 1997/</t>
  </si>
  <si>
    <t xml:space="preserve"> 1998/</t>
  </si>
  <si>
    <t xml:space="preserve"> 1999/</t>
  </si>
  <si>
    <t xml:space="preserve"> 2000/</t>
  </si>
  <si>
    <t xml:space="preserve"> 2001/</t>
  </si>
  <si>
    <t xml:space="preserve"> 2002/</t>
  </si>
  <si>
    <t xml:space="preserve"> 2003/</t>
  </si>
  <si>
    <t xml:space="preserve"> 2004/</t>
  </si>
  <si>
    <t>Total sector manufacturero</t>
  </si>
  <si>
    <t>Producción de cuero y calzado</t>
  </si>
  <si>
    <t>Industria de la madera</t>
  </si>
  <si>
    <t>VALOR DE LAS IMPORTACIONES DE BIENES, FOB</t>
  </si>
  <si>
    <t>Fuente: Comisión Económica para América Latina y el Caribe (CEPAL), sobre la base de cifras del Ministerio de Hacienda.</t>
  </si>
  <si>
    <t>Al gobierno central</t>
  </si>
  <si>
    <t>Combustibles y lubricantes</t>
  </si>
  <si>
    <t>Maquinarias, aparatos y motores</t>
  </si>
  <si>
    <t>MAIN ECONOMIC INDICATORS</t>
  </si>
  <si>
    <t>MAIN QUARTERLY INDICATORS</t>
  </si>
  <si>
    <t>Gross domestic product</t>
  </si>
  <si>
    <t>Per capita gross domestic product</t>
  </si>
  <si>
    <t>Gross domestic product, by sector</t>
  </si>
  <si>
    <t xml:space="preserve">   Agriculture, livestock, hunting, forestry and fishing</t>
  </si>
  <si>
    <t xml:space="preserve">   Mining</t>
  </si>
  <si>
    <t xml:space="preserve">   Manufacturing</t>
  </si>
  <si>
    <t xml:space="preserve">   Electricity, gas and water</t>
  </si>
  <si>
    <t xml:space="preserve">   Construction</t>
  </si>
  <si>
    <t xml:space="preserve">   Wholesale and retail commerce, restaurants </t>
  </si>
  <si>
    <t xml:space="preserve">    and hotels</t>
  </si>
  <si>
    <t xml:space="preserve">   Transport, storage and communications</t>
  </si>
  <si>
    <t xml:space="preserve">   Financial institutions, insurance, real estate and </t>
  </si>
  <si>
    <t xml:space="preserve">     business services</t>
  </si>
  <si>
    <t xml:space="preserve">   Community, social and personal services</t>
  </si>
  <si>
    <t>Gross domestic product, by type of expenditure</t>
  </si>
  <si>
    <t xml:space="preserve">     General government</t>
  </si>
  <si>
    <t xml:space="preserve">     Private</t>
  </si>
  <si>
    <t>Investment and saving c/</t>
  </si>
  <si>
    <t xml:space="preserve">     National saving</t>
  </si>
  <si>
    <t xml:space="preserve">     External saving</t>
  </si>
  <si>
    <t>Balance of payments</t>
  </si>
  <si>
    <t xml:space="preserve">   Current account balance</t>
  </si>
  <si>
    <t xml:space="preserve">       Exports, f.o.b.</t>
  </si>
  <si>
    <t xml:space="preserve">       Imports, f.o.b.</t>
  </si>
  <si>
    <t xml:space="preserve">     Services trade balance</t>
  </si>
  <si>
    <t xml:space="preserve">     Income balance</t>
  </si>
  <si>
    <t xml:space="preserve">     Net current transfers</t>
  </si>
  <si>
    <t xml:space="preserve">   Capital and financial balance  d/</t>
  </si>
  <si>
    <t xml:space="preserve">     Net foreign direct investment</t>
  </si>
  <si>
    <t xml:space="preserve">   Overall balance</t>
  </si>
  <si>
    <t>Other external-sector indicators</t>
  </si>
  <si>
    <t>Employment</t>
  </si>
  <si>
    <t>Prices</t>
  </si>
  <si>
    <t xml:space="preserve">   Variation in consumer prices</t>
  </si>
  <si>
    <t xml:space="preserve">     (December-December)</t>
  </si>
  <si>
    <t xml:space="preserve">   Variation in nominal exchange rate </t>
  </si>
  <si>
    <t xml:space="preserve">   Variation in average real wage</t>
  </si>
  <si>
    <t>Overall balance</t>
  </si>
  <si>
    <t>Other</t>
  </si>
  <si>
    <t>To the public sector</t>
  </si>
  <si>
    <t>Liquidity (M3)</t>
  </si>
  <si>
    <t xml:space="preserve">Foreign-currency deposits  </t>
  </si>
  <si>
    <t xml:space="preserve">a/ Preliminary figures. </t>
  </si>
  <si>
    <t xml:space="preserve">b/ Based on figures in local currency at constant 1994 prices.  </t>
  </si>
  <si>
    <t>c/ Based on figures in local currency expressed in dollars at current prices.</t>
  </si>
  <si>
    <t>d/ Includes errors and omissions.</t>
  </si>
  <si>
    <t xml:space="preserve">Gross domestic product (variation from same </t>
  </si>
  <si>
    <t>Consumer prices</t>
  </si>
  <si>
    <t xml:space="preserve">   (12-month percentage variation)</t>
  </si>
  <si>
    <t xml:space="preserve">Average nominal exchange rate </t>
  </si>
  <si>
    <t xml:space="preserve">   (guaraníes per dollar)</t>
  </si>
  <si>
    <t>Nominal interest rates (annualized percentages)</t>
  </si>
  <si>
    <t>Domestic credit (variation from same</t>
  </si>
  <si>
    <t xml:space="preserve">Non-performing loans as a percentage of </t>
  </si>
  <si>
    <t>(Millions of constant 1994 guaranies)</t>
  </si>
  <si>
    <t xml:space="preserve">  Agriculture, livestock, hunting, forestry and fishing</t>
  </si>
  <si>
    <t xml:space="preserve">  Mining</t>
  </si>
  <si>
    <t xml:space="preserve">  Construction</t>
  </si>
  <si>
    <t xml:space="preserve">  Electricity, gas and water</t>
  </si>
  <si>
    <t xml:space="preserve">  Transport, storage and communications</t>
  </si>
  <si>
    <t xml:space="preserve">  Commerce, restaurants and hotels</t>
  </si>
  <si>
    <t xml:space="preserve">  Agricultura, ganadería, caza, silvicultura y pesca</t>
  </si>
  <si>
    <t>Source: Economic Commission for Latin America and the Caribbean (ECLAC), on the basis of official figures.</t>
  </si>
  <si>
    <t>a/ Preliminary figures.</t>
  </si>
  <si>
    <t xml:space="preserve">TOTAL SUPPLY AND DEMAND </t>
  </si>
  <si>
    <t xml:space="preserve">Total  supply </t>
  </si>
  <si>
    <t xml:space="preserve">  Gross domestic product</t>
  </si>
  <si>
    <t xml:space="preserve">  Imports of goods and services</t>
  </si>
  <si>
    <t xml:space="preserve">Total demand </t>
  </si>
  <si>
    <t>Domestic demand</t>
  </si>
  <si>
    <t>Gross domestic investment</t>
  </si>
  <si>
    <t>Gross fixed investment</t>
  </si>
  <si>
    <t xml:space="preserve">Total consumption </t>
  </si>
  <si>
    <t>General government</t>
  </si>
  <si>
    <t>Private</t>
  </si>
  <si>
    <t>Exports of goods and services</t>
  </si>
  <si>
    <t>Caña de azúcar  b/</t>
  </si>
  <si>
    <t>Vacunos  c/</t>
  </si>
  <si>
    <t>Porcinos  c/</t>
  </si>
  <si>
    <t>Pollos  c/</t>
  </si>
  <si>
    <t>Gross domestic product at market prices</t>
  </si>
  <si>
    <r>
      <t xml:space="preserve">(Miles de millones de guaraníes a precios de 1994  /  </t>
    </r>
    <r>
      <rPr>
        <b/>
        <i/>
        <sz val="8"/>
        <rFont val="Helvetica"/>
        <family val="2"/>
      </rPr>
      <t>Billions of 1994 guaraníes</t>
    </r>
    <r>
      <rPr>
        <b/>
        <sz val="8"/>
        <rFont val="Helvetica"/>
        <family val="2"/>
      </rPr>
      <t>)</t>
    </r>
  </si>
  <si>
    <t>Source: Economic Commission for Latin America and the Caribbean (ECLAC), on the basis of figures provided by the Central Bank of Paraguay and the Ministry of Agriculture.</t>
  </si>
  <si>
    <t>c/ Thousands of head.</t>
  </si>
  <si>
    <t>Fuente: Comisión Económica para América Latina y el Caribe (CEPAL), sobre la base de cifras del Banco Central del Paraguay y del Ministerio de Agricultura y Ganadería.</t>
  </si>
  <si>
    <t>(Index: 1994 = 100)</t>
  </si>
  <si>
    <t>Meat production</t>
  </si>
  <si>
    <t>Food oil production</t>
  </si>
  <si>
    <t>Milk products</t>
  </si>
  <si>
    <t>Milling and bakery products</t>
  </si>
  <si>
    <t>Sugar production</t>
  </si>
  <si>
    <t>Other food products</t>
  </si>
  <si>
    <t>Beverage and tobacco production</t>
  </si>
  <si>
    <t>Textiles and clothing production</t>
  </si>
  <si>
    <t>Production of leather and leather articles</t>
  </si>
  <si>
    <t>Wood industry and products of wood</t>
  </si>
  <si>
    <t>Paper industry and paper articles</t>
  </si>
  <si>
    <t>Oil refining</t>
  </si>
  <si>
    <t>Manufacture of non-metallic mineral products</t>
  </si>
  <si>
    <t>Manufacture of metal products</t>
  </si>
  <si>
    <t>Manufacture of machinery and equipment</t>
  </si>
  <si>
    <t>Other manufactured products</t>
  </si>
  <si>
    <t>Total manufacturing sector</t>
  </si>
  <si>
    <t>(Millions of dollars)</t>
  </si>
  <si>
    <t>Current account balance</t>
  </si>
  <si>
    <t xml:space="preserve">  Exports of goods, f.o.b.</t>
  </si>
  <si>
    <t xml:space="preserve">  Imports of goods, f.o.b.</t>
  </si>
  <si>
    <t xml:space="preserve">  Goods balance</t>
  </si>
  <si>
    <t xml:space="preserve">  Services (credit)</t>
  </si>
  <si>
    <t xml:space="preserve">    Transport</t>
  </si>
  <si>
    <t xml:space="preserve">    Travel</t>
  </si>
  <si>
    <t xml:space="preserve">    Other services </t>
  </si>
  <si>
    <t xml:space="preserve">  Services (debit)</t>
  </si>
  <si>
    <t xml:space="preserve">    Other services</t>
  </si>
  <si>
    <t xml:space="preserve">  Goods and services balance</t>
  </si>
  <si>
    <t xml:space="preserve">  Income (credit)</t>
  </si>
  <si>
    <t xml:space="preserve">    Compensation of employees</t>
  </si>
  <si>
    <t xml:space="preserve">    Investment income</t>
  </si>
  <si>
    <t xml:space="preserve">      Direct investment (profits and dividends)</t>
  </si>
  <si>
    <t xml:space="preserve">      Portfolio investment</t>
  </si>
  <si>
    <t xml:space="preserve">      Other investment (interest paid)</t>
  </si>
  <si>
    <t xml:space="preserve">  Income (debit)</t>
  </si>
  <si>
    <t xml:space="preserve">      Other investment (interest received)</t>
  </si>
  <si>
    <t xml:space="preserve">  Income balance</t>
  </si>
  <si>
    <t xml:space="preserve">  Current transfers (credit)</t>
  </si>
  <si>
    <t xml:space="preserve">  Current transfers  (debit)                      </t>
  </si>
  <si>
    <t xml:space="preserve">  Direct investment abroad                        </t>
  </si>
  <si>
    <t xml:space="preserve">  Direct investment in reporting economy               </t>
  </si>
  <si>
    <t xml:space="preserve">  Portfolio investment assets</t>
  </si>
  <si>
    <t xml:space="preserve">    Equity securities                </t>
  </si>
  <si>
    <t xml:space="preserve">    Debt securities</t>
  </si>
  <si>
    <t xml:space="preserve">  Portfolio investment liabilities                           </t>
  </si>
  <si>
    <t xml:space="preserve">  Other investment assets</t>
  </si>
  <si>
    <t xml:space="preserve">    Monetary authorities</t>
  </si>
  <si>
    <t xml:space="preserve">    General government                                      </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</si>
  <si>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</si>
  <si>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</si>
  <si>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</si>
  <si>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</si>
  <si>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</si>
  <si>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</si>
  <si>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</si>
  <si>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</si>
  <si>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</si>
  <si>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 xml:space="preserve">  Reserves and related items</t>
  </si>
  <si>
    <t xml:space="preserve">    Reserve assets                                        </t>
  </si>
  <si>
    <t xml:space="preserve">    Use of IMF credit and loans               </t>
  </si>
  <si>
    <t xml:space="preserve">    Exceptional financing                               </t>
  </si>
  <si>
    <t>No registrado  b/</t>
  </si>
  <si>
    <t>Total registrado  c/</t>
  </si>
  <si>
    <t>Main exports</t>
  </si>
  <si>
    <t xml:space="preserve">Unregistered  b/ </t>
  </si>
  <si>
    <t>Total registered  c/</t>
  </si>
  <si>
    <t>Source: Economic Commission for Latin America and the Caribbean (ECLAC), on the basis of revised figures supplied by the Central Bank of Paraguay.</t>
  </si>
  <si>
    <t xml:space="preserve">b/ Includes balance-of-payments adjustments. </t>
  </si>
  <si>
    <t>c/ Includes improvements in the recording of exports based on new administrative and exchange provisions.</t>
  </si>
  <si>
    <t>Otros  d/</t>
  </si>
  <si>
    <t>Otros  f/</t>
  </si>
  <si>
    <t>Total registered</t>
  </si>
  <si>
    <t>Consumer goods</t>
  </si>
  <si>
    <t>Intermediate goods</t>
  </si>
  <si>
    <t>Capital goods</t>
  </si>
  <si>
    <t>Unregistered  b/</t>
  </si>
  <si>
    <t>Non-durables</t>
  </si>
  <si>
    <t>Food, beverages and tobacco</t>
  </si>
  <si>
    <t xml:space="preserve">Other </t>
  </si>
  <si>
    <t xml:space="preserve">Durables </t>
  </si>
  <si>
    <t>Motor vehicles  c/</t>
  </si>
  <si>
    <t>Electrical appliances</t>
  </si>
  <si>
    <t>Fuels and lubricants</t>
  </si>
  <si>
    <t>Machinery, equipment and engines</t>
  </si>
  <si>
    <t>No duraderos</t>
  </si>
  <si>
    <t>Alimentos bebidas y tabaco</t>
  </si>
  <si>
    <t xml:space="preserve">Otros </t>
  </si>
  <si>
    <t>Duraderos</t>
  </si>
  <si>
    <t>Automóviles  c/</t>
  </si>
  <si>
    <t>Artefactos eléctricos</t>
  </si>
  <si>
    <t>Source: Economic Commission for Latin America and the Caribbean (ECLAC), on the basis of figures provided by the Central Bank of Paraguay.</t>
  </si>
  <si>
    <t xml:space="preserve">c/ Includes jeeps and pickup trucks. </t>
  </si>
  <si>
    <t xml:space="preserve">f/ Includes farm equipment and accessories, hardware and stock on the hoof. </t>
  </si>
  <si>
    <t>d/ Incluye hierro y sus manufacturas (salvo los artículos de ferretería), metales ordinarios y sus manufacturas, piedras, tierras y sus manufacturas, cemento, asfalto y maderas y sus manufacturas.</t>
  </si>
  <si>
    <t xml:space="preserve">d/ Includes iron and iron products (except hardware), basic metals and metal products, stones, soil and soil products, cement, asphalt and wood and wood products. </t>
  </si>
  <si>
    <t>Andean</t>
  </si>
  <si>
    <t>CACM</t>
  </si>
  <si>
    <t>United</t>
  </si>
  <si>
    <t xml:space="preserve">  European</t>
  </si>
  <si>
    <t>LAIA</t>
  </si>
  <si>
    <t>Japan</t>
  </si>
  <si>
    <t>Commodities</t>
  </si>
  <si>
    <t>Manufactures</t>
  </si>
  <si>
    <t>flows broken down by type of product.</t>
  </si>
  <si>
    <t xml:space="preserve">  Pública  b/</t>
  </si>
  <si>
    <t xml:space="preserve">  Privada  c/</t>
  </si>
  <si>
    <t>EXTERNAL DEBT INDICATORS</t>
  </si>
  <si>
    <t>Total external debt</t>
  </si>
  <si>
    <t xml:space="preserve">  Pasivos de otra inversión                                 </t>
  </si>
  <si>
    <t xml:space="preserve">  States</t>
  </si>
  <si>
    <t xml:space="preserve">Pasivos monetarios </t>
  </si>
  <si>
    <t>Monetary liabilities</t>
  </si>
  <si>
    <t>2005/</t>
  </si>
  <si>
    <t>Others  f/</t>
  </si>
  <si>
    <t>Others  d/</t>
  </si>
  <si>
    <t>GROSS DOMESTIC PRODUCT, BY KIND OF ECONOMIC ACTIVITY</t>
  </si>
  <si>
    <t xml:space="preserve">  Servicios (crédito)</t>
  </si>
  <si>
    <t xml:space="preserve">  Servicios (débito)</t>
  </si>
  <si>
    <t xml:space="preserve">  Renta (crédito)</t>
  </si>
  <si>
    <t xml:space="preserve">      Directa (utilidades y dividendos)</t>
  </si>
  <si>
    <t xml:space="preserve">      De cartera</t>
  </si>
  <si>
    <t xml:space="preserve">  Renta (débito)</t>
  </si>
  <si>
    <t xml:space="preserve">  Transferencias corrientes (crédito)</t>
  </si>
  <si>
    <t xml:space="preserve">  Transferencias corrientes  (débito)                      </t>
  </si>
  <si>
    <t xml:space="preserve">  Net current transfers</t>
  </si>
  <si>
    <t xml:space="preserve">  Uso del crédito y préstamos del FMI               </t>
  </si>
  <si>
    <t>INDICATORS OF AGRICULTURAL OUTPUT</t>
  </si>
  <si>
    <t>Changes in stocks</t>
  </si>
  <si>
    <t>Output of main agricultural products</t>
  </si>
  <si>
    <t xml:space="preserve">b/ For industrial use.  </t>
  </si>
  <si>
    <t>MANUFACTURING OUTPUT INDEX</t>
  </si>
  <si>
    <t xml:space="preserve">e/ Does not include automobiles, jeeps or pick-up trucks. </t>
  </si>
  <si>
    <t xml:space="preserve">   Transferencia neta de recursos (millones de dólares)</t>
  </si>
  <si>
    <t>Resultado primario</t>
  </si>
  <si>
    <t>To the banking sector</t>
  </si>
  <si>
    <t>Public-sector external debt</t>
  </si>
  <si>
    <t xml:space="preserve">   Medium- and long-term</t>
  </si>
  <si>
    <t xml:space="preserve">   Short-term</t>
  </si>
  <si>
    <t xml:space="preserve">    Official</t>
  </si>
  <si>
    <t xml:space="preserve">       Multilateral</t>
  </si>
  <si>
    <t xml:space="preserve">    Privadas</t>
  </si>
  <si>
    <t xml:space="preserve">    Private</t>
  </si>
  <si>
    <t xml:space="preserve">   Principal</t>
  </si>
  <si>
    <t xml:space="preserve">   Interest</t>
  </si>
  <si>
    <t xml:space="preserve">   Public b/ </t>
  </si>
  <si>
    <t xml:space="preserve">   Private c/</t>
  </si>
  <si>
    <t>Maturity d/</t>
  </si>
  <si>
    <t>Sources e/</t>
  </si>
  <si>
    <t xml:space="preserve">       Bilateral f/</t>
  </si>
  <si>
    <t xml:space="preserve">     (índice 2005=100)</t>
  </si>
  <si>
    <t xml:space="preserve">    (index: 2005=100)</t>
  </si>
  <si>
    <t>Gobierno central</t>
  </si>
  <si>
    <t>2011 a/</t>
  </si>
  <si>
    <t xml:space="preserve">   Tasa de interés interbancaria</t>
  </si>
  <si>
    <t xml:space="preserve">   del mismo trimestre del año anterior) c/</t>
  </si>
  <si>
    <t>Exportaciones de bienes FOB (millones de dólares) d/</t>
  </si>
  <si>
    <t>Importaciones de bienes FOB (millones de dólares) d/</t>
  </si>
  <si>
    <t>e/</t>
  </si>
  <si>
    <t>Tipo de cambio real efectivo (índice 2000=100) f/</t>
  </si>
  <si>
    <t xml:space="preserve">   Tasa de interés pasiva g/ </t>
  </si>
  <si>
    <t>b/ Datos hasta el mes de mayo.</t>
  </si>
  <si>
    <t xml:space="preserve">c/ Sobre la base de cifras en moneda nacional a precios constantes de 1994.   </t>
  </si>
  <si>
    <t>d/ Se refiere solo al comercio registrado.</t>
  </si>
  <si>
    <t>e/ Datos hasta el mes de abril.</t>
  </si>
  <si>
    <t xml:space="preserve">f/ Promedio trimestral, ponderado por el valor de las exportaciones e importaciones de bienes.   </t>
  </si>
  <si>
    <t>g/ Promedio ponderado de las tasas efectivas de los depósitos a plazo.</t>
  </si>
  <si>
    <t xml:space="preserve">   quarter of preceding year) c/</t>
  </si>
  <si>
    <t>Goods exports, f.o.b. (millions of dollars) d/</t>
  </si>
  <si>
    <t>Goods imports, f.o.b. (millions of dollars) d/</t>
  </si>
  <si>
    <t>Real effective exchange rate (index: 2000=100) f/</t>
  </si>
  <si>
    <t xml:space="preserve">   Deposit rate g/</t>
  </si>
  <si>
    <t xml:space="preserve">   del mismo trimestre del año anterior) </t>
  </si>
  <si>
    <t xml:space="preserve">   quarter of preceding year)</t>
  </si>
  <si>
    <t xml:space="preserve">   Interbank rate</t>
  </si>
  <si>
    <t>b/ Data to May.</t>
  </si>
  <si>
    <t xml:space="preserve">c/ Based on figures in local currency at constant 1994 prices.  </t>
  </si>
  <si>
    <t>d/ Refers to registered trade only.</t>
  </si>
  <si>
    <t>e/ Data to April.</t>
  </si>
  <si>
    <t>f/ Quarterly average, weighted by the value of goods exports and imports.</t>
  </si>
  <si>
    <t>g/  Weighted average of effective interest rates on  time deposits.</t>
  </si>
  <si>
    <t xml:space="preserve">h/ Promedio ponderado de tasas activas.  </t>
  </si>
  <si>
    <t xml:space="preserve">k/ Promedio ponderado de tasas activas. </t>
  </si>
  <si>
    <t xml:space="preserve">  Balanza de cuenta corriente</t>
  </si>
  <si>
    <t xml:space="preserve">  Balanzas de capital y financiera  d/</t>
  </si>
  <si>
    <t xml:space="preserve">  Balanza global</t>
  </si>
  <si>
    <t xml:space="preserve">    Ahorro nacional </t>
  </si>
  <si>
    <t xml:space="preserve">    Ahorro externo </t>
  </si>
  <si>
    <t xml:space="preserve">    Masa monetaria y depósitos en moneda nacional (M2)</t>
  </si>
  <si>
    <t xml:space="preserve">    Depósitos en moneda extranjera  </t>
  </si>
  <si>
    <t xml:space="preserve">    Otros</t>
  </si>
  <si>
    <t xml:space="preserve">    Al sector bancario</t>
  </si>
  <si>
    <t xml:space="preserve">    Al sector público</t>
  </si>
  <si>
    <t xml:space="preserve">    Externa</t>
  </si>
  <si>
    <t xml:space="preserve">    Interna </t>
  </si>
  <si>
    <t xml:space="preserve">  Deuda del gobierno central</t>
  </si>
  <si>
    <t xml:space="preserve">  Ingresos totales</t>
  </si>
  <si>
    <t xml:space="preserve">    Ingresos corrientes</t>
  </si>
  <si>
    <t xml:space="preserve">      Ingresos tributarios</t>
  </si>
  <si>
    <t xml:space="preserve">    Ingresos de capital</t>
  </si>
  <si>
    <t xml:space="preserve">  Gastos totales l/</t>
  </si>
  <si>
    <t xml:space="preserve">    Gastos corrientes</t>
  </si>
  <si>
    <t xml:space="preserve">    Gastos de capital</t>
  </si>
  <si>
    <t xml:space="preserve">  Resultado primario</t>
  </si>
  <si>
    <t xml:space="preserve">  Resultado global</t>
  </si>
  <si>
    <t>2009/</t>
  </si>
  <si>
    <t>b/ No incluye a la República Bolivariana de Venezuela.</t>
  </si>
  <si>
    <t>b/ Does not include the Bolivarian Republic of Venezuela.</t>
  </si>
  <si>
    <t xml:space="preserve">Depósitos y certificados de ahorro </t>
  </si>
  <si>
    <t xml:space="preserve">Depósitos a plazo </t>
  </si>
  <si>
    <t>Time deposits</t>
  </si>
  <si>
    <t>ESTUDIO ECONÓMICO 2010-2011</t>
  </si>
  <si>
    <t>ECONOMIC SURVEY 2010-2011</t>
  </si>
  <si>
    <t xml:space="preserve">  Contribuciones a la seguridad social</t>
  </si>
  <si>
    <t>Deposits and savings certificates</t>
  </si>
  <si>
    <t xml:space="preserve">h/ Se refiere a porcentajes de la población económicamente activa, total urbano. </t>
  </si>
  <si>
    <t>i/ Se refiere a porcentajes de la población ocupada, total urbano.</t>
  </si>
  <si>
    <t xml:space="preserve">  Ingresos tributarios indirectos</t>
  </si>
  <si>
    <t xml:space="preserve">  Ingresos tributarios directos</t>
  </si>
  <si>
    <t>Total ingresos tributarios</t>
  </si>
  <si>
    <t>Taxes</t>
  </si>
  <si>
    <t xml:space="preserve">  Direct taxes</t>
  </si>
  <si>
    <t xml:space="preserve">  Indirect taxes</t>
  </si>
  <si>
    <t>k/ Weighted average of lending rates.</t>
  </si>
  <si>
    <t>h/ Weighted average of lending rates.</t>
  </si>
  <si>
    <r>
      <t xml:space="preserve">(Miles de toneladas / </t>
    </r>
    <r>
      <rPr>
        <b/>
        <i/>
        <sz val="8"/>
        <rFont val="Helvetica"/>
        <family val="2"/>
      </rPr>
      <t>Thousands of tons</t>
    </r>
    <r>
      <rPr>
        <b/>
        <sz val="8"/>
        <rFont val="Helvetica"/>
        <family val="2"/>
      </rPr>
      <t>)</t>
    </r>
  </si>
  <si>
    <t xml:space="preserve">    General taxes on goods and services</t>
  </si>
  <si>
    <t xml:space="preserve">    Excises</t>
  </si>
  <si>
    <t xml:space="preserve">    Taxes on international trade and transactions</t>
  </si>
  <si>
    <t xml:space="preserve">    Other indirect taxes</t>
  </si>
  <si>
    <t xml:space="preserve">  Other taxes</t>
  </si>
  <si>
    <t xml:space="preserve">  Otros impuestos</t>
  </si>
  <si>
    <t xml:space="preserve">    Taxes on income, profits, and capital gains</t>
  </si>
  <si>
    <t xml:space="preserve">    Taxes on property</t>
  </si>
  <si>
    <t xml:space="preserve">    Other direct taxes</t>
  </si>
  <si>
    <t xml:space="preserve">    Generales sobre bienes y servicios</t>
  </si>
  <si>
    <t xml:space="preserve">    Específicos sobre bienes y servicios</t>
  </si>
  <si>
    <t xml:space="preserve">    Comercio y transacciones internacionales</t>
  </si>
  <si>
    <t xml:space="preserve">    Otros indirectos</t>
  </si>
  <si>
    <t xml:space="preserve">      Payable by individuals</t>
  </si>
  <si>
    <t xml:space="preserve">      Payable by corporations and other enterprices</t>
  </si>
  <si>
    <t xml:space="preserve">      Unallocable </t>
  </si>
  <si>
    <t>...</t>
  </si>
</sst>
</file>

<file path=xl/styles.xml><?xml version="1.0" encoding="utf-8"?>
<styleSheet xmlns="http://schemas.openxmlformats.org/spreadsheetml/2006/main">
  <numFmts count="8">
    <numFmt numFmtId="164" formatCode="0.0_)"/>
    <numFmt numFmtId="165" formatCode="#,##0.0_);\(#,##0.0\)"/>
    <numFmt numFmtId="166" formatCode="#,##0.0"/>
    <numFmt numFmtId="167" formatCode="0.0"/>
    <numFmt numFmtId="168" formatCode="###\ ##0"/>
    <numFmt numFmtId="169" formatCode="#\ ##0"/>
    <numFmt numFmtId="170" formatCode="###\ ##0.0"/>
    <numFmt numFmtId="171" formatCode="#\ ###\ ##0"/>
  </numFmts>
  <fonts count="42">
    <font>
      <sz val="8"/>
      <name val="Arial"/>
    </font>
    <font>
      <b/>
      <sz val="8"/>
      <name val="Arial"/>
      <family val="2"/>
    </font>
    <font>
      <i/>
      <sz val="8"/>
      <name val="Arial"/>
      <family val="2"/>
    </font>
    <font>
      <sz val="8"/>
      <name val="Arial"/>
      <family val="2"/>
    </font>
    <font>
      <sz val="10"/>
      <name val="Arial"/>
      <family val="2"/>
    </font>
    <font>
      <sz val="10"/>
      <name val="Courier"/>
      <family val="3"/>
    </font>
    <font>
      <sz val="8"/>
      <color indexed="8"/>
      <name val="Arial"/>
      <family val="2"/>
    </font>
    <font>
      <b/>
      <sz val="8"/>
      <color indexed="8"/>
      <name val="Helvetica"/>
      <family val="2"/>
    </font>
    <font>
      <sz val="8"/>
      <color indexed="8"/>
      <name val="Helvetica"/>
      <family val="2"/>
    </font>
    <font>
      <b/>
      <sz val="8"/>
      <name val="Helvetica"/>
      <family val="2"/>
    </font>
    <font>
      <sz val="8"/>
      <name val="Helvetica"/>
      <family val="2"/>
    </font>
    <font>
      <i/>
      <sz val="8"/>
      <name val="Helvetica"/>
      <family val="2"/>
    </font>
    <font>
      <i/>
      <sz val="8"/>
      <color indexed="8"/>
      <name val="Helvetica"/>
      <family val="2"/>
    </font>
    <font>
      <b/>
      <sz val="8"/>
      <color indexed="12"/>
      <name val="Arial"/>
      <family val="2"/>
    </font>
    <font>
      <sz val="8"/>
      <color indexed="12"/>
      <name val="Arial"/>
      <family val="2"/>
    </font>
    <font>
      <sz val="8"/>
      <color indexed="12"/>
      <name val="Arial"/>
      <family val="2"/>
    </font>
    <font>
      <b/>
      <sz val="8"/>
      <color indexed="12"/>
      <name val="Helvetica"/>
      <family val="2"/>
    </font>
    <font>
      <b/>
      <i/>
      <sz val="8"/>
      <name val="Helvetica"/>
      <family val="2"/>
    </font>
    <font>
      <b/>
      <sz val="8"/>
      <color indexed="10"/>
      <name val="Helvetica"/>
      <family val="2"/>
    </font>
    <font>
      <sz val="8"/>
      <color indexed="10"/>
      <name val="Helvetica"/>
      <family val="2"/>
    </font>
    <font>
      <b/>
      <i/>
      <sz val="8"/>
      <color indexed="12"/>
      <name val="Arial"/>
      <family val="2"/>
    </font>
    <font>
      <i/>
      <sz val="8"/>
      <color indexed="12"/>
      <name val="Arial"/>
      <family val="2"/>
    </font>
    <font>
      <b/>
      <sz val="8"/>
      <color indexed="8"/>
      <name val="Helvetica"/>
      <family val="2"/>
    </font>
    <font>
      <b/>
      <i/>
      <sz val="8"/>
      <color indexed="8"/>
      <name val="Helvetica"/>
      <family val="2"/>
    </font>
    <font>
      <b/>
      <i/>
      <sz val="8"/>
      <color indexed="8"/>
      <name val="Helvetica"/>
      <family val="2"/>
    </font>
    <font>
      <i/>
      <sz val="8"/>
      <name val="Helvetica"/>
      <family val="2"/>
    </font>
    <font>
      <i/>
      <sz val="8"/>
      <color indexed="8"/>
      <name val="Helvetica"/>
      <family val="2"/>
    </font>
    <font>
      <b/>
      <sz val="8"/>
      <name val="Helvetica"/>
      <family val="2"/>
    </font>
    <font>
      <b/>
      <i/>
      <sz val="8"/>
      <name val="Helvetica"/>
      <family val="2"/>
    </font>
    <font>
      <sz val="8"/>
      <color indexed="8"/>
      <name val="Helvetica"/>
      <family val="2"/>
    </font>
    <font>
      <b/>
      <sz val="8"/>
      <color indexed="8"/>
      <name val="Arial"/>
      <family val="2"/>
    </font>
    <font>
      <sz val="8"/>
      <name val="Helvetica"/>
      <family val="2"/>
    </font>
    <font>
      <b/>
      <i/>
      <sz val="8"/>
      <color indexed="8"/>
      <name val="Arial"/>
      <family val="2"/>
    </font>
    <font>
      <sz val="8"/>
      <color indexed="12"/>
      <name val="Helvetica"/>
      <family val="2"/>
    </font>
    <font>
      <i/>
      <sz val="8"/>
      <name val="Arial"/>
      <family val="2"/>
    </font>
    <font>
      <sz val="8"/>
      <name val="Arial"/>
      <family val="2"/>
    </font>
    <font>
      <i/>
      <u/>
      <sz val="8"/>
      <name val="Arial"/>
      <family val="2"/>
    </font>
    <font>
      <u/>
      <sz val="8"/>
      <name val="Arial"/>
      <family val="2"/>
    </font>
    <font>
      <sz val="8"/>
      <name val="Arial"/>
      <family val="2"/>
    </font>
    <font>
      <sz val="8"/>
      <name val="Arial"/>
      <family val="2"/>
    </font>
    <font>
      <b/>
      <sz val="8"/>
      <name val="Arial"/>
      <family val="2"/>
    </font>
    <font>
      <sz val="8"/>
      <color theme="1"/>
      <name val="Arial"/>
      <family val="2"/>
    </font>
  </fonts>
  <fills count="3">
    <fill>
      <patternFill patternType="none"/>
    </fill>
    <fill>
      <patternFill patternType="gray125"/>
    </fill>
    <fill>
      <patternFill patternType="solid">
        <fgColor indexed="47"/>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46">
    <xf numFmtId="0" fontId="0" fillId="0" borderId="0" applyNumberFormat="0" applyFill="0" applyBorder="0" applyAlignment="0" applyProtection="0"/>
    <xf numFmtId="0" fontId="3" fillId="0" borderId="0"/>
    <xf numFmtId="0" fontId="5"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5" fillId="0" borderId="0"/>
    <xf numFmtId="164" fontId="5" fillId="0" borderId="0"/>
    <xf numFmtId="164" fontId="5" fillId="0" borderId="0"/>
    <xf numFmtId="0" fontId="5" fillId="0" borderId="0"/>
    <xf numFmtId="0" fontId="4" fillId="0" borderId="0"/>
    <xf numFmtId="0" fontId="4" fillId="0" borderId="0" applyNumberFormat="0" applyFill="0" applyBorder="0" applyAlignment="0" applyProtection="0"/>
    <xf numFmtId="0" fontId="5" fillId="0" borderId="0"/>
    <xf numFmtId="0" fontId="5" fillId="0" borderId="0"/>
    <xf numFmtId="0" fontId="4" fillId="0" borderId="0"/>
    <xf numFmtId="0" fontId="4" fillId="0" borderId="0" applyNumberFormat="0" applyFill="0" applyBorder="0" applyAlignment="0" applyProtection="0"/>
    <xf numFmtId="0" fontId="5" fillId="0" borderId="0"/>
    <xf numFmtId="0" fontId="5" fillId="0" borderId="0"/>
    <xf numFmtId="0" fontId="5" fillId="0" borderId="0"/>
    <xf numFmtId="0" fontId="4" fillId="0" borderId="0"/>
    <xf numFmtId="0" fontId="4"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3" fillId="0" borderId="0" applyNumberFormat="0" applyFill="0" applyBorder="0" applyAlignment="0" applyProtection="0"/>
  </cellStyleXfs>
  <cellXfs count="693">
    <xf numFmtId="0" fontId="0" fillId="0" borderId="0" xfId="0"/>
    <xf numFmtId="171" fontId="8" fillId="0" borderId="1" xfId="4" applyNumberFormat="1" applyFont="1" applyFill="1" applyBorder="1" applyAlignment="1">
      <alignment horizontal="right"/>
    </xf>
    <xf numFmtId="171" fontId="8" fillId="0" borderId="0" xfId="16" applyNumberFormat="1" applyFont="1" applyFill="1" applyBorder="1" applyAlignment="1">
      <alignment horizontal="right"/>
    </xf>
    <xf numFmtId="3" fontId="8" fillId="0" borderId="0" xfId="18" applyNumberFormat="1" applyFont="1" applyFill="1" applyBorder="1" applyAlignment="1">
      <alignment horizontal="right"/>
    </xf>
    <xf numFmtId="164" fontId="8" fillId="0" borderId="0" xfId="5" applyFont="1" applyFill="1" applyBorder="1"/>
    <xf numFmtId="164" fontId="8" fillId="0" borderId="0" xfId="5" applyFont="1" applyFill="1" applyBorder="1" applyAlignment="1">
      <alignment horizontal="left"/>
    </xf>
    <xf numFmtId="0" fontId="10" fillId="0" borderId="0" xfId="45" applyFont="1" applyFill="1"/>
    <xf numFmtId="0" fontId="8" fillId="0" borderId="0" xfId="11" applyFont="1" applyFill="1" applyBorder="1"/>
    <xf numFmtId="3" fontId="8" fillId="0" borderId="0" xfId="11" applyNumberFormat="1" applyFont="1" applyFill="1" applyBorder="1" applyAlignment="1">
      <alignment horizontal="right"/>
    </xf>
    <xf numFmtId="0" fontId="8" fillId="0" borderId="0" xfId="7" applyFont="1" applyFill="1" applyBorder="1"/>
    <xf numFmtId="0" fontId="8" fillId="0" borderId="0" xfId="14" applyFont="1" applyFill="1" applyBorder="1"/>
    <xf numFmtId="167" fontId="8" fillId="0" borderId="0" xfId="14" applyNumberFormat="1" applyFont="1" applyFill="1" applyBorder="1"/>
    <xf numFmtId="0" fontId="10" fillId="0" borderId="0" xfId="15" applyFont="1" applyFill="1" applyBorder="1"/>
    <xf numFmtId="0" fontId="7" fillId="0" borderId="0" xfId="11" applyFont="1" applyFill="1" applyAlignment="1" applyProtection="1">
      <alignment horizontal="left"/>
      <protection locked="0"/>
    </xf>
    <xf numFmtId="0" fontId="8" fillId="0" borderId="1" xfId="11" applyFont="1" applyFill="1" applyBorder="1"/>
    <xf numFmtId="3" fontId="8" fillId="0" borderId="1" xfId="11" applyNumberFormat="1" applyFont="1" applyFill="1" applyBorder="1" applyAlignment="1">
      <alignment horizontal="right"/>
    </xf>
    <xf numFmtId="0" fontId="10" fillId="0" borderId="0" xfId="45" applyFont="1" applyFill="1" applyBorder="1"/>
    <xf numFmtId="169" fontId="10" fillId="0" borderId="0" xfId="40" applyNumberFormat="1" applyFont="1" applyFill="1" applyAlignment="1" applyProtection="1">
      <alignment horizontal="right"/>
    </xf>
    <xf numFmtId="0" fontId="10" fillId="0" borderId="1" xfId="45" applyFont="1" applyFill="1" applyBorder="1"/>
    <xf numFmtId="0" fontId="8" fillId="0" borderId="0" xfId="8" applyFont="1" applyFill="1" applyBorder="1"/>
    <xf numFmtId="0" fontId="8" fillId="0" borderId="0" xfId="8" applyFont="1" applyFill="1" applyBorder="1" applyAlignment="1">
      <alignment horizontal="right"/>
    </xf>
    <xf numFmtId="0" fontId="8" fillId="0" borderId="1" xfId="8" applyFont="1" applyFill="1" applyBorder="1"/>
    <xf numFmtId="0" fontId="8" fillId="0" borderId="0" xfId="7" applyFont="1" applyFill="1" applyBorder="1" applyAlignment="1">
      <alignment horizontal="right"/>
    </xf>
    <xf numFmtId="167" fontId="8" fillId="0" borderId="0" xfId="8" applyNumberFormat="1" applyFont="1" applyFill="1" applyBorder="1" applyAlignment="1">
      <alignment horizontal="right"/>
    </xf>
    <xf numFmtId="0" fontId="12" fillId="0" borderId="0" xfId="30" applyFont="1" applyFill="1" applyBorder="1"/>
    <xf numFmtId="164" fontId="11" fillId="0" borderId="0" xfId="22" applyFont="1" applyFill="1" applyBorder="1" applyAlignment="1" applyProtection="1">
      <alignment horizontal="left"/>
    </xf>
    <xf numFmtId="168" fontId="11" fillId="0" borderId="0" xfId="9" applyNumberFormat="1" applyFont="1" applyFill="1" applyBorder="1" applyAlignment="1" applyProtection="1">
      <alignment horizontal="left"/>
    </xf>
    <xf numFmtId="169" fontId="10" fillId="0" borderId="0" xfId="38" applyNumberFormat="1" applyFont="1" applyFill="1" applyAlignment="1" applyProtection="1">
      <alignment horizontal="right"/>
    </xf>
    <xf numFmtId="169" fontId="10" fillId="0" borderId="0" xfId="38" applyNumberFormat="1" applyFont="1" applyFill="1" applyAlignment="1">
      <alignment horizontal="right"/>
    </xf>
    <xf numFmtId="0" fontId="10" fillId="0" borderId="0" xfId="38" applyFont="1" applyFill="1"/>
    <xf numFmtId="0" fontId="6" fillId="0" borderId="0" xfId="2" applyFont="1" applyFill="1" applyAlignment="1" applyProtection="1">
      <alignment horizontal="left"/>
    </xf>
    <xf numFmtId="0" fontId="8" fillId="0" borderId="0" xfId="14" applyFont="1" applyFill="1"/>
    <xf numFmtId="0" fontId="8" fillId="0" borderId="0" xfId="14" applyFont="1" applyFill="1" applyAlignment="1">
      <alignment horizontal="right"/>
    </xf>
    <xf numFmtId="0" fontId="7" fillId="0" borderId="0" xfId="7" applyFont="1" applyFill="1" applyBorder="1"/>
    <xf numFmtId="0" fontId="7" fillId="0" borderId="0" xfId="14" applyFont="1" applyFill="1" applyAlignment="1" applyProtection="1">
      <alignment horizontal="left"/>
      <protection locked="0"/>
    </xf>
    <xf numFmtId="0" fontId="8" fillId="0" borderId="0" xfId="14" applyFont="1" applyFill="1" applyProtection="1">
      <protection locked="0"/>
    </xf>
    <xf numFmtId="3" fontId="8" fillId="0" borderId="0" xfId="14" applyNumberFormat="1" applyFont="1" applyFill="1"/>
    <xf numFmtId="3" fontId="8" fillId="0" borderId="0" xfId="14" applyNumberFormat="1" applyFont="1" applyFill="1" applyBorder="1"/>
    <xf numFmtId="0" fontId="8" fillId="0" borderId="0" xfId="14" applyFont="1" applyFill="1" applyBorder="1" applyAlignment="1">
      <alignment horizontal="right"/>
    </xf>
    <xf numFmtId="0" fontId="8" fillId="0" borderId="1" xfId="14" applyFont="1" applyFill="1" applyBorder="1"/>
    <xf numFmtId="0" fontId="10" fillId="0" borderId="0" xfId="9" applyFont="1" applyFill="1"/>
    <xf numFmtId="168" fontId="9" fillId="0" borderId="0" xfId="9" applyNumberFormat="1" applyFont="1" applyFill="1" applyAlignment="1" applyProtection="1">
      <alignment horizontal="left"/>
    </xf>
    <xf numFmtId="0" fontId="10" fillId="0" borderId="0" xfId="9" applyFont="1" applyFill="1" applyAlignment="1" applyProtection="1">
      <alignment horizontal="left"/>
    </xf>
    <xf numFmtId="3" fontId="10" fillId="0" borderId="0" xfId="9" applyNumberFormat="1" applyFont="1" applyFill="1"/>
    <xf numFmtId="0" fontId="10" fillId="0" borderId="1" xfId="9" applyFont="1" applyFill="1" applyBorder="1"/>
    <xf numFmtId="0" fontId="10" fillId="0" borderId="0" xfId="9" applyFont="1" applyFill="1" applyBorder="1" applyAlignment="1" applyProtection="1">
      <alignment horizontal="left"/>
    </xf>
    <xf numFmtId="0" fontId="10" fillId="0" borderId="0" xfId="9" applyFont="1" applyFill="1" applyBorder="1"/>
    <xf numFmtId="0" fontId="10" fillId="0" borderId="0" xfId="15" applyFont="1" applyFill="1"/>
    <xf numFmtId="164" fontId="9" fillId="0" borderId="0" xfId="22" applyFont="1" applyFill="1" applyAlignment="1" applyProtection="1">
      <alignment horizontal="left"/>
    </xf>
    <xf numFmtId="0" fontId="10" fillId="0" borderId="1" xfId="15" applyFont="1" applyFill="1" applyBorder="1"/>
    <xf numFmtId="49" fontId="10" fillId="0" borderId="0" xfId="15" applyNumberFormat="1" applyFont="1" applyFill="1" applyAlignment="1">
      <alignment horizontal="right"/>
    </xf>
    <xf numFmtId="0" fontId="8" fillId="0" borderId="0" xfId="13" applyFont="1" applyFill="1"/>
    <xf numFmtId="0" fontId="8" fillId="0" borderId="0" xfId="13" applyFont="1" applyFill="1" applyAlignment="1">
      <alignment horizontal="right"/>
    </xf>
    <xf numFmtId="0" fontId="7" fillId="0" borderId="0" xfId="13" applyFont="1" applyFill="1" applyAlignment="1" applyProtection="1">
      <alignment horizontal="left"/>
      <protection locked="0"/>
    </xf>
    <xf numFmtId="0" fontId="8" fillId="0" borderId="0" xfId="13" applyFont="1" applyFill="1" applyBorder="1"/>
    <xf numFmtId="0" fontId="10" fillId="0" borderId="0" xfId="12" applyFont="1" applyFill="1"/>
    <xf numFmtId="0" fontId="9" fillId="0" borderId="0" xfId="12" applyFont="1" applyFill="1"/>
    <xf numFmtId="0" fontId="10" fillId="0" borderId="0" xfId="12" applyFont="1" applyFill="1" applyAlignment="1">
      <alignment horizontal="center"/>
    </xf>
    <xf numFmtId="0" fontId="9" fillId="0" borderId="0" xfId="12" applyFont="1" applyFill="1" applyAlignment="1" applyProtection="1">
      <alignment horizontal="left"/>
    </xf>
    <xf numFmtId="0" fontId="10" fillId="0" borderId="1" xfId="12" applyFont="1" applyFill="1" applyBorder="1" applyAlignment="1" applyProtection="1">
      <alignment horizontal="fill"/>
    </xf>
    <xf numFmtId="0" fontId="10" fillId="0" borderId="0" xfId="12" applyFont="1" applyFill="1" applyAlignment="1">
      <alignment horizontal="right"/>
    </xf>
    <xf numFmtId="0" fontId="10" fillId="0" borderId="0" xfId="12" applyFont="1" applyFill="1" applyAlignment="1" applyProtection="1">
      <alignment horizontal="right"/>
    </xf>
    <xf numFmtId="0" fontId="10" fillId="0" borderId="0" xfId="12" applyFont="1" applyFill="1" applyAlignment="1" applyProtection="1">
      <alignment horizontal="left"/>
    </xf>
    <xf numFmtId="3" fontId="10" fillId="0" borderId="0" xfId="12" applyNumberFormat="1" applyFont="1" applyFill="1"/>
    <xf numFmtId="3" fontId="10" fillId="0" borderId="1" xfId="45" applyNumberFormat="1" applyFont="1" applyFill="1" applyBorder="1" applyAlignment="1">
      <alignment horizontal="right"/>
    </xf>
    <xf numFmtId="0" fontId="10" fillId="0" borderId="0" xfId="12" applyFont="1" applyFill="1" applyAlignment="1">
      <alignment horizontal="left"/>
    </xf>
    <xf numFmtId="0" fontId="8" fillId="0" borderId="0" xfId="11" applyFont="1" applyFill="1"/>
    <xf numFmtId="0" fontId="8" fillId="0" borderId="0" xfId="10" applyFont="1" applyFill="1" applyBorder="1"/>
    <xf numFmtId="0" fontId="8" fillId="0" borderId="0" xfId="10" applyFont="1" applyFill="1" applyBorder="1" applyAlignment="1">
      <alignment horizontal="right"/>
    </xf>
    <xf numFmtId="0" fontId="7" fillId="0" borderId="0" xfId="10" applyFont="1" applyFill="1" applyBorder="1" applyAlignment="1" applyProtection="1">
      <alignment horizontal="left"/>
      <protection locked="0"/>
    </xf>
    <xf numFmtId="3" fontId="8" fillId="0" borderId="0" xfId="10" applyNumberFormat="1" applyFont="1" applyFill="1" applyBorder="1" applyAlignment="1">
      <alignment horizontal="right"/>
    </xf>
    <xf numFmtId="3" fontId="10" fillId="0" borderId="0" xfId="37" applyNumberFormat="1" applyFont="1" applyFill="1" applyAlignment="1" applyProtection="1">
      <alignment horizontal="right"/>
    </xf>
    <xf numFmtId="3" fontId="10" fillId="0" borderId="0" xfId="37" applyNumberFormat="1" applyFont="1" applyFill="1"/>
    <xf numFmtId="0" fontId="8" fillId="0" borderId="1" xfId="10" applyFont="1" applyFill="1" applyBorder="1"/>
    <xf numFmtId="0" fontId="8" fillId="0" borderId="0" xfId="8" applyFont="1" applyFill="1" applyBorder="1" applyAlignment="1" applyProtection="1">
      <alignment horizontal="left"/>
    </xf>
    <xf numFmtId="165" fontId="8" fillId="0" borderId="0" xfId="8" applyNumberFormat="1" applyFont="1" applyFill="1" applyBorder="1" applyAlignment="1" applyProtection="1">
      <alignment horizontal="right"/>
      <protection locked="0"/>
    </xf>
    <xf numFmtId="0" fontId="10" fillId="0" borderId="0" xfId="36" applyFont="1" applyFill="1" applyAlignment="1" applyProtection="1">
      <alignment horizontal="left"/>
    </xf>
    <xf numFmtId="167" fontId="8" fillId="0" borderId="0" xfId="8" applyNumberFormat="1" applyFont="1" applyFill="1" applyBorder="1" applyAlignment="1" applyProtection="1">
      <alignment horizontal="right"/>
      <protection locked="0"/>
    </xf>
    <xf numFmtId="167" fontId="10" fillId="0" borderId="0" xfId="36" applyNumberFormat="1" applyFont="1" applyFill="1" applyAlignment="1">
      <alignment horizontal="right"/>
    </xf>
    <xf numFmtId="0" fontId="10" fillId="0" borderId="0" xfId="36" applyFont="1" applyFill="1"/>
    <xf numFmtId="0" fontId="10" fillId="0" borderId="0" xfId="36" applyFont="1" applyFill="1" applyBorder="1"/>
    <xf numFmtId="0" fontId="10" fillId="0" borderId="0" xfId="45" applyFont="1" applyFill="1" applyAlignment="1">
      <alignment horizontal="right"/>
    </xf>
    <xf numFmtId="0" fontId="7" fillId="0" borderId="0" xfId="30" applyFont="1" applyFill="1" applyAlignment="1" applyProtection="1">
      <alignment horizontal="left"/>
      <protection locked="0"/>
    </xf>
    <xf numFmtId="0" fontId="8" fillId="0" borderId="0" xfId="30" applyFont="1" applyFill="1"/>
    <xf numFmtId="0" fontId="8" fillId="0" borderId="0" xfId="30" applyFont="1" applyFill="1" applyAlignment="1">
      <alignment horizontal="right"/>
    </xf>
    <xf numFmtId="0" fontId="8" fillId="0" borderId="0" xfId="30" applyFont="1" applyFill="1" applyBorder="1"/>
    <xf numFmtId="164" fontId="8" fillId="0" borderId="0" xfId="30" applyNumberFormat="1" applyFont="1" applyFill="1" applyBorder="1" applyProtection="1">
      <protection locked="0"/>
    </xf>
    <xf numFmtId="0" fontId="8" fillId="0" borderId="0" xfId="30" applyFont="1" applyFill="1" applyBorder="1" applyAlignment="1">
      <alignment horizontal="right"/>
    </xf>
    <xf numFmtId="3" fontId="8" fillId="0" borderId="0" xfId="30" applyNumberFormat="1" applyFont="1" applyFill="1" applyAlignment="1">
      <alignment horizontal="right"/>
    </xf>
    <xf numFmtId="0" fontId="8" fillId="0" borderId="1" xfId="30" applyFont="1" applyFill="1" applyBorder="1" applyAlignment="1">
      <alignment horizontal="right"/>
    </xf>
    <xf numFmtId="0" fontId="8" fillId="0" borderId="0" xfId="30" applyFont="1" applyFill="1" applyAlignment="1" applyProtection="1">
      <alignment horizontal="left"/>
      <protection locked="0"/>
    </xf>
    <xf numFmtId="0" fontId="9" fillId="0" borderId="0" xfId="16" applyFont="1" applyFill="1" applyBorder="1" applyAlignment="1">
      <alignment horizontal="left"/>
    </xf>
    <xf numFmtId="164" fontId="8" fillId="0" borderId="0" xfId="4" applyFont="1" applyFill="1" applyBorder="1"/>
    <xf numFmtId="164" fontId="8" fillId="0" borderId="0" xfId="4" applyFont="1" applyFill="1" applyBorder="1" applyAlignment="1">
      <alignment horizontal="right"/>
    </xf>
    <xf numFmtId="3" fontId="8" fillId="0" borderId="0" xfId="4" applyNumberFormat="1" applyFont="1" applyFill="1" applyBorder="1"/>
    <xf numFmtId="164" fontId="8" fillId="0" borderId="1" xfId="4" applyFont="1" applyFill="1" applyBorder="1"/>
    <xf numFmtId="164" fontId="8" fillId="0" borderId="1" xfId="4" applyFont="1" applyFill="1" applyBorder="1" applyAlignment="1">
      <alignment horizontal="right"/>
    </xf>
    <xf numFmtId="164" fontId="8" fillId="0" borderId="0" xfId="5" applyFont="1" applyFill="1" applyBorder="1" applyAlignment="1" applyProtection="1">
      <alignment horizontal="left"/>
    </xf>
    <xf numFmtId="164" fontId="7" fillId="0" borderId="0" xfId="5" applyFont="1" applyFill="1" applyBorder="1" applyAlignment="1" applyProtection="1">
      <alignment horizontal="left"/>
    </xf>
    <xf numFmtId="164" fontId="8" fillId="0" borderId="0" xfId="4" applyFont="1" applyFill="1" applyBorder="1" applyAlignment="1">
      <alignment horizontal="left"/>
    </xf>
    <xf numFmtId="3" fontId="8" fillId="0" borderId="0" xfId="5" applyNumberFormat="1" applyFont="1" applyFill="1" applyBorder="1"/>
    <xf numFmtId="164" fontId="8" fillId="0" borderId="0" xfId="5" applyFont="1" applyFill="1" applyBorder="1" applyAlignment="1" applyProtection="1">
      <alignment horizontal="left" indent="1"/>
    </xf>
    <xf numFmtId="164" fontId="8" fillId="0" borderId="1" xfId="4" applyFont="1" applyFill="1" applyBorder="1" applyAlignment="1" applyProtection="1">
      <alignment horizontal="left"/>
    </xf>
    <xf numFmtId="164" fontId="8" fillId="0" borderId="0" xfId="4" applyFont="1" applyFill="1" applyBorder="1" applyAlignment="1" applyProtection="1">
      <alignment horizontal="left"/>
    </xf>
    <xf numFmtId="164" fontId="8" fillId="0" borderId="0" xfId="5" applyFont="1" applyFill="1" applyBorder="1" applyAlignment="1">
      <alignment horizontal="right"/>
    </xf>
    <xf numFmtId="164" fontId="7" fillId="0" borderId="0" xfId="4" applyNumberFormat="1" applyFont="1" applyFill="1" applyAlignment="1" applyProtection="1">
      <alignment horizontal="left"/>
    </xf>
    <xf numFmtId="164" fontId="8" fillId="0" borderId="0" xfId="4" applyFont="1" applyFill="1" applyAlignment="1">
      <alignment horizontal="left"/>
    </xf>
    <xf numFmtId="164" fontId="8" fillId="0" borderId="0" xfId="4" applyFont="1" applyFill="1" applyAlignment="1" applyProtection="1">
      <alignment horizontal="left"/>
    </xf>
    <xf numFmtId="168" fontId="11" fillId="0" borderId="1" xfId="9" applyNumberFormat="1" applyFont="1" applyFill="1" applyBorder="1" applyAlignment="1" applyProtection="1">
      <alignment horizontal="left"/>
    </xf>
    <xf numFmtId="0" fontId="8" fillId="0" borderId="1" xfId="7" applyFont="1" applyFill="1" applyBorder="1"/>
    <xf numFmtId="0" fontId="8" fillId="0" borderId="1" xfId="7" applyFont="1" applyFill="1" applyBorder="1" applyAlignment="1">
      <alignment horizontal="right"/>
    </xf>
    <xf numFmtId="164" fontId="11" fillId="0" borderId="1" xfId="22" applyFont="1" applyFill="1" applyBorder="1" applyAlignment="1" applyProtection="1">
      <alignment horizontal="left"/>
    </xf>
    <xf numFmtId="0" fontId="8" fillId="0" borderId="1" xfId="13" applyFont="1" applyFill="1" applyBorder="1"/>
    <xf numFmtId="0" fontId="12" fillId="0" borderId="1" xfId="7" applyFont="1" applyFill="1" applyBorder="1" applyAlignment="1">
      <alignment horizontal="left"/>
    </xf>
    <xf numFmtId="0" fontId="12" fillId="0" borderId="1" xfId="30" applyFont="1" applyFill="1" applyBorder="1"/>
    <xf numFmtId="0" fontId="8" fillId="0" borderId="1" xfId="30" applyFont="1" applyFill="1" applyBorder="1"/>
    <xf numFmtId="49" fontId="12" fillId="0" borderId="1" xfId="45" applyNumberFormat="1" applyFont="1" applyFill="1" applyBorder="1" applyAlignment="1"/>
    <xf numFmtId="164" fontId="8" fillId="0" borderId="1" xfId="5" applyFont="1" applyFill="1" applyBorder="1"/>
    <xf numFmtId="0" fontId="8" fillId="0" borderId="2" xfId="7" applyNumberFormat="1" applyFont="1" applyFill="1" applyBorder="1" applyAlignment="1" applyProtection="1">
      <alignment horizontal="right"/>
      <protection locked="0"/>
    </xf>
    <xf numFmtId="164" fontId="8" fillId="0" borderId="0" xfId="4" applyFont="1" applyFill="1" applyAlignment="1" applyProtection="1">
      <alignment horizontal="left" indent="1"/>
    </xf>
    <xf numFmtId="164" fontId="7" fillId="0" borderId="0" xfId="5" applyFont="1" applyFill="1" applyBorder="1"/>
    <xf numFmtId="3" fontId="7" fillId="0" borderId="0" xfId="18" applyNumberFormat="1" applyFont="1" applyFill="1" applyBorder="1" applyAlignment="1">
      <alignment horizontal="right"/>
    </xf>
    <xf numFmtId="3" fontId="7" fillId="0" borderId="0" xfId="5" applyNumberFormat="1" applyFont="1" applyFill="1" applyBorder="1"/>
    <xf numFmtId="0" fontId="10" fillId="0" borderId="0" xfId="35" applyFont="1"/>
    <xf numFmtId="0" fontId="10" fillId="0" borderId="0" xfId="34" applyFont="1" applyFill="1"/>
    <xf numFmtId="3" fontId="8" fillId="0" borderId="0" xfId="30" applyNumberFormat="1" applyFont="1" applyAlignment="1">
      <alignment horizontal="right"/>
    </xf>
    <xf numFmtId="0" fontId="10" fillId="0" borderId="0" xfId="35" applyFont="1" applyAlignment="1" applyProtection="1">
      <alignment horizontal="left"/>
    </xf>
    <xf numFmtId="166" fontId="10" fillId="0" borderId="0" xfId="35" applyNumberFormat="1" applyFont="1" applyAlignment="1">
      <alignment horizontal="right"/>
    </xf>
    <xf numFmtId="37" fontId="10" fillId="0" borderId="0" xfId="35" applyNumberFormat="1" applyFont="1" applyProtection="1"/>
    <xf numFmtId="3" fontId="10" fillId="0" borderId="0" xfId="35" applyNumberFormat="1" applyFont="1" applyAlignment="1" applyProtection="1">
      <alignment horizontal="right"/>
    </xf>
    <xf numFmtId="3" fontId="10" fillId="0" borderId="0" xfId="35" applyNumberFormat="1" applyFont="1" applyAlignment="1">
      <alignment horizontal="right"/>
    </xf>
    <xf numFmtId="3" fontId="10" fillId="0" borderId="0" xfId="42" applyNumberFormat="1" applyFont="1" applyAlignment="1">
      <alignment horizontal="right"/>
    </xf>
    <xf numFmtId="0" fontId="10" fillId="0" borderId="0" xfId="34" applyFont="1" applyFill="1" applyBorder="1"/>
    <xf numFmtId="0" fontId="10" fillId="0" borderId="1" xfId="35" applyFont="1" applyBorder="1" applyAlignment="1" applyProtection="1">
      <alignment horizontal="fill"/>
    </xf>
    <xf numFmtId="0" fontId="10" fillId="0" borderId="1" xfId="34" applyFont="1" applyFill="1" applyBorder="1"/>
    <xf numFmtId="37" fontId="10" fillId="0" borderId="1" xfId="35" applyNumberFormat="1" applyFont="1" applyBorder="1" applyAlignment="1" applyProtection="1">
      <alignment horizontal="fill"/>
    </xf>
    <xf numFmtId="0" fontId="10" fillId="0" borderId="1" xfId="35" applyFont="1" applyBorder="1"/>
    <xf numFmtId="0" fontId="10" fillId="0" borderId="0" xfId="35" applyFont="1" applyBorder="1" applyAlignment="1" applyProtection="1">
      <alignment horizontal="fill"/>
    </xf>
    <xf numFmtId="37" fontId="10" fillId="0" borderId="0" xfId="35" applyNumberFormat="1" applyFont="1" applyBorder="1" applyAlignment="1" applyProtection="1">
      <alignment horizontal="fill"/>
    </xf>
    <xf numFmtId="0" fontId="10" fillId="0" borderId="0" xfId="35" applyFont="1" applyBorder="1"/>
    <xf numFmtId="0" fontId="8" fillId="0" borderId="0" xfId="30" applyFont="1" applyBorder="1" applyAlignment="1">
      <alignment horizontal="right"/>
    </xf>
    <xf numFmtId="0" fontId="8" fillId="0" borderId="0" xfId="30" applyFont="1" applyAlignment="1">
      <alignment horizontal="right"/>
    </xf>
    <xf numFmtId="0" fontId="8" fillId="0" borderId="0" xfId="30" applyFont="1" applyAlignment="1" applyProtection="1">
      <alignment horizontal="left"/>
      <protection locked="0"/>
    </xf>
    <xf numFmtId="0" fontId="8" fillId="0" borderId="0" xfId="30" applyFont="1"/>
    <xf numFmtId="0" fontId="10" fillId="0" borderId="0" xfId="34" applyFont="1"/>
    <xf numFmtId="0" fontId="10" fillId="0" borderId="0" xfId="34" applyFont="1" applyAlignment="1">
      <alignment horizontal="right"/>
    </xf>
    <xf numFmtId="0" fontId="8" fillId="0" borderId="0" xfId="8" applyFont="1" applyBorder="1" applyAlignment="1" applyProtection="1">
      <alignment horizontal="left"/>
    </xf>
    <xf numFmtId="0" fontId="10" fillId="0" borderId="1" xfId="36" applyFont="1" applyBorder="1"/>
    <xf numFmtId="0" fontId="8" fillId="0" borderId="1" xfId="8" applyFont="1" applyBorder="1" applyAlignment="1">
      <alignment horizontal="right"/>
    </xf>
    <xf numFmtId="0" fontId="10" fillId="0" borderId="0" xfId="36" applyFont="1" applyBorder="1"/>
    <xf numFmtId="0" fontId="8" fillId="0" borderId="0" xfId="8" applyFont="1" applyBorder="1" applyAlignment="1">
      <alignment horizontal="right"/>
    </xf>
    <xf numFmtId="0" fontId="10" fillId="0" borderId="0" xfId="36" applyFont="1"/>
    <xf numFmtId="0" fontId="8" fillId="0" borderId="0" xfId="8" applyFont="1" applyBorder="1"/>
    <xf numFmtId="167" fontId="8" fillId="0" borderId="1" xfId="8" applyNumberFormat="1" applyFont="1" applyFill="1" applyBorder="1" applyAlignment="1">
      <alignment horizontal="right"/>
    </xf>
    <xf numFmtId="0" fontId="10" fillId="0" borderId="0" xfId="37" applyFont="1" applyAlignment="1" applyProtection="1">
      <alignment horizontal="left"/>
    </xf>
    <xf numFmtId="0" fontId="8" fillId="0" borderId="0" xfId="10" applyFont="1" applyBorder="1"/>
    <xf numFmtId="0" fontId="10" fillId="0" borderId="0" xfId="37" applyFont="1"/>
    <xf numFmtId="3" fontId="10" fillId="0" borderId="0" xfId="37" applyNumberFormat="1" applyFont="1" applyAlignment="1">
      <alignment horizontal="right"/>
    </xf>
    <xf numFmtId="0" fontId="10" fillId="0" borderId="1" xfId="37" applyFont="1" applyBorder="1" applyAlignment="1" applyProtection="1">
      <alignment horizontal="fill"/>
    </xf>
    <xf numFmtId="0" fontId="8" fillId="0" borderId="1" xfId="10" applyFont="1" applyBorder="1"/>
    <xf numFmtId="0" fontId="10" fillId="0" borderId="1" xfId="37" applyFont="1" applyBorder="1"/>
    <xf numFmtId="0" fontId="10" fillId="0" borderId="1" xfId="37" applyFont="1" applyBorder="1" applyAlignment="1">
      <alignment horizontal="right"/>
    </xf>
    <xf numFmtId="0" fontId="8" fillId="0" borderId="0" xfId="10" applyFont="1" applyBorder="1" applyAlignment="1">
      <alignment horizontal="right"/>
    </xf>
    <xf numFmtId="169" fontId="8" fillId="0" borderId="0" xfId="10" applyNumberFormat="1" applyFont="1" applyBorder="1" applyAlignment="1" applyProtection="1">
      <alignment horizontal="right"/>
      <protection locked="0"/>
    </xf>
    <xf numFmtId="3" fontId="8" fillId="0" borderId="0" xfId="10" applyNumberFormat="1" applyFont="1" applyBorder="1"/>
    <xf numFmtId="0" fontId="8" fillId="0" borderId="0" xfId="10" applyFont="1" applyBorder="1" applyAlignment="1" applyProtection="1">
      <alignment horizontal="left"/>
      <protection locked="0"/>
    </xf>
    <xf numFmtId="0" fontId="10" fillId="0" borderId="0" xfId="38" applyFont="1" applyAlignment="1" applyProtection="1">
      <alignment horizontal="left"/>
    </xf>
    <xf numFmtId="0" fontId="10" fillId="0" borderId="0" xfId="38" applyFont="1"/>
    <xf numFmtId="169" fontId="10" fillId="0" borderId="0" xfId="38" applyNumberFormat="1" applyFont="1" applyAlignment="1" applyProtection="1">
      <alignment horizontal="right"/>
    </xf>
    <xf numFmtId="0" fontId="10" fillId="0" borderId="1" xfId="38" applyFont="1" applyBorder="1" applyAlignment="1" applyProtection="1">
      <alignment horizontal="fill"/>
    </xf>
    <xf numFmtId="0" fontId="10" fillId="0" borderId="1" xfId="38" applyFont="1" applyBorder="1"/>
    <xf numFmtId="0" fontId="10" fillId="0" borderId="0" xfId="45" applyNumberFormat="1" applyFont="1" applyFill="1" applyBorder="1"/>
    <xf numFmtId="0" fontId="10" fillId="0" borderId="0" xfId="15" applyNumberFormat="1" applyFont="1" applyFill="1"/>
    <xf numFmtId="0" fontId="8" fillId="0" borderId="2" xfId="7" applyNumberFormat="1" applyFont="1" applyFill="1" applyBorder="1" applyAlignment="1">
      <alignment horizontal="right"/>
    </xf>
    <xf numFmtId="0" fontId="10" fillId="0" borderId="2" xfId="15" applyNumberFormat="1" applyFont="1" applyFill="1" applyBorder="1"/>
    <xf numFmtId="0" fontId="8" fillId="0" borderId="0" xfId="14" applyNumberFormat="1" applyFont="1" applyFill="1"/>
    <xf numFmtId="0" fontId="8" fillId="0" borderId="2" xfId="14" applyNumberFormat="1" applyFont="1" applyFill="1" applyBorder="1"/>
    <xf numFmtId="0" fontId="8" fillId="0" borderId="0" xfId="13" applyNumberFormat="1" applyFont="1" applyFill="1"/>
    <xf numFmtId="0" fontId="8" fillId="0" borderId="2" xfId="13" applyNumberFormat="1" applyFont="1" applyFill="1" applyBorder="1"/>
    <xf numFmtId="0" fontId="10" fillId="0" borderId="0" xfId="12" applyNumberFormat="1" applyFont="1" applyFill="1"/>
    <xf numFmtId="0" fontId="8" fillId="0" borderId="0" xfId="11" applyNumberFormat="1" applyFont="1" applyFill="1"/>
    <xf numFmtId="0" fontId="8" fillId="0" borderId="2" xfId="11" applyNumberFormat="1" applyFont="1" applyFill="1" applyBorder="1"/>
    <xf numFmtId="0" fontId="8" fillId="0" borderId="0" xfId="10" applyNumberFormat="1" applyFont="1" applyFill="1" applyBorder="1"/>
    <xf numFmtId="0" fontId="8" fillId="0" borderId="2" xfId="10" applyNumberFormat="1" applyFont="1" applyFill="1" applyBorder="1"/>
    <xf numFmtId="0" fontId="10" fillId="0" borderId="0" xfId="9" applyNumberFormat="1" applyFont="1" applyFill="1"/>
    <xf numFmtId="0" fontId="10" fillId="0" borderId="2" xfId="9" applyNumberFormat="1" applyFont="1" applyFill="1" applyBorder="1"/>
    <xf numFmtId="0" fontId="8" fillId="0" borderId="0" xfId="8" applyNumberFormat="1" applyFont="1" applyFill="1" applyBorder="1" applyAlignment="1">
      <alignment horizontal="right"/>
    </xf>
    <xf numFmtId="0" fontId="8" fillId="0" borderId="0" xfId="7" applyNumberFormat="1" applyFont="1" applyFill="1" applyBorder="1" applyAlignment="1">
      <alignment horizontal="right"/>
    </xf>
    <xf numFmtId="0" fontId="8" fillId="0" borderId="0" xfId="5" applyNumberFormat="1" applyFont="1" applyFill="1" applyBorder="1"/>
    <xf numFmtId="0" fontId="8" fillId="0" borderId="0" xfId="4" applyNumberFormat="1" applyFont="1" applyFill="1" applyBorder="1"/>
    <xf numFmtId="0" fontId="8" fillId="0" borderId="2" xfId="4" applyNumberFormat="1" applyFont="1" applyFill="1" applyBorder="1" applyAlignment="1" applyProtection="1">
      <alignment horizontal="right"/>
    </xf>
    <xf numFmtId="0" fontId="8" fillId="0" borderId="2" xfId="4" applyNumberFormat="1" applyFont="1" applyFill="1" applyBorder="1"/>
    <xf numFmtId="0" fontId="8" fillId="0" borderId="0" xfId="13" applyFont="1"/>
    <xf numFmtId="0" fontId="8" fillId="0" borderId="0" xfId="13" applyFont="1" applyBorder="1"/>
    <xf numFmtId="0" fontId="8" fillId="0" borderId="1" xfId="13" applyFont="1" applyBorder="1"/>
    <xf numFmtId="3" fontId="8" fillId="0" borderId="0" xfId="13" applyNumberFormat="1" applyFont="1" applyFill="1" applyAlignment="1">
      <alignment horizontal="right"/>
    </xf>
    <xf numFmtId="3" fontId="8" fillId="0" borderId="0" xfId="13" applyNumberFormat="1" applyFont="1" applyFill="1" applyBorder="1"/>
    <xf numFmtId="3" fontId="8" fillId="0" borderId="0" xfId="13" applyNumberFormat="1" applyFont="1" applyFill="1"/>
    <xf numFmtId="3" fontId="8" fillId="0" borderId="0" xfId="13" applyNumberFormat="1" applyFont="1" applyFill="1" applyBorder="1" applyAlignment="1">
      <alignment horizontal="right"/>
    </xf>
    <xf numFmtId="0" fontId="8" fillId="0" borderId="0" xfId="2" applyFont="1" applyFill="1" applyBorder="1" applyAlignment="1">
      <alignment horizontal="left"/>
    </xf>
    <xf numFmtId="0" fontId="8" fillId="0" borderId="0" xfId="2" applyFont="1" applyFill="1" applyAlignment="1" applyProtection="1">
      <alignment horizontal="left"/>
    </xf>
    <xf numFmtId="0" fontId="8" fillId="0" borderId="0" xfId="20" applyFont="1" applyFill="1" applyAlignment="1" applyProtection="1">
      <alignment horizontal="left"/>
    </xf>
    <xf numFmtId="0" fontId="10" fillId="0" borderId="0" xfId="32" applyFont="1" applyFill="1"/>
    <xf numFmtId="0" fontId="10" fillId="0" borderId="0" xfId="32" applyFont="1" applyFill="1" applyAlignment="1">
      <alignment horizontal="left"/>
    </xf>
    <xf numFmtId="0" fontId="9" fillId="0" borderId="0" xfId="32" applyFont="1" applyFill="1" applyAlignment="1" applyProtection="1">
      <alignment horizontal="center"/>
    </xf>
    <xf numFmtId="0" fontId="10" fillId="0" borderId="1" xfId="28" applyFont="1" applyFill="1" applyBorder="1" applyAlignment="1">
      <alignment horizontal="left"/>
    </xf>
    <xf numFmtId="0" fontId="10" fillId="0" borderId="1" xfId="32" applyFont="1" applyFill="1" applyBorder="1"/>
    <xf numFmtId="0" fontId="10" fillId="0" borderId="1" xfId="32" applyFont="1" applyFill="1" applyBorder="1" applyAlignment="1">
      <alignment horizontal="left"/>
    </xf>
    <xf numFmtId="0" fontId="10" fillId="0" borderId="1" xfId="28" applyFont="1" applyFill="1" applyBorder="1"/>
    <xf numFmtId="0" fontId="10" fillId="0" borderId="1" xfId="28" applyFont="1" applyFill="1" applyBorder="1" applyAlignment="1">
      <alignment horizontal="right"/>
    </xf>
    <xf numFmtId="0" fontId="10" fillId="0" borderId="0" xfId="32" applyFont="1" applyFill="1" applyBorder="1"/>
    <xf numFmtId="0" fontId="10" fillId="0" borderId="0" xfId="32" applyFont="1" applyFill="1" applyAlignment="1">
      <alignment horizontal="right"/>
    </xf>
    <xf numFmtId="0" fontId="10" fillId="0" borderId="0" xfId="32" applyFont="1" applyFill="1" applyBorder="1" applyAlignment="1">
      <alignment horizontal="right"/>
    </xf>
    <xf numFmtId="0" fontId="10" fillId="0" borderId="0" xfId="32" applyFont="1" applyFill="1" applyBorder="1" applyAlignment="1">
      <alignment horizontal="left"/>
    </xf>
    <xf numFmtId="0" fontId="10" fillId="0" borderId="0" xfId="28" applyFont="1" applyFill="1" applyBorder="1" applyAlignment="1">
      <alignment horizontal="right"/>
    </xf>
    <xf numFmtId="0" fontId="10" fillId="0" borderId="0" xfId="28" applyFont="1" applyFill="1" applyBorder="1" applyAlignment="1">
      <alignment horizontal="left"/>
    </xf>
    <xf numFmtId="0" fontId="10" fillId="0" borderId="1" xfId="32" applyFont="1" applyFill="1" applyBorder="1" applyAlignment="1">
      <alignment horizontal="right"/>
    </xf>
    <xf numFmtId="0" fontId="10" fillId="0" borderId="0" xfId="32" applyFont="1" applyFill="1" applyAlignment="1" applyProtection="1">
      <alignment horizontal="left"/>
    </xf>
    <xf numFmtId="166" fontId="10" fillId="0" borderId="0" xfId="32" applyNumberFormat="1" applyFont="1" applyFill="1" applyAlignment="1">
      <alignment horizontal="right"/>
    </xf>
    <xf numFmtId="167" fontId="10" fillId="0" borderId="0" xfId="32" applyNumberFormat="1" applyFont="1" applyFill="1" applyAlignment="1">
      <alignment horizontal="right"/>
    </xf>
    <xf numFmtId="3" fontId="10" fillId="0" borderId="0" xfId="32" applyNumberFormat="1" applyFont="1" applyFill="1" applyAlignment="1">
      <alignment horizontal="right"/>
    </xf>
    <xf numFmtId="167" fontId="10" fillId="0" borderId="0" xfId="32" applyNumberFormat="1" applyFont="1" applyFill="1" applyAlignment="1" applyProtection="1">
      <alignment horizontal="left"/>
    </xf>
    <xf numFmtId="166" fontId="10" fillId="0" borderId="1" xfId="32" applyNumberFormat="1" applyFont="1" applyFill="1" applyBorder="1" applyAlignment="1">
      <alignment horizontal="right"/>
    </xf>
    <xf numFmtId="0" fontId="14" fillId="0" borderId="0" xfId="1" applyFont="1" applyAlignment="1">
      <alignment horizontal="center"/>
    </xf>
    <xf numFmtId="0" fontId="14" fillId="0" borderId="0" xfId="1" applyFont="1"/>
    <xf numFmtId="0" fontId="15" fillId="0" borderId="0" xfId="1" applyFont="1" applyAlignment="1">
      <alignment horizontal="center"/>
    </xf>
    <xf numFmtId="0" fontId="16" fillId="0" borderId="0" xfId="2" applyFont="1" applyFill="1" applyAlignment="1" applyProtection="1">
      <alignment horizontal="left"/>
    </xf>
    <xf numFmtId="0" fontId="15" fillId="0" borderId="0" xfId="1" applyFont="1" applyAlignment="1">
      <alignment horizontal="left"/>
    </xf>
    <xf numFmtId="0" fontId="15" fillId="0" borderId="0" xfId="1" applyFont="1"/>
    <xf numFmtId="1" fontId="10" fillId="0" borderId="0" xfId="15" applyNumberFormat="1" applyFont="1" applyFill="1"/>
    <xf numFmtId="0" fontId="9" fillId="0" borderId="0" xfId="35" applyFont="1"/>
    <xf numFmtId="0" fontId="9" fillId="0" borderId="0" xfId="34" applyFont="1" applyFill="1"/>
    <xf numFmtId="0" fontId="9" fillId="0" borderId="0" xfId="42" applyFont="1"/>
    <xf numFmtId="3" fontId="7" fillId="0" borderId="0" xfId="30" applyNumberFormat="1" applyFont="1" applyAlignment="1">
      <alignment horizontal="right"/>
    </xf>
    <xf numFmtId="0" fontId="9" fillId="0" borderId="0" xfId="45" applyFont="1" applyFill="1"/>
    <xf numFmtId="0" fontId="9" fillId="0" borderId="0" xfId="35" applyFont="1" applyAlignment="1" applyProtection="1">
      <alignment horizontal="left"/>
    </xf>
    <xf numFmtId="0" fontId="7" fillId="0" borderId="0" xfId="14" applyFont="1" applyFill="1"/>
    <xf numFmtId="0" fontId="18" fillId="0" borderId="0" xfId="32" applyFont="1" applyFill="1"/>
    <xf numFmtId="0" fontId="8" fillId="0" borderId="0" xfId="2" applyFont="1" applyFill="1"/>
    <xf numFmtId="0" fontId="8" fillId="0" borderId="0" xfId="2" applyFont="1" applyFill="1" applyAlignment="1" applyProtection="1">
      <alignment horizontal="center"/>
    </xf>
    <xf numFmtId="0" fontId="8" fillId="0" borderId="1" xfId="2" applyFont="1" applyFill="1" applyBorder="1" applyAlignment="1" applyProtection="1">
      <alignment horizontal="left"/>
    </xf>
    <xf numFmtId="0" fontId="8" fillId="0" borderId="1" xfId="2" applyFont="1" applyFill="1" applyBorder="1"/>
    <xf numFmtId="0" fontId="8" fillId="0" borderId="0" xfId="2" applyFont="1" applyFill="1" applyBorder="1" applyAlignment="1" applyProtection="1">
      <alignment horizontal="right"/>
    </xf>
    <xf numFmtId="0" fontId="8" fillId="0" borderId="0" xfId="2" applyFont="1" applyFill="1" applyBorder="1"/>
    <xf numFmtId="0" fontId="8" fillId="0" borderId="0" xfId="2" applyFont="1" applyFill="1" applyAlignment="1" applyProtection="1">
      <alignment horizontal="right"/>
    </xf>
    <xf numFmtId="0" fontId="7" fillId="0" borderId="0" xfId="2" applyFont="1" applyFill="1" applyAlignment="1" applyProtection="1">
      <alignment horizontal="left"/>
    </xf>
    <xf numFmtId="167" fontId="8" fillId="0" borderId="0" xfId="2" applyNumberFormat="1" applyFont="1" applyFill="1"/>
    <xf numFmtId="166" fontId="8" fillId="0" borderId="0" xfId="2" applyNumberFormat="1" applyFont="1" applyFill="1"/>
    <xf numFmtId="0" fontId="7" fillId="0" borderId="0" xfId="2" applyFont="1" applyFill="1" applyAlignment="1">
      <alignment horizontal="left"/>
    </xf>
    <xf numFmtId="167" fontId="7" fillId="0" borderId="0" xfId="2" applyNumberFormat="1" applyFont="1" applyFill="1" applyAlignment="1" applyProtection="1">
      <alignment horizontal="left"/>
    </xf>
    <xf numFmtId="166" fontId="8" fillId="0" borderId="0" xfId="2" applyNumberFormat="1" applyFont="1" applyFill="1" applyAlignment="1">
      <alignment horizontal="right"/>
    </xf>
    <xf numFmtId="164" fontId="7" fillId="0" borderId="0" xfId="2" applyNumberFormat="1" applyFont="1" applyFill="1" applyAlignment="1" applyProtection="1">
      <alignment horizontal="left"/>
    </xf>
    <xf numFmtId="3" fontId="8" fillId="0" borderId="0" xfId="2" applyNumberFormat="1" applyFont="1" applyFill="1" applyAlignment="1">
      <alignment horizontal="right"/>
    </xf>
    <xf numFmtId="3" fontId="8" fillId="0" borderId="0" xfId="2" applyNumberFormat="1" applyFont="1" applyFill="1" applyBorder="1" applyAlignment="1">
      <alignment horizontal="right"/>
    </xf>
    <xf numFmtId="166" fontId="8" fillId="0" borderId="0" xfId="2" applyNumberFormat="1" applyFont="1" applyFill="1" applyBorder="1"/>
    <xf numFmtId="167" fontId="8" fillId="0" borderId="0" xfId="2" applyNumberFormat="1" applyFont="1" applyFill="1" applyBorder="1"/>
    <xf numFmtId="0" fontId="8" fillId="0" borderId="0" xfId="2" applyFont="1" applyFill="1" applyAlignment="1">
      <alignment horizontal="left"/>
    </xf>
    <xf numFmtId="167" fontId="7" fillId="0" borderId="0" xfId="2" applyNumberFormat="1" applyFont="1" applyFill="1" applyAlignment="1">
      <alignment horizontal="left"/>
    </xf>
    <xf numFmtId="0" fontId="7" fillId="0" borderId="0" xfId="2" applyFont="1" applyFill="1" applyBorder="1" applyAlignment="1">
      <alignment horizontal="left"/>
    </xf>
    <xf numFmtId="166" fontId="8" fillId="0" borderId="0" xfId="2" applyNumberFormat="1" applyFont="1" applyFill="1" applyBorder="1" applyAlignment="1">
      <alignment horizontal="right"/>
    </xf>
    <xf numFmtId="0" fontId="8" fillId="0" borderId="1" xfId="2" applyFont="1" applyFill="1" applyBorder="1" applyAlignment="1">
      <alignment horizontal="left"/>
    </xf>
    <xf numFmtId="0" fontId="10" fillId="0" borderId="0" xfId="45" applyFont="1" applyFill="1" applyAlignment="1">
      <alignment horizontal="left"/>
    </xf>
    <xf numFmtId="3" fontId="10" fillId="0" borderId="1" xfId="12" applyNumberFormat="1" applyFont="1" applyFill="1" applyBorder="1" applyAlignment="1" applyProtection="1">
      <alignment horizontal="fill"/>
    </xf>
    <xf numFmtId="3" fontId="10" fillId="0" borderId="0" xfId="12" applyNumberFormat="1" applyFont="1" applyFill="1" applyAlignment="1" applyProtection="1"/>
    <xf numFmtId="3" fontId="10" fillId="0" borderId="0" xfId="12" applyNumberFormat="1" applyFont="1" applyFill="1" applyProtection="1"/>
    <xf numFmtId="0" fontId="8" fillId="0" borderId="0" xfId="12" applyFont="1" applyFill="1"/>
    <xf numFmtId="0" fontId="7" fillId="0" borderId="0" xfId="12" applyFont="1" applyFill="1"/>
    <xf numFmtId="0" fontId="8" fillId="0" borderId="0" xfId="12" applyFont="1" applyFill="1" applyAlignment="1">
      <alignment horizontal="center"/>
    </xf>
    <xf numFmtId="0" fontId="7" fillId="0" borderId="0" xfId="12" applyFont="1" applyFill="1" applyAlignment="1" applyProtection="1">
      <alignment horizontal="left"/>
    </xf>
    <xf numFmtId="0" fontId="8" fillId="0" borderId="0" xfId="12" applyNumberFormat="1" applyFont="1" applyFill="1"/>
    <xf numFmtId="0" fontId="8" fillId="0" borderId="0" xfId="12" applyFont="1" applyFill="1" applyAlignment="1" applyProtection="1">
      <alignment horizontal="left"/>
    </xf>
    <xf numFmtId="0" fontId="8" fillId="0" borderId="1" xfId="12" applyFont="1" applyFill="1" applyBorder="1" applyAlignment="1" applyProtection="1">
      <alignment horizontal="fill"/>
    </xf>
    <xf numFmtId="37" fontId="8" fillId="0" borderId="1" xfId="12" applyNumberFormat="1" applyFont="1" applyFill="1" applyBorder="1" applyAlignment="1" applyProtection="1">
      <alignment horizontal="fill"/>
    </xf>
    <xf numFmtId="37" fontId="8" fillId="0" borderId="0" xfId="12" applyNumberFormat="1" applyFont="1" applyFill="1" applyAlignment="1" applyProtection="1"/>
    <xf numFmtId="37" fontId="8" fillId="0" borderId="0" xfId="12" applyNumberFormat="1" applyFont="1" applyFill="1" applyProtection="1"/>
    <xf numFmtId="0" fontId="10" fillId="0" borderId="0" xfId="40" applyFont="1" applyAlignment="1" applyProtection="1">
      <alignment horizontal="left"/>
    </xf>
    <xf numFmtId="0" fontId="8" fillId="0" borderId="0" xfId="14" applyFont="1"/>
    <xf numFmtId="0" fontId="8" fillId="0" borderId="0" xfId="14" applyFont="1" applyAlignment="1">
      <alignment horizontal="right"/>
    </xf>
    <xf numFmtId="0" fontId="10" fillId="0" borderId="0" xfId="40" applyFont="1" applyAlignment="1" applyProtection="1">
      <alignment horizontal="left" indent="1"/>
    </xf>
    <xf numFmtId="169" fontId="10" fillId="0" borderId="0" xfId="40" applyNumberFormat="1" applyFont="1" applyAlignment="1" applyProtection="1">
      <alignment horizontal="right"/>
    </xf>
    <xf numFmtId="0" fontId="10" fillId="0" borderId="0" xfId="40" applyFont="1"/>
    <xf numFmtId="0" fontId="10" fillId="0" borderId="0" xfId="40" applyFont="1" applyAlignment="1" applyProtection="1">
      <alignment horizontal="left" indent="2"/>
    </xf>
    <xf numFmtId="0" fontId="10" fillId="0" borderId="0" xfId="40" applyFont="1" applyAlignment="1" applyProtection="1">
      <alignment horizontal="left" indent="3"/>
    </xf>
    <xf numFmtId="169" fontId="10" fillId="0" borderId="0" xfId="40" applyNumberFormat="1" applyFont="1" applyAlignment="1">
      <alignment horizontal="right"/>
    </xf>
    <xf numFmtId="0" fontId="8" fillId="0" borderId="0" xfId="14" applyFont="1" applyBorder="1"/>
    <xf numFmtId="0" fontId="8" fillId="0" borderId="0" xfId="14" applyFont="1" applyBorder="1" applyAlignment="1">
      <alignment horizontal="right"/>
    </xf>
    <xf numFmtId="0" fontId="10" fillId="0" borderId="1" xfId="40" applyFont="1" applyBorder="1" applyAlignment="1" applyProtection="1">
      <alignment horizontal="fill"/>
    </xf>
    <xf numFmtId="0" fontId="8" fillId="0" borderId="1" xfId="14" applyFont="1" applyBorder="1"/>
    <xf numFmtId="0" fontId="10" fillId="0" borderId="1" xfId="40" applyFont="1" applyBorder="1"/>
    <xf numFmtId="0" fontId="10" fillId="0" borderId="0" xfId="40" applyFont="1" applyBorder="1" applyAlignment="1" applyProtection="1">
      <alignment horizontal="fill"/>
    </xf>
    <xf numFmtId="169" fontId="10" fillId="0" borderId="0" xfId="40" applyNumberFormat="1" applyFont="1" applyBorder="1" applyAlignment="1" applyProtection="1"/>
    <xf numFmtId="0" fontId="10" fillId="0" borderId="0" xfId="40" applyFont="1" applyBorder="1"/>
    <xf numFmtId="0" fontId="10" fillId="0" borderId="0" xfId="40" applyFont="1" applyProtection="1"/>
    <xf numFmtId="3" fontId="8" fillId="0" borderId="0" xfId="14" applyNumberFormat="1" applyFont="1"/>
    <xf numFmtId="3" fontId="8" fillId="0" borderId="0" xfId="14" applyNumberFormat="1" applyFont="1" applyAlignment="1">
      <alignment horizontal="right"/>
    </xf>
    <xf numFmtId="0" fontId="10" fillId="0" borderId="0" xfId="31" applyFont="1" applyAlignment="1" applyProtection="1">
      <alignment horizontal="left"/>
    </xf>
    <xf numFmtId="3" fontId="4" fillId="0" borderId="0" xfId="29" applyNumberFormat="1" applyFont="1" applyAlignment="1">
      <alignment horizontal="right"/>
    </xf>
    <xf numFmtId="3" fontId="8" fillId="0" borderId="0" xfId="13" applyNumberFormat="1" applyFont="1" applyBorder="1" applyAlignment="1">
      <alignment horizontal="right"/>
    </xf>
    <xf numFmtId="3" fontId="4" fillId="0" borderId="0" xfId="29" applyNumberFormat="1" applyFont="1" applyFill="1" applyAlignment="1">
      <alignment horizontal="right"/>
    </xf>
    <xf numFmtId="0" fontId="4" fillId="0" borderId="0" xfId="29" applyFont="1"/>
    <xf numFmtId="3" fontId="19" fillId="0" borderId="0" xfId="13" applyNumberFormat="1" applyFont="1" applyBorder="1" applyAlignment="1">
      <alignment horizontal="right"/>
    </xf>
    <xf numFmtId="3" fontId="8" fillId="0" borderId="1" xfId="13" applyNumberFormat="1" applyFont="1" applyFill="1" applyBorder="1" applyAlignment="1">
      <alignment horizontal="right"/>
    </xf>
    <xf numFmtId="0" fontId="4" fillId="0" borderId="0" xfId="29" applyFont="1" applyFill="1"/>
    <xf numFmtId="0" fontId="4" fillId="0" borderId="0" xfId="45" applyFont="1" applyFill="1"/>
    <xf numFmtId="0" fontId="8" fillId="0" borderId="1" xfId="30" applyNumberFormat="1" applyFont="1" applyFill="1" applyBorder="1" applyAlignment="1" applyProtection="1">
      <alignment horizontal="right"/>
      <protection locked="0"/>
    </xf>
    <xf numFmtId="0" fontId="10" fillId="0" borderId="1" xfId="23" applyNumberFormat="1" applyFont="1" applyFill="1" applyBorder="1" applyAlignment="1" applyProtection="1">
      <alignment horizontal="right"/>
    </xf>
    <xf numFmtId="0" fontId="10" fillId="0" borderId="1" xfId="45" applyNumberFormat="1" applyFont="1" applyFill="1" applyBorder="1"/>
    <xf numFmtId="0" fontId="10" fillId="0" borderId="3" xfId="45" applyFont="1" applyFill="1" applyBorder="1"/>
    <xf numFmtId="0" fontId="8" fillId="0" borderId="0" xfId="6" applyNumberFormat="1" applyFont="1" applyFill="1" applyBorder="1" applyAlignment="1" applyProtection="1">
      <alignment horizontal="right"/>
      <protection locked="0"/>
    </xf>
    <xf numFmtId="3" fontId="0" fillId="0" borderId="0" xfId="45" applyNumberFormat="1" applyFont="1" applyFill="1"/>
    <xf numFmtId="3" fontId="0" fillId="0" borderId="0" xfId="45" applyNumberFormat="1" applyFont="1" applyFill="1" applyAlignment="1">
      <alignment horizontal="right"/>
    </xf>
    <xf numFmtId="0" fontId="0" fillId="0" borderId="0" xfId="45" applyFont="1" applyFill="1"/>
    <xf numFmtId="167" fontId="8" fillId="0" borderId="0" xfId="8" applyNumberFormat="1" applyFont="1" applyFill="1" applyBorder="1"/>
    <xf numFmtId="3" fontId="10" fillId="0" borderId="0" xfId="45" applyNumberFormat="1" applyFont="1" applyAlignment="1">
      <alignment horizontal="right"/>
    </xf>
    <xf numFmtId="3" fontId="9" fillId="0" borderId="0" xfId="45" applyNumberFormat="1" applyFont="1" applyAlignment="1">
      <alignment horizontal="right"/>
    </xf>
    <xf numFmtId="0" fontId="9" fillId="0" borderId="0" xfId="15" applyFont="1" applyFill="1"/>
    <xf numFmtId="0" fontId="9" fillId="0" borderId="0" xfId="40" applyFont="1" applyAlignment="1" applyProtection="1">
      <alignment horizontal="left"/>
    </xf>
    <xf numFmtId="0" fontId="7" fillId="0" borderId="0" xfId="14" applyFont="1"/>
    <xf numFmtId="169" fontId="7" fillId="0" borderId="0" xfId="14" applyNumberFormat="1" applyFont="1" applyProtection="1">
      <protection locked="0"/>
    </xf>
    <xf numFmtId="3" fontId="7" fillId="0" borderId="0" xfId="14" applyNumberFormat="1" applyFont="1" applyFill="1"/>
    <xf numFmtId="0" fontId="9" fillId="0" borderId="0" xfId="40" applyFont="1"/>
    <xf numFmtId="169" fontId="9" fillId="0" borderId="0" xfId="40" applyNumberFormat="1" applyFont="1" applyAlignment="1" applyProtection="1">
      <alignment horizontal="right"/>
    </xf>
    <xf numFmtId="0" fontId="7" fillId="0" borderId="0" xfId="13" applyFont="1"/>
    <xf numFmtId="0" fontId="7" fillId="0" borderId="0" xfId="13" applyFont="1" applyFill="1"/>
    <xf numFmtId="0" fontId="7" fillId="0" borderId="0" xfId="12" applyFont="1" applyFill="1" applyAlignment="1">
      <alignment horizontal="left"/>
    </xf>
    <xf numFmtId="0" fontId="8" fillId="0" borderId="0" xfId="12" applyFont="1" applyFill="1" applyAlignment="1">
      <alignment horizontal="left"/>
    </xf>
    <xf numFmtId="0" fontId="8" fillId="0" borderId="1" xfId="12" applyFont="1" applyFill="1" applyBorder="1" applyAlignment="1" applyProtection="1">
      <alignment horizontal="left"/>
    </xf>
    <xf numFmtId="0" fontId="9" fillId="0" borderId="0" xfId="12" applyFont="1" applyFill="1" applyAlignment="1">
      <alignment horizontal="left"/>
    </xf>
    <xf numFmtId="0" fontId="11" fillId="0" borderId="0" xfId="12" applyFont="1" applyFill="1" applyAlignment="1" applyProtection="1">
      <alignment horizontal="left"/>
    </xf>
    <xf numFmtId="0" fontId="10" fillId="0" borderId="1" xfId="12" applyFont="1" applyFill="1" applyBorder="1" applyAlignment="1" applyProtection="1">
      <alignment horizontal="left"/>
    </xf>
    <xf numFmtId="0" fontId="9" fillId="0" borderId="0" xfId="37" applyFont="1" applyAlignment="1" applyProtection="1">
      <alignment horizontal="left"/>
    </xf>
    <xf numFmtId="0" fontId="7" fillId="0" borderId="0" xfId="10" applyFont="1" applyBorder="1"/>
    <xf numFmtId="3" fontId="7" fillId="0" borderId="0" xfId="17" applyNumberFormat="1" applyFont="1" applyFill="1" applyAlignment="1" applyProtection="1">
      <alignment horizontal="right"/>
    </xf>
    <xf numFmtId="0" fontId="7" fillId="0" borderId="0" xfId="10" applyFont="1" applyFill="1" applyBorder="1"/>
    <xf numFmtId="0" fontId="7" fillId="0" borderId="0" xfId="8" applyFont="1" applyFill="1" applyBorder="1" applyAlignment="1" applyProtection="1">
      <alignment horizontal="left"/>
    </xf>
    <xf numFmtId="0" fontId="7" fillId="0" borderId="0" xfId="8" applyFont="1" applyFill="1" applyBorder="1"/>
    <xf numFmtId="167" fontId="7" fillId="0" borderId="0" xfId="8" applyNumberFormat="1" applyFont="1" applyFill="1" applyBorder="1"/>
    <xf numFmtId="167" fontId="7" fillId="0" borderId="0" xfId="8" applyNumberFormat="1" applyFont="1" applyFill="1" applyBorder="1" applyAlignment="1">
      <alignment horizontal="right"/>
    </xf>
    <xf numFmtId="167" fontId="7" fillId="0" borderId="0" xfId="8" applyNumberFormat="1" applyFont="1" applyFill="1" applyBorder="1" applyAlignment="1" applyProtection="1">
      <alignment horizontal="right"/>
      <protection locked="0"/>
    </xf>
    <xf numFmtId="164" fontId="7" fillId="0" borderId="0" xfId="4" applyFont="1" applyFill="1" applyAlignment="1" applyProtection="1">
      <alignment horizontal="left"/>
    </xf>
    <xf numFmtId="164" fontId="7" fillId="0" borderId="0" xfId="4" applyFont="1" applyFill="1" applyBorder="1"/>
    <xf numFmtId="3" fontId="7" fillId="0" borderId="0" xfId="4" applyNumberFormat="1" applyFont="1" applyFill="1" applyBorder="1"/>
    <xf numFmtId="0" fontId="10" fillId="0" borderId="0" xfId="37" applyFont="1" applyAlignment="1" applyProtection="1">
      <alignment horizontal="left" indent="1"/>
    </xf>
    <xf numFmtId="0" fontId="9" fillId="0" borderId="0" xfId="38" applyFont="1" applyAlignment="1" applyProtection="1">
      <alignment horizontal="left"/>
    </xf>
    <xf numFmtId="0" fontId="7" fillId="0" borderId="0" xfId="11" applyFont="1" applyFill="1" applyBorder="1"/>
    <xf numFmtId="169" fontId="9" fillId="0" borderId="0" xfId="38" applyNumberFormat="1" applyFont="1" applyFill="1" applyAlignment="1" applyProtection="1">
      <alignment horizontal="right"/>
    </xf>
    <xf numFmtId="3" fontId="7" fillId="0" borderId="0" xfId="11" applyNumberFormat="1" applyFont="1" applyFill="1" applyBorder="1" applyAlignment="1">
      <alignment horizontal="right"/>
    </xf>
    <xf numFmtId="0" fontId="10" fillId="0" borderId="0" xfId="38" applyFont="1" applyAlignment="1" applyProtection="1">
      <alignment horizontal="left" indent="1"/>
    </xf>
    <xf numFmtId="0" fontId="10" fillId="0" borderId="0" xfId="38" applyFont="1" applyAlignment="1" applyProtection="1">
      <alignment horizontal="left" indent="2"/>
    </xf>
    <xf numFmtId="0" fontId="13" fillId="0" borderId="0" xfId="45" applyFont="1" applyAlignment="1">
      <alignment horizontal="left"/>
    </xf>
    <xf numFmtId="0" fontId="20" fillId="0" borderId="0" xfId="45" applyFont="1" applyAlignment="1">
      <alignment horizontal="left"/>
    </xf>
    <xf numFmtId="0" fontId="14" fillId="0" borderId="0" xfId="45" applyFont="1"/>
    <xf numFmtId="0" fontId="14" fillId="2" borderId="2" xfId="45" applyFont="1" applyFill="1" applyBorder="1" applyAlignment="1">
      <alignment horizontal="center"/>
    </xf>
    <xf numFmtId="0" fontId="14" fillId="2" borderId="2" xfId="45" applyFont="1" applyFill="1" applyBorder="1"/>
    <xf numFmtId="0" fontId="21" fillId="2" borderId="2" xfId="45" applyFont="1" applyFill="1" applyBorder="1"/>
    <xf numFmtId="0" fontId="22" fillId="0" borderId="0" xfId="2" applyFont="1" applyFill="1" applyAlignment="1">
      <alignment horizontal="left"/>
    </xf>
    <xf numFmtId="0" fontId="23" fillId="0" borderId="0" xfId="2" applyFont="1" applyFill="1" applyAlignment="1">
      <alignment horizontal="left"/>
    </xf>
    <xf numFmtId="0" fontId="23" fillId="0" borderId="0" xfId="2" applyFont="1" applyFill="1" applyAlignment="1"/>
    <xf numFmtId="0" fontId="23" fillId="0" borderId="0" xfId="2" applyFont="1" applyFill="1" applyAlignment="1" applyProtection="1">
      <alignment horizontal="left"/>
    </xf>
    <xf numFmtId="0" fontId="26" fillId="0" borderId="0" xfId="2" applyFont="1" applyFill="1" applyBorder="1" applyAlignment="1">
      <alignment horizontal="left"/>
    </xf>
    <xf numFmtId="0" fontId="26" fillId="0" borderId="0" xfId="2" applyFont="1" applyFill="1" applyAlignment="1">
      <alignment horizontal="left"/>
    </xf>
    <xf numFmtId="0" fontId="12" fillId="0" borderId="0" xfId="2" applyFont="1" applyFill="1" applyAlignment="1" applyProtection="1">
      <alignment horizontal="left"/>
    </xf>
    <xf numFmtId="0" fontId="26" fillId="0" borderId="0" xfId="20" applyFont="1" applyFill="1" applyAlignment="1" applyProtection="1">
      <alignment horizontal="left"/>
    </xf>
    <xf numFmtId="0" fontId="27" fillId="0" borderId="0" xfId="32" applyFont="1" applyFill="1" applyAlignment="1">
      <alignment horizontal="left"/>
    </xf>
    <xf numFmtId="0" fontId="9" fillId="0" borderId="0" xfId="32" applyFont="1" applyFill="1" applyAlignment="1">
      <alignment horizontal="left"/>
    </xf>
    <xf numFmtId="0" fontId="28" fillId="0" borderId="0" xfId="32" applyFont="1" applyFill="1" applyAlignment="1">
      <alignment horizontal="left"/>
    </xf>
    <xf numFmtId="0" fontId="9" fillId="0" borderId="0" xfId="32" applyFont="1" applyFill="1" applyAlignment="1" applyProtection="1">
      <alignment horizontal="left"/>
    </xf>
    <xf numFmtId="0" fontId="28" fillId="0" borderId="0" xfId="32" applyFont="1" applyFill="1" applyAlignment="1" applyProtection="1">
      <alignment horizontal="left"/>
    </xf>
    <xf numFmtId="0" fontId="25" fillId="0" borderId="0" xfId="32" applyFont="1" applyFill="1" applyAlignment="1" applyProtection="1">
      <alignment horizontal="left"/>
    </xf>
    <xf numFmtId="0" fontId="25" fillId="0" borderId="0" xfId="28" applyFont="1" applyFill="1" applyBorder="1" applyAlignment="1">
      <alignment horizontal="left"/>
    </xf>
    <xf numFmtId="49" fontId="29" fillId="0" borderId="0" xfId="45" applyNumberFormat="1" applyFont="1" applyFill="1" applyBorder="1" applyAlignment="1"/>
    <xf numFmtId="167" fontId="12" fillId="0" borderId="0" xfId="45" applyNumberFormat="1" applyFont="1" applyAlignment="1">
      <alignment horizontal="left"/>
    </xf>
    <xf numFmtId="0" fontId="28" fillId="0" borderId="0" xfId="16" applyFont="1" applyBorder="1" applyAlignment="1">
      <alignment horizontal="left"/>
    </xf>
    <xf numFmtId="0" fontId="30" fillId="0" borderId="0" xfId="2" applyFont="1" applyFill="1" applyAlignment="1" applyProtection="1">
      <alignment horizontal="left"/>
    </xf>
    <xf numFmtId="0" fontId="25" fillId="0" borderId="0" xfId="2" applyFont="1" applyAlignment="1" applyProtection="1">
      <alignment horizontal="left"/>
    </xf>
    <xf numFmtId="0" fontId="25" fillId="0" borderId="0" xfId="3" applyFont="1" applyAlignment="1" applyProtection="1">
      <alignment horizontal="left"/>
    </xf>
    <xf numFmtId="164" fontId="23" fillId="0" borderId="0" xfId="5" applyFont="1" applyAlignment="1" applyProtection="1">
      <alignment horizontal="left"/>
    </xf>
    <xf numFmtId="167" fontId="25" fillId="0" borderId="0" xfId="45" applyNumberFormat="1" applyFont="1" applyAlignment="1">
      <alignment horizontal="left"/>
    </xf>
    <xf numFmtId="164" fontId="26" fillId="0" borderId="0" xfId="5" applyFont="1" applyAlignment="1" applyProtection="1">
      <alignment horizontal="left"/>
    </xf>
    <xf numFmtId="164" fontId="26" fillId="0" borderId="0" xfId="5" applyFont="1" applyFill="1" applyBorder="1" applyAlignment="1" applyProtection="1">
      <alignment horizontal="left" indent="1"/>
    </xf>
    <xf numFmtId="164" fontId="23" fillId="0" borderId="0" xfId="5" applyFont="1" applyFill="1" applyBorder="1" applyAlignment="1" applyProtection="1">
      <alignment horizontal="left"/>
    </xf>
    <xf numFmtId="164" fontId="26" fillId="0" borderId="0" xfId="4" applyFont="1" applyFill="1" applyBorder="1" applyAlignment="1">
      <alignment horizontal="left" indent="2"/>
    </xf>
    <xf numFmtId="164" fontId="26" fillId="0" borderId="0" xfId="5" applyFont="1" applyFill="1" applyBorder="1" applyAlignment="1" applyProtection="1">
      <alignment horizontal="left" indent="3"/>
    </xf>
    <xf numFmtId="170" fontId="26" fillId="0" borderId="0" xfId="45" applyNumberFormat="1" applyFont="1" applyFill="1" applyAlignment="1">
      <alignment horizontal="left" indent="3"/>
    </xf>
    <xf numFmtId="164" fontId="26" fillId="0" borderId="0" xfId="5" applyFont="1" applyFill="1" applyBorder="1" applyAlignment="1" applyProtection="1">
      <alignment horizontal="left" indent="2"/>
    </xf>
    <xf numFmtId="164" fontId="26" fillId="0" borderId="0" xfId="5" applyFont="1" applyFill="1" applyBorder="1" applyAlignment="1" applyProtection="1">
      <alignment horizontal="left"/>
    </xf>
    <xf numFmtId="0" fontId="23" fillId="0" borderId="0" xfId="30" applyFont="1" applyAlignment="1" applyProtection="1">
      <alignment horizontal="left"/>
      <protection locked="0"/>
    </xf>
    <xf numFmtId="0" fontId="23" fillId="0" borderId="0" xfId="26" applyFont="1" applyAlignment="1" applyProtection="1">
      <alignment horizontal="left"/>
      <protection locked="0"/>
    </xf>
    <xf numFmtId="0" fontId="27" fillId="0" borderId="0" xfId="35" applyFont="1" applyAlignment="1" applyProtection="1">
      <alignment horizontal="center"/>
    </xf>
    <xf numFmtId="0" fontId="28" fillId="0" borderId="0" xfId="35" applyFont="1" applyAlignment="1" applyProtection="1">
      <alignment horizontal="left"/>
    </xf>
    <xf numFmtId="0" fontId="25" fillId="0" borderId="0" xfId="35" applyFont="1" applyAlignment="1" applyProtection="1">
      <alignment horizontal="left"/>
    </xf>
    <xf numFmtId="0" fontId="25" fillId="0" borderId="0" xfId="45" applyFont="1" applyAlignment="1">
      <alignment horizontal="left"/>
    </xf>
    <xf numFmtId="0" fontId="29" fillId="0" borderId="0" xfId="7" applyFont="1" applyFill="1" applyBorder="1" applyAlignment="1">
      <alignment horizontal="left"/>
    </xf>
    <xf numFmtId="0" fontId="23" fillId="0" borderId="0" xfId="7" applyFont="1" applyBorder="1" applyAlignment="1">
      <alignment horizontal="left"/>
    </xf>
    <xf numFmtId="0" fontId="26" fillId="0" borderId="0" xfId="7" applyFont="1" applyFill="1" applyBorder="1" applyAlignment="1">
      <alignment horizontal="left"/>
    </xf>
    <xf numFmtId="0" fontId="7" fillId="0" borderId="0" xfId="8" applyFont="1" applyFill="1" applyBorder="1" applyAlignment="1">
      <alignment horizontal="right"/>
    </xf>
    <xf numFmtId="0" fontId="23" fillId="0" borderId="0" xfId="8" applyFont="1" applyFill="1" applyBorder="1"/>
    <xf numFmtId="0" fontId="26" fillId="0" borderId="0" xfId="8" applyFont="1" applyFill="1" applyBorder="1" applyAlignment="1" applyProtection="1">
      <alignment horizontal="left"/>
    </xf>
    <xf numFmtId="168" fontId="31" fillId="0" borderId="0" xfId="9" applyNumberFormat="1" applyFont="1" applyFill="1" applyBorder="1" applyAlignment="1" applyProtection="1">
      <alignment horizontal="left"/>
    </xf>
    <xf numFmtId="0" fontId="32" fillId="0" borderId="0" xfId="2" applyFont="1" applyFill="1" applyAlignment="1" applyProtection="1">
      <alignment horizontal="left"/>
    </xf>
    <xf numFmtId="0" fontId="24" fillId="0" borderId="0" xfId="7" applyFont="1" applyFill="1" applyBorder="1"/>
    <xf numFmtId="168" fontId="17" fillId="0" borderId="0" xfId="9" applyNumberFormat="1" applyFont="1" applyFill="1" applyAlignment="1" applyProtection="1">
      <alignment horizontal="left"/>
    </xf>
    <xf numFmtId="0" fontId="24" fillId="0" borderId="0" xfId="10" applyFont="1" applyFill="1" applyBorder="1" applyAlignment="1" applyProtection="1">
      <alignment horizontal="left"/>
      <protection locked="0"/>
    </xf>
    <xf numFmtId="0" fontId="28" fillId="0" borderId="0" xfId="37" applyFont="1" applyAlignment="1" applyProtection="1">
      <alignment horizontal="left"/>
    </xf>
    <xf numFmtId="0" fontId="25" fillId="0" borderId="0" xfId="37" applyFont="1" applyAlignment="1" applyProtection="1">
      <alignment horizontal="left"/>
    </xf>
    <xf numFmtId="0" fontId="26" fillId="0" borderId="0" xfId="10" applyFont="1" applyBorder="1"/>
    <xf numFmtId="0" fontId="26" fillId="0" borderId="0" xfId="10" applyFont="1" applyBorder="1" applyAlignment="1" applyProtection="1">
      <alignment horizontal="left"/>
      <protection locked="0"/>
    </xf>
    <xf numFmtId="0" fontId="25" fillId="0" borderId="0" xfId="38" applyFont="1" applyAlignment="1" applyProtection="1">
      <alignment horizontal="left"/>
    </xf>
    <xf numFmtId="0" fontId="26" fillId="0" borderId="0" xfId="11" applyFont="1" applyFill="1" applyBorder="1"/>
    <xf numFmtId="0" fontId="28" fillId="0" borderId="0" xfId="12" applyFont="1" applyAlignment="1">
      <alignment horizontal="left"/>
    </xf>
    <xf numFmtId="0" fontId="11" fillId="0" borderId="0" xfId="12" applyFont="1" applyFill="1" applyAlignment="1" applyProtection="1">
      <alignment horizontal="right"/>
    </xf>
    <xf numFmtId="37" fontId="10" fillId="0" borderId="1" xfId="12" applyNumberFormat="1" applyFont="1" applyFill="1" applyBorder="1" applyAlignment="1" applyProtection="1">
      <alignment horizontal="fill"/>
    </xf>
    <xf numFmtId="37" fontId="10" fillId="0" borderId="0" xfId="12" applyNumberFormat="1" applyFont="1" applyFill="1" applyProtection="1"/>
    <xf numFmtId="0" fontId="10" fillId="0" borderId="1" xfId="12" applyFont="1" applyFill="1" applyBorder="1"/>
    <xf numFmtId="0" fontId="8" fillId="0" borderId="1" xfId="12" applyFont="1" applyFill="1" applyBorder="1"/>
    <xf numFmtId="0" fontId="24" fillId="0" borderId="0" xfId="13" applyFont="1" applyFill="1" applyAlignment="1" applyProtection="1">
      <alignment horizontal="left"/>
      <protection locked="0"/>
    </xf>
    <xf numFmtId="0" fontId="8" fillId="0" borderId="1" xfId="13" applyNumberFormat="1" applyFont="1" applyFill="1" applyBorder="1"/>
    <xf numFmtId="0" fontId="25" fillId="0" borderId="0" xfId="39" applyFont="1" applyAlignment="1" applyProtection="1">
      <alignment horizontal="left"/>
    </xf>
    <xf numFmtId="0" fontId="26" fillId="0" borderId="0" xfId="13" applyFont="1" applyFill="1"/>
    <xf numFmtId="0" fontId="26" fillId="0" borderId="0" xfId="13" applyFont="1" applyFill="1" applyAlignment="1">
      <alignment horizontal="left"/>
    </xf>
    <xf numFmtId="0" fontId="11" fillId="0" borderId="0" xfId="40" applyFont="1" applyAlignment="1">
      <alignment horizontal="left"/>
    </xf>
    <xf numFmtId="0" fontId="8" fillId="0" borderId="1" xfId="14" applyNumberFormat="1" applyFont="1" applyFill="1" applyBorder="1"/>
    <xf numFmtId="0" fontId="24" fillId="0" borderId="0" xfId="27" applyFont="1" applyAlignment="1" applyProtection="1">
      <alignment horizontal="left"/>
      <protection locked="0"/>
    </xf>
    <xf numFmtId="3" fontId="8" fillId="0" borderId="1" xfId="14" applyNumberFormat="1" applyFont="1" applyFill="1" applyBorder="1"/>
    <xf numFmtId="0" fontId="24" fillId="0" borderId="0" xfId="43" applyFont="1" applyFill="1" applyProtection="1">
      <protection locked="0"/>
    </xf>
    <xf numFmtId="0" fontId="12" fillId="0" borderId="0" xfId="43" applyFont="1" applyFill="1" applyProtection="1">
      <protection locked="0"/>
    </xf>
    <xf numFmtId="0" fontId="12" fillId="0" borderId="0" xfId="43" applyFont="1" applyFill="1" applyAlignment="1" applyProtection="1">
      <alignment horizontal="left" indent="1"/>
      <protection locked="0"/>
    </xf>
    <xf numFmtId="0" fontId="12" fillId="0" borderId="0" xfId="27" applyFont="1" applyAlignment="1" applyProtection="1">
      <alignment horizontal="left" indent="2"/>
      <protection locked="0"/>
    </xf>
    <xf numFmtId="0" fontId="12" fillId="0" borderId="0" xfId="43" applyFont="1" applyFill="1" applyAlignment="1" applyProtection="1">
      <alignment horizontal="left" indent="3"/>
    </xf>
    <xf numFmtId="0" fontId="12" fillId="0" borderId="0" xfId="43" applyFont="1" applyFill="1" applyAlignment="1" applyProtection="1">
      <alignment horizontal="left" indent="2"/>
    </xf>
    <xf numFmtId="0" fontId="12" fillId="0" borderId="0" xfId="27" applyFont="1" applyAlignment="1" applyProtection="1">
      <alignment horizontal="left" indent="2"/>
    </xf>
    <xf numFmtId="0" fontId="12" fillId="0" borderId="0" xfId="43" applyFont="1" applyFill="1" applyAlignment="1" applyProtection="1">
      <alignment horizontal="left" indent="1"/>
    </xf>
    <xf numFmtId="0" fontId="24" fillId="0" borderId="0" xfId="43" applyFont="1" applyFill="1" applyAlignment="1" applyProtection="1">
      <alignment horizontal="left"/>
    </xf>
    <xf numFmtId="0" fontId="12" fillId="0" borderId="0" xfId="43" applyFont="1" applyFill="1" applyAlignment="1" applyProtection="1">
      <alignment horizontal="left"/>
    </xf>
    <xf numFmtId="0" fontId="12" fillId="0" borderId="0" xfId="44" applyFont="1" applyAlignment="1" applyProtection="1">
      <alignment horizontal="left" indent="1"/>
      <protection locked="0"/>
    </xf>
    <xf numFmtId="0" fontId="25" fillId="0" borderId="0" xfId="40" applyFont="1" applyFill="1" applyAlignment="1" applyProtection="1">
      <alignment horizontal="left" indent="2"/>
    </xf>
    <xf numFmtId="0" fontId="25" fillId="0" borderId="0" xfId="40" applyFont="1" applyAlignment="1" applyProtection="1">
      <alignment horizontal="left" indent="2"/>
    </xf>
    <xf numFmtId="164" fontId="31" fillId="0" borderId="0" xfId="22" applyFont="1" applyFill="1" applyBorder="1" applyAlignment="1" applyProtection="1">
      <alignment horizontal="left"/>
    </xf>
    <xf numFmtId="0" fontId="28" fillId="0" borderId="0" xfId="15" applyFont="1" applyFill="1" applyAlignment="1">
      <alignment horizontal="left"/>
    </xf>
    <xf numFmtId="0" fontId="23" fillId="0" borderId="0" xfId="7" applyFont="1" applyFill="1" applyBorder="1" applyAlignment="1">
      <alignment horizontal="left"/>
    </xf>
    <xf numFmtId="0" fontId="28" fillId="0" borderId="0" xfId="41" applyFont="1" applyFill="1" applyAlignment="1" applyProtection="1">
      <alignment horizontal="left"/>
    </xf>
    <xf numFmtId="0" fontId="25" fillId="0" borderId="0" xfId="15" applyFont="1" applyFill="1" applyBorder="1"/>
    <xf numFmtId="0" fontId="10" fillId="0" borderId="0" xfId="35" applyFont="1" applyAlignment="1" applyProtection="1">
      <alignment horizontal="left" indent="1"/>
    </xf>
    <xf numFmtId="0" fontId="10" fillId="0" borderId="0" xfId="35" applyFont="1" applyAlignment="1">
      <alignment horizontal="left" indent="1"/>
    </xf>
    <xf numFmtId="0" fontId="25" fillId="0" borderId="0" xfId="35" applyFont="1" applyAlignment="1" applyProtection="1">
      <alignment horizontal="left" indent="1"/>
    </xf>
    <xf numFmtId="0" fontId="25" fillId="0" borderId="0" xfId="35" applyFont="1" applyAlignment="1">
      <alignment horizontal="left" indent="1"/>
    </xf>
    <xf numFmtId="3" fontId="10" fillId="0" borderId="0" xfId="45" applyNumberFormat="1" applyFont="1" applyFill="1" applyAlignment="1">
      <alignment horizontal="right"/>
    </xf>
    <xf numFmtId="0" fontId="10" fillId="0" borderId="0" xfId="39" applyFont="1" applyFill="1" applyAlignment="1" applyProtection="1">
      <alignment horizontal="left"/>
    </xf>
    <xf numFmtId="0" fontId="25" fillId="0" borderId="0" xfId="39" applyFont="1" applyFill="1" applyAlignment="1" applyProtection="1">
      <alignment horizontal="left"/>
    </xf>
    <xf numFmtId="3" fontId="10" fillId="0" borderId="0" xfId="39" applyNumberFormat="1" applyFont="1" applyFill="1" applyAlignment="1" applyProtection="1">
      <alignment horizontal="right"/>
    </xf>
    <xf numFmtId="0" fontId="10" fillId="0" borderId="0" xfId="40" applyFont="1" applyFill="1" applyAlignment="1" applyProtection="1">
      <alignment horizontal="left" indent="2"/>
    </xf>
    <xf numFmtId="0" fontId="4" fillId="0" borderId="0" xfId="45" applyFont="1"/>
    <xf numFmtId="0" fontId="8" fillId="0" borderId="2" xfId="7" applyNumberFormat="1" applyFont="1" applyFill="1" applyBorder="1" applyAlignment="1">
      <alignment horizontal="right" vertical="center"/>
    </xf>
    <xf numFmtId="0" fontId="8" fillId="0" borderId="2" xfId="2" applyFont="1" applyFill="1" applyBorder="1" applyAlignment="1" applyProtection="1">
      <alignment horizontal="right"/>
    </xf>
    <xf numFmtId="0" fontId="8" fillId="0" borderId="2" xfId="2" applyFont="1" applyFill="1" applyBorder="1" applyAlignment="1">
      <alignment horizontal="left"/>
    </xf>
    <xf numFmtId="164" fontId="23" fillId="0" borderId="0" xfId="4" applyFont="1" applyFill="1" applyBorder="1"/>
    <xf numFmtId="0" fontId="11" fillId="0" borderId="0" xfId="9" applyFont="1" applyFill="1" applyAlignment="1" applyProtection="1">
      <alignment horizontal="left"/>
    </xf>
    <xf numFmtId="168" fontId="10" fillId="0" borderId="0" xfId="9" applyNumberFormat="1" applyFont="1" applyFill="1" applyBorder="1" applyAlignment="1" applyProtection="1">
      <alignment horizontal="right"/>
    </xf>
    <xf numFmtId="0" fontId="12" fillId="0" borderId="1" xfId="10" applyFont="1" applyFill="1" applyBorder="1"/>
    <xf numFmtId="0" fontId="12" fillId="0" borderId="0" xfId="10" applyNumberFormat="1" applyFont="1" applyFill="1" applyBorder="1"/>
    <xf numFmtId="0" fontId="12" fillId="0" borderId="0" xfId="10" applyFont="1" applyFill="1" applyBorder="1"/>
    <xf numFmtId="0" fontId="11" fillId="0" borderId="0" xfId="37" applyFont="1"/>
    <xf numFmtId="0" fontId="24" fillId="0" borderId="0" xfId="11" applyFont="1" applyFill="1" applyAlignment="1">
      <alignment horizontal="left"/>
    </xf>
    <xf numFmtId="0" fontId="24" fillId="0" borderId="0" xfId="11" applyFont="1" applyFill="1" applyAlignment="1" applyProtection="1">
      <alignment horizontal="left"/>
      <protection locked="0"/>
    </xf>
    <xf numFmtId="0" fontId="12" fillId="0" borderId="1" xfId="11" applyFont="1" applyFill="1" applyBorder="1"/>
    <xf numFmtId="0" fontId="12" fillId="0" borderId="0" xfId="11" applyNumberFormat="1" applyFont="1" applyFill="1"/>
    <xf numFmtId="0" fontId="12" fillId="0" borderId="0" xfId="11" applyFont="1" applyFill="1"/>
    <xf numFmtId="0" fontId="17" fillId="0" borderId="0" xfId="38" applyFont="1" applyAlignment="1" applyProtection="1">
      <alignment horizontal="left"/>
    </xf>
    <xf numFmtId="0" fontId="11" fillId="0" borderId="0" xfId="38" applyFont="1" applyAlignment="1" applyProtection="1">
      <alignment horizontal="left"/>
    </xf>
    <xf numFmtId="0" fontId="11" fillId="0" borderId="0" xfId="38" applyFont="1"/>
    <xf numFmtId="0" fontId="11" fillId="0" borderId="0" xfId="38" applyFont="1" applyAlignment="1" applyProtection="1">
      <alignment horizontal="left" indent="1"/>
    </xf>
    <xf numFmtId="0" fontId="11" fillId="0" borderId="0" xfId="38" applyFont="1" applyAlignment="1" applyProtection="1">
      <alignment horizontal="left" indent="2"/>
    </xf>
    <xf numFmtId="0" fontId="12" fillId="0" borderId="0" xfId="11" applyFont="1" applyFill="1" applyBorder="1"/>
    <xf numFmtId="0" fontId="10" fillId="0" borderId="0" xfId="45" applyFont="1"/>
    <xf numFmtId="0" fontId="11" fillId="0" borderId="0" xfId="32" applyFont="1" applyFill="1" applyAlignment="1" applyProtection="1">
      <alignment horizontal="left"/>
    </xf>
    <xf numFmtId="0" fontId="11" fillId="0" borderId="0" xfId="45" applyFont="1"/>
    <xf numFmtId="166" fontId="10" fillId="0" borderId="0" xfId="45" applyNumberFormat="1" applyFont="1" applyFill="1" applyAlignment="1">
      <alignment horizontal="right"/>
    </xf>
    <xf numFmtId="0" fontId="11" fillId="0" borderId="1" xfId="12" applyFont="1" applyFill="1" applyBorder="1" applyAlignment="1" applyProtection="1">
      <alignment horizontal="right"/>
    </xf>
    <xf numFmtId="0" fontId="3" fillId="0" borderId="0" xfId="45" applyFont="1" applyBorder="1"/>
    <xf numFmtId="3" fontId="3" fillId="0" borderId="0" xfId="45" applyNumberFormat="1" applyFont="1" applyBorder="1"/>
    <xf numFmtId="0" fontId="11" fillId="0" borderId="0" xfId="12" applyFont="1" applyFill="1" applyAlignment="1" applyProtection="1">
      <alignment horizontal="left" indent="1"/>
    </xf>
    <xf numFmtId="3" fontId="8" fillId="0" borderId="0" xfId="17" applyNumberFormat="1" applyFont="1" applyFill="1" applyBorder="1" applyAlignment="1" applyProtection="1">
      <alignment horizontal="right"/>
    </xf>
    <xf numFmtId="3" fontId="10" fillId="0" borderId="1" xfId="9" applyNumberFormat="1" applyFont="1" applyFill="1" applyBorder="1" applyAlignment="1" applyProtection="1">
      <alignment horizontal="left"/>
    </xf>
    <xf numFmtId="168" fontId="10" fillId="0" borderId="1" xfId="9" applyNumberFormat="1" applyFont="1" applyFill="1" applyBorder="1" applyAlignment="1" applyProtection="1">
      <alignment horizontal="right"/>
    </xf>
    <xf numFmtId="164" fontId="10" fillId="0" borderId="1" xfId="9" applyNumberFormat="1" applyFont="1" applyFill="1" applyBorder="1" applyProtection="1"/>
    <xf numFmtId="3" fontId="10" fillId="0" borderId="1" xfId="9" applyNumberFormat="1" applyFont="1" applyFill="1" applyBorder="1"/>
    <xf numFmtId="3" fontId="10" fillId="0" borderId="1" xfId="9" applyNumberFormat="1" applyFont="1" applyFill="1" applyBorder="1" applyAlignment="1">
      <alignment horizontal="right"/>
    </xf>
    <xf numFmtId="3" fontId="10" fillId="0" borderId="0" xfId="9" applyNumberFormat="1" applyFont="1" applyFill="1" applyBorder="1" applyAlignment="1" applyProtection="1">
      <alignment horizontal="left"/>
    </xf>
    <xf numFmtId="3" fontId="10" fillId="0" borderId="0" xfId="9" applyNumberFormat="1" applyFont="1" applyFill="1" applyBorder="1"/>
    <xf numFmtId="3" fontId="10" fillId="0" borderId="0" xfId="9" applyNumberFormat="1" applyFont="1" applyFill="1" applyBorder="1" applyAlignment="1">
      <alignment horizontal="right"/>
    </xf>
    <xf numFmtId="0" fontId="34" fillId="0" borderId="0" xfId="9" applyFont="1" applyAlignment="1" applyProtection="1">
      <alignment horizontal="left"/>
    </xf>
    <xf numFmtId="0" fontId="10" fillId="0" borderId="0" xfId="25" applyFont="1" applyBorder="1"/>
    <xf numFmtId="0" fontId="12" fillId="0" borderId="0" xfId="13" applyFont="1" applyBorder="1"/>
    <xf numFmtId="3" fontId="8" fillId="0" borderId="0" xfId="13" applyNumberFormat="1" applyFont="1" applyBorder="1"/>
    <xf numFmtId="0" fontId="12" fillId="0" borderId="0" xfId="13" applyFont="1" applyBorder="1" applyAlignment="1">
      <alignment horizontal="left" indent="1"/>
    </xf>
    <xf numFmtId="0" fontId="12" fillId="0" borderId="0" xfId="13" applyFont="1" applyFill="1" applyBorder="1" applyAlignment="1">
      <alignment horizontal="left" indent="1"/>
    </xf>
    <xf numFmtId="0" fontId="12" fillId="0" borderId="0" xfId="13" applyFont="1" applyFill="1" applyBorder="1"/>
    <xf numFmtId="3" fontId="10" fillId="0" borderId="0" xfId="39" applyNumberFormat="1" applyFont="1" applyFill="1" applyAlignment="1" applyProtection="1">
      <alignment horizontal="left"/>
    </xf>
    <xf numFmtId="0" fontId="10" fillId="0" borderId="0" xfId="39" applyFont="1" applyFill="1" applyBorder="1" applyAlignment="1" applyProtection="1">
      <alignment horizontal="left"/>
    </xf>
    <xf numFmtId="0" fontId="11" fillId="0" borderId="0" xfId="39" applyFont="1" applyFill="1" applyBorder="1" applyAlignment="1" applyProtection="1">
      <alignment horizontal="left"/>
    </xf>
    <xf numFmtId="0" fontId="12" fillId="0" borderId="0" xfId="13" applyFont="1" applyFill="1" applyBorder="1" applyAlignment="1">
      <alignment horizontal="left"/>
    </xf>
    <xf numFmtId="3" fontId="10" fillId="0" borderId="0" xfId="15" applyNumberFormat="1" applyFont="1" applyFill="1"/>
    <xf numFmtId="0" fontId="9" fillId="0" borderId="0" xfId="25" applyFont="1" applyBorder="1"/>
    <xf numFmtId="3" fontId="7" fillId="0" borderId="0" xfId="13" applyNumberFormat="1" applyFont="1" applyFill="1" applyBorder="1" applyAlignment="1">
      <alignment horizontal="right"/>
    </xf>
    <xf numFmtId="0" fontId="24" fillId="0" borderId="0" xfId="13" applyFont="1" applyBorder="1"/>
    <xf numFmtId="0" fontId="10" fillId="0" borderId="0" xfId="12" applyFont="1" applyFill="1" applyBorder="1"/>
    <xf numFmtId="0" fontId="8" fillId="0" borderId="0" xfId="2" applyFont="1" applyFill="1" applyBorder="1" applyAlignment="1">
      <alignment horizontal="right"/>
    </xf>
    <xf numFmtId="0" fontId="24" fillId="0" borderId="0" xfId="2" applyFont="1" applyFill="1" applyAlignment="1" applyProtection="1">
      <alignment horizontal="left"/>
    </xf>
    <xf numFmtId="167" fontId="24" fillId="0" borderId="0" xfId="2" applyNumberFormat="1" applyFont="1" applyFill="1" applyAlignment="1" applyProtection="1">
      <alignment horizontal="left"/>
    </xf>
    <xf numFmtId="164" fontId="24" fillId="0" borderId="0" xfId="2" applyNumberFormat="1" applyFont="1" applyFill="1" applyAlignment="1" applyProtection="1">
      <alignment horizontal="left"/>
    </xf>
    <xf numFmtId="167" fontId="24" fillId="0" borderId="0" xfId="2" applyNumberFormat="1" applyFont="1" applyFill="1" applyAlignment="1">
      <alignment horizontal="left"/>
    </xf>
    <xf numFmtId="3" fontId="8" fillId="0" borderId="0" xfId="7" applyNumberFormat="1" applyFont="1" applyFill="1" applyBorder="1"/>
    <xf numFmtId="0" fontId="25" fillId="0" borderId="0" xfId="35" applyFont="1" applyFill="1" applyAlignment="1" applyProtection="1">
      <alignment horizontal="left" indent="1"/>
    </xf>
    <xf numFmtId="3" fontId="3" fillId="0" borderId="0" xfId="45" applyNumberFormat="1" applyFont="1"/>
    <xf numFmtId="0" fontId="10" fillId="0" borderId="0" xfId="19" applyFont="1" applyFill="1"/>
    <xf numFmtId="0" fontId="28" fillId="0" borderId="0" xfId="12" applyFont="1" applyFill="1"/>
    <xf numFmtId="0" fontId="25" fillId="0" borderId="0" xfId="12" applyFont="1" applyFill="1"/>
    <xf numFmtId="0" fontId="11" fillId="0" borderId="1" xfId="12" applyFont="1" applyFill="1" applyBorder="1" applyAlignment="1" applyProtection="1">
      <alignment horizontal="left"/>
    </xf>
    <xf numFmtId="0" fontId="10" fillId="0" borderId="1" xfId="12" applyFont="1" applyFill="1" applyBorder="1" applyAlignment="1">
      <alignment horizontal="left"/>
    </xf>
    <xf numFmtId="0" fontId="4" fillId="0" borderId="1" xfId="45" applyFont="1" applyFill="1" applyBorder="1"/>
    <xf numFmtId="0" fontId="11" fillId="0" borderId="0" xfId="12" applyFont="1" applyFill="1" applyAlignment="1">
      <alignment horizontal="left"/>
    </xf>
    <xf numFmtId="0" fontId="11" fillId="0" borderId="0" xfId="12" applyFont="1" applyFill="1" applyAlignment="1">
      <alignment horizontal="right"/>
    </xf>
    <xf numFmtId="0" fontId="2" fillId="0" borderId="0" xfId="45" applyFont="1" applyFill="1"/>
    <xf numFmtId="0" fontId="9" fillId="0" borderId="0" xfId="12" applyFont="1" applyFill="1" applyBorder="1" applyAlignment="1" applyProtection="1">
      <alignment horizontal="left"/>
    </xf>
    <xf numFmtId="0" fontId="10" fillId="0" borderId="0" xfId="19" applyFont="1" applyFill="1" applyBorder="1"/>
    <xf numFmtId="0" fontId="28" fillId="0" borderId="0" xfId="12" applyFont="1" applyFill="1" applyBorder="1"/>
    <xf numFmtId="0" fontId="12" fillId="0" borderId="0" xfId="2" applyFont="1" applyFill="1" applyBorder="1" applyAlignment="1">
      <alignment horizontal="left"/>
    </xf>
    <xf numFmtId="22" fontId="33" fillId="0" borderId="0" xfId="45" applyNumberFormat="1" applyFont="1"/>
    <xf numFmtId="0" fontId="7" fillId="0" borderId="0" xfId="2" applyFont="1" applyFill="1" applyAlignment="1">
      <alignment horizontal="right"/>
    </xf>
    <xf numFmtId="0" fontId="8" fillId="0" borderId="0" xfId="2" applyFont="1" applyFill="1" applyAlignment="1">
      <alignment horizontal="right"/>
    </xf>
    <xf numFmtId="0" fontId="8" fillId="0" borderId="1" xfId="2" applyFont="1" applyFill="1" applyBorder="1" applyAlignment="1">
      <alignment horizontal="right"/>
    </xf>
    <xf numFmtId="167" fontId="8" fillId="0" borderId="0" xfId="2" applyNumberFormat="1" applyFont="1" applyFill="1" applyBorder="1" applyAlignment="1">
      <alignment horizontal="right"/>
    </xf>
    <xf numFmtId="3" fontId="7" fillId="0" borderId="0" xfId="4" applyNumberFormat="1" applyFont="1" applyFill="1" applyBorder="1" applyAlignment="1">
      <alignment horizontal="right"/>
    </xf>
    <xf numFmtId="3" fontId="8" fillId="0" borderId="0" xfId="4" applyNumberFormat="1" applyFont="1" applyFill="1" applyBorder="1" applyAlignment="1">
      <alignment horizontal="right"/>
    </xf>
    <xf numFmtId="170" fontId="8" fillId="0" borderId="0" xfId="45" applyNumberFormat="1" applyFont="1" applyFill="1" applyAlignment="1">
      <alignment horizontal="left"/>
    </xf>
    <xf numFmtId="167" fontId="25" fillId="0" borderId="0" xfId="32" applyNumberFormat="1" applyFont="1" applyFill="1" applyAlignment="1" applyProtection="1">
      <alignment horizontal="left"/>
    </xf>
    <xf numFmtId="3" fontId="10" fillId="0" borderId="0" xfId="25" applyNumberFormat="1" applyFont="1" applyFill="1" applyBorder="1"/>
    <xf numFmtId="3" fontId="10" fillId="0" borderId="0" xfId="25" applyNumberFormat="1" applyFont="1" applyBorder="1"/>
    <xf numFmtId="0" fontId="11" fillId="0" borderId="0" xfId="32" applyFont="1" applyFill="1" applyAlignment="1" applyProtection="1">
      <alignment horizontal="left" wrapText="1"/>
    </xf>
    <xf numFmtId="0" fontId="0" fillId="0" borderId="0" xfId="45" applyFont="1" applyAlignment="1">
      <alignment wrapText="1"/>
    </xf>
    <xf numFmtId="0" fontId="25" fillId="0" borderId="0" xfId="37" applyFont="1" applyFill="1" applyAlignment="1" applyProtection="1">
      <alignment horizontal="left"/>
    </xf>
    <xf numFmtId="0" fontId="10" fillId="0" borderId="2" xfId="32" applyFont="1" applyFill="1" applyBorder="1" applyAlignment="1">
      <alignment horizontal="right"/>
    </xf>
    <xf numFmtId="0" fontId="10" fillId="0" borderId="2" xfId="32" applyFont="1" applyFill="1" applyBorder="1"/>
    <xf numFmtId="0" fontId="10" fillId="0" borderId="2" xfId="32" applyFont="1" applyFill="1" applyBorder="1" applyAlignment="1">
      <alignment horizontal="left"/>
    </xf>
    <xf numFmtId="0" fontId="10" fillId="0" borderId="1" xfId="32" applyFont="1" applyFill="1" applyBorder="1" applyAlignment="1" applyProtection="1">
      <alignment horizontal="right"/>
    </xf>
    <xf numFmtId="167" fontId="7" fillId="0" borderId="0" xfId="2" applyNumberFormat="1" applyFont="1" applyFill="1" applyBorder="1" applyAlignment="1" applyProtection="1">
      <alignment horizontal="left"/>
    </xf>
    <xf numFmtId="166" fontId="7" fillId="0" borderId="0" xfId="2" applyNumberFormat="1" applyFont="1" applyFill="1" applyBorder="1" applyAlignment="1" applyProtection="1">
      <alignment horizontal="left"/>
    </xf>
    <xf numFmtId="166" fontId="24" fillId="0" borderId="0" xfId="2" applyNumberFormat="1" applyFont="1" applyFill="1" applyBorder="1" applyAlignment="1" applyProtection="1">
      <alignment horizontal="left"/>
    </xf>
    <xf numFmtId="0" fontId="29" fillId="0" borderId="0" xfId="2" applyFont="1" applyFill="1"/>
    <xf numFmtId="0" fontId="29" fillId="0" borderId="0" xfId="2" applyFont="1" applyFill="1" applyBorder="1" applyAlignment="1">
      <alignment horizontal="left"/>
    </xf>
    <xf numFmtId="0" fontId="29" fillId="0" borderId="0" xfId="2" applyFont="1" applyFill="1" applyBorder="1"/>
    <xf numFmtId="0" fontId="22" fillId="0" borderId="0" xfId="2" applyFont="1" applyFill="1" applyAlignment="1" applyProtection="1">
      <alignment horizontal="left"/>
    </xf>
    <xf numFmtId="0" fontId="29" fillId="0" borderId="0" xfId="2" applyFont="1" applyFill="1" applyAlignment="1" applyProtection="1">
      <alignment horizontal="left"/>
    </xf>
    <xf numFmtId="0" fontId="31" fillId="0" borderId="0" xfId="45" applyFont="1" applyFill="1"/>
    <xf numFmtId="167" fontId="29" fillId="0" borderId="0" xfId="4" applyNumberFormat="1" applyFont="1" applyFill="1" applyAlignment="1" applyProtection="1">
      <alignment horizontal="left"/>
    </xf>
    <xf numFmtId="0" fontId="29" fillId="0" borderId="0" xfId="33" applyFont="1" applyFill="1" applyAlignment="1" applyProtection="1">
      <alignment horizontal="left"/>
      <protection locked="0"/>
    </xf>
    <xf numFmtId="167" fontId="29" fillId="0" borderId="0" xfId="4" applyNumberFormat="1" applyFont="1" applyFill="1" applyAlignment="1" applyProtection="1"/>
    <xf numFmtId="0" fontId="29" fillId="0" borderId="0" xfId="24" applyFont="1" applyFill="1" applyAlignment="1" applyProtection="1">
      <protection locked="0"/>
    </xf>
    <xf numFmtId="0" fontId="29" fillId="0" borderId="0" xfId="2" applyFont="1" applyFill="1" applyAlignment="1">
      <alignment horizontal="left"/>
    </xf>
    <xf numFmtId="0" fontId="22" fillId="0" borderId="0" xfId="2" applyFont="1" applyFill="1" applyBorder="1" applyAlignment="1">
      <alignment horizontal="left"/>
    </xf>
    <xf numFmtId="167" fontId="31" fillId="0" borderId="0" xfId="45" applyNumberFormat="1" applyFont="1" applyBorder="1" applyAlignment="1">
      <alignment horizontal="left" indent="1"/>
    </xf>
    <xf numFmtId="0" fontId="29" fillId="0" borderId="0" xfId="20" applyFont="1" applyFill="1" applyAlignment="1" applyProtection="1">
      <alignment horizontal="left"/>
    </xf>
    <xf numFmtId="0" fontId="31" fillId="0" borderId="0" xfId="45" applyFont="1" applyFill="1" applyAlignment="1">
      <alignment horizontal="left"/>
    </xf>
    <xf numFmtId="3" fontId="24" fillId="0" borderId="0" xfId="4" applyNumberFormat="1" applyFont="1" applyFill="1" applyAlignment="1" applyProtection="1">
      <alignment horizontal="left"/>
    </xf>
    <xf numFmtId="3" fontId="12" fillId="0" borderId="0" xfId="4" applyNumberFormat="1" applyFont="1" applyFill="1" applyAlignment="1" applyProtection="1">
      <alignment horizontal="left"/>
    </xf>
    <xf numFmtId="3" fontId="12" fillId="0" borderId="0" xfId="4" applyNumberFormat="1" applyFont="1" applyFill="1" applyAlignment="1" applyProtection="1">
      <alignment horizontal="left" indent="1"/>
    </xf>
    <xf numFmtId="3" fontId="8" fillId="0" borderId="1" xfId="4" applyNumberFormat="1" applyFont="1" applyFill="1" applyBorder="1"/>
    <xf numFmtId="3" fontId="8" fillId="0" borderId="1" xfId="4" applyNumberFormat="1" applyFont="1" applyFill="1" applyBorder="1" applyAlignment="1">
      <alignment horizontal="right"/>
    </xf>
    <xf numFmtId="0" fontId="8" fillId="0" borderId="1" xfId="7" applyNumberFormat="1" applyFont="1" applyFill="1" applyBorder="1" applyAlignment="1">
      <alignment horizontal="right" vertical="center"/>
    </xf>
    <xf numFmtId="0" fontId="35" fillId="0" borderId="0" xfId="45" applyFont="1"/>
    <xf numFmtId="0" fontId="8" fillId="0" borderId="0" xfId="2" applyNumberFormat="1" applyFont="1" applyFill="1" applyAlignment="1">
      <alignment horizontal="left"/>
    </xf>
    <xf numFmtId="0" fontId="26" fillId="0" borderId="0" xfId="14" applyFont="1" applyAlignment="1">
      <alignment horizontal="left"/>
    </xf>
    <xf numFmtId="0" fontId="7" fillId="0" borderId="0" xfId="2" applyNumberFormat="1" applyFont="1" applyFill="1" applyAlignment="1" applyProtection="1">
      <alignment horizontal="left"/>
    </xf>
    <xf numFmtId="0" fontId="8" fillId="0" borderId="0" xfId="7" applyFont="1" applyBorder="1"/>
    <xf numFmtId="0" fontId="8" fillId="0" borderId="0" xfId="7" applyFont="1" applyBorder="1" applyAlignment="1">
      <alignment horizontal="right"/>
    </xf>
    <xf numFmtId="0" fontId="23" fillId="0" borderId="0" xfId="7" applyFont="1" applyBorder="1"/>
    <xf numFmtId="0" fontId="7" fillId="0" borderId="0" xfId="14" applyFont="1" applyAlignment="1" applyProtection="1">
      <alignment horizontal="left"/>
      <protection locked="0"/>
    </xf>
    <xf numFmtId="0" fontId="7" fillId="0" borderId="0" xfId="14" applyNumberFormat="1" applyFont="1" applyAlignment="1" applyProtection="1">
      <alignment horizontal="left"/>
      <protection locked="0"/>
    </xf>
    <xf numFmtId="0" fontId="23" fillId="0" borderId="0" xfId="14" applyFont="1" applyAlignment="1" applyProtection="1">
      <alignment horizontal="left"/>
      <protection locked="0"/>
    </xf>
    <xf numFmtId="0" fontId="35" fillId="0" borderId="1" xfId="45" applyFont="1" applyBorder="1"/>
    <xf numFmtId="0" fontId="11" fillId="0" borderId="0" xfId="9" applyNumberFormat="1" applyFont="1" applyFill="1" applyBorder="1" applyAlignment="1" applyProtection="1">
      <alignment horizontal="left"/>
    </xf>
    <xf numFmtId="0" fontId="35" fillId="0" borderId="2" xfId="45" applyNumberFormat="1" applyFont="1" applyBorder="1"/>
    <xf numFmtId="0" fontId="8" fillId="0" borderId="2" xfId="14" applyNumberFormat="1" applyFont="1" applyFill="1" applyBorder="1" applyAlignment="1">
      <alignment horizontal="left"/>
    </xf>
    <xf numFmtId="0" fontId="12" fillId="0" borderId="0" xfId="14" applyNumberFormat="1" applyFont="1" applyFill="1" applyBorder="1"/>
    <xf numFmtId="164" fontId="8" fillId="0" borderId="0" xfId="21" applyFont="1" applyFill="1"/>
    <xf numFmtId="0" fontId="8" fillId="0" borderId="0" xfId="21" applyNumberFormat="1" applyFont="1" applyFill="1"/>
    <xf numFmtId="3" fontId="8" fillId="0" borderId="0" xfId="45" applyNumberFormat="1" applyFont="1" applyFill="1" applyBorder="1"/>
    <xf numFmtId="164" fontId="8" fillId="0" borderId="0" xfId="21" applyFont="1" applyFill="1" applyAlignment="1" applyProtection="1">
      <alignment horizontal="center"/>
    </xf>
    <xf numFmtId="3" fontId="8" fillId="0" borderId="0" xfId="45" applyNumberFormat="1" applyFont="1" applyFill="1" applyBorder="1" applyAlignment="1">
      <alignment horizontal="right"/>
    </xf>
    <xf numFmtId="3" fontId="8" fillId="0" borderId="0" xfId="21" applyNumberFormat="1" applyFont="1" applyFill="1"/>
    <xf numFmtId="3" fontId="8" fillId="0" borderId="0" xfId="14" applyNumberFormat="1" applyFont="1" applyFill="1" applyAlignment="1">
      <alignment horizontal="right"/>
    </xf>
    <xf numFmtId="164" fontId="12" fillId="0" borderId="0" xfId="21" applyFont="1" applyFill="1"/>
    <xf numFmtId="0" fontId="39" fillId="0" borderId="0" xfId="45" applyFont="1"/>
    <xf numFmtId="3" fontId="39" fillId="0" borderId="0" xfId="45" applyNumberFormat="1" applyFont="1"/>
    <xf numFmtId="10" fontId="38" fillId="0" borderId="0" xfId="45" applyNumberFormat="1" applyFont="1" applyAlignment="1">
      <alignment horizontal="left"/>
    </xf>
    <xf numFmtId="0" fontId="39" fillId="0" borderId="1" xfId="45" applyFont="1" applyBorder="1"/>
    <xf numFmtId="0" fontId="39" fillId="0" borderId="0" xfId="45" applyFont="1" applyBorder="1"/>
    <xf numFmtId="3" fontId="38" fillId="0" borderId="0" xfId="45" applyNumberFormat="1" applyFont="1" applyBorder="1"/>
    <xf numFmtId="0" fontId="3" fillId="0" borderId="0" xfId="45" applyFont="1"/>
    <xf numFmtId="0" fontId="25" fillId="0" borderId="0" xfId="37" applyFont="1" applyAlignment="1" applyProtection="1">
      <alignment horizontal="left" indent="1"/>
    </xf>
    <xf numFmtId="3" fontId="8" fillId="0" borderId="0" xfId="10" applyNumberFormat="1" applyFont="1" applyFill="1" applyBorder="1"/>
    <xf numFmtId="1" fontId="8" fillId="0" borderId="0" xfId="10" applyNumberFormat="1" applyFont="1" applyFill="1" applyBorder="1"/>
    <xf numFmtId="1" fontId="8" fillId="0" borderId="0" xfId="10" applyNumberFormat="1" applyFont="1" applyFill="1" applyBorder="1" applyAlignment="1">
      <alignment horizontal="right"/>
    </xf>
    <xf numFmtId="169" fontId="8" fillId="0" borderId="0" xfId="40" applyNumberFormat="1" applyFont="1" applyFill="1" applyAlignment="1" applyProtection="1">
      <alignment horizontal="right"/>
    </xf>
    <xf numFmtId="169" fontId="10" fillId="0" borderId="0" xfId="40" applyNumberFormat="1" applyFont="1" applyFill="1" applyAlignment="1">
      <alignment horizontal="right"/>
    </xf>
    <xf numFmtId="3" fontId="8" fillId="0" borderId="0" xfId="14" applyNumberFormat="1" applyFont="1" applyFill="1" applyBorder="1" applyAlignment="1">
      <alignment horizontal="right"/>
    </xf>
    <xf numFmtId="0" fontId="12" fillId="0" borderId="0" xfId="44" applyFont="1" applyAlignment="1" applyProtection="1">
      <alignment horizontal="left" indent="2"/>
      <protection locked="0"/>
    </xf>
    <xf numFmtId="169" fontId="10" fillId="0" borderId="0" xfId="40" applyNumberFormat="1" applyFont="1"/>
    <xf numFmtId="0" fontId="12" fillId="0" borderId="0" xfId="13" applyFont="1" applyFill="1"/>
    <xf numFmtId="3" fontId="10" fillId="0" borderId="0" xfId="25" applyNumberFormat="1" applyFont="1" applyFill="1" applyBorder="1" applyAlignment="1">
      <alignment horizontal="right"/>
    </xf>
    <xf numFmtId="3" fontId="10" fillId="0" borderId="0" xfId="25" applyNumberFormat="1" applyFont="1" applyBorder="1" applyAlignment="1">
      <alignment horizontal="right"/>
    </xf>
    <xf numFmtId="0" fontId="12" fillId="0" borderId="0" xfId="13" applyFont="1" applyBorder="1" applyAlignment="1">
      <alignment horizontal="left"/>
    </xf>
    <xf numFmtId="0" fontId="15" fillId="0" borderId="0" xfId="1" applyFont="1" applyBorder="1" applyAlignment="1">
      <alignment horizontal="center"/>
    </xf>
    <xf numFmtId="0" fontId="15" fillId="0" borderId="0" xfId="1" applyFont="1" applyBorder="1"/>
    <xf numFmtId="0" fontId="14" fillId="0" borderId="0" xfId="1" applyFont="1" applyBorder="1"/>
    <xf numFmtId="0" fontId="14" fillId="0" borderId="0" xfId="1" applyFont="1" applyBorder="1" applyAlignment="1">
      <alignment horizontal="center"/>
    </xf>
    <xf numFmtId="166" fontId="24" fillId="0" borderId="0" xfId="2" applyNumberFormat="1" applyFont="1" applyFill="1" applyAlignment="1" applyProtection="1">
      <alignment horizontal="left"/>
    </xf>
    <xf numFmtId="166" fontId="12" fillId="0" borderId="0" xfId="2" applyNumberFormat="1" applyFont="1" applyFill="1"/>
    <xf numFmtId="166" fontId="11" fillId="0" borderId="0" xfId="45" applyNumberFormat="1" applyFont="1" applyFill="1"/>
    <xf numFmtId="166" fontId="12" fillId="0" borderId="0" xfId="4" applyNumberFormat="1" applyFont="1" applyFill="1" applyAlignment="1" applyProtection="1">
      <alignment horizontal="left"/>
    </xf>
    <xf numFmtId="166" fontId="12" fillId="0" borderId="0" xfId="33" applyNumberFormat="1" applyFont="1" applyFill="1" applyAlignment="1" applyProtection="1">
      <alignment horizontal="left"/>
      <protection locked="0"/>
    </xf>
    <xf numFmtId="166" fontId="12" fillId="0" borderId="0" xfId="4" applyNumberFormat="1" applyFont="1" applyFill="1" applyAlignment="1" applyProtection="1"/>
    <xf numFmtId="166" fontId="12" fillId="0" borderId="0" xfId="24" applyNumberFormat="1" applyFont="1" applyFill="1" applyAlignment="1" applyProtection="1">
      <protection locked="0"/>
    </xf>
    <xf numFmtId="166" fontId="12" fillId="0" borderId="0" xfId="2" applyNumberFormat="1" applyFont="1" applyFill="1" applyAlignment="1" applyProtection="1">
      <alignment horizontal="left"/>
    </xf>
    <xf numFmtId="166" fontId="24" fillId="0" borderId="0" xfId="2" applyNumberFormat="1" applyFont="1" applyFill="1" applyAlignment="1">
      <alignment horizontal="left"/>
    </xf>
    <xf numFmtId="166" fontId="12" fillId="0" borderId="0" xfId="2" applyNumberFormat="1" applyFont="1" applyFill="1" applyBorder="1" applyAlignment="1">
      <alignment horizontal="left"/>
    </xf>
    <xf numFmtId="166" fontId="12" fillId="0" borderId="0" xfId="2" applyNumberFormat="1" applyFont="1" applyFill="1" applyBorder="1"/>
    <xf numFmtId="166" fontId="12" fillId="0" borderId="0" xfId="2" applyNumberFormat="1" applyFont="1" applyFill="1" applyAlignment="1">
      <alignment horizontal="left"/>
    </xf>
    <xf numFmtId="166" fontId="24" fillId="0" borderId="0" xfId="2" applyNumberFormat="1" applyFont="1" applyFill="1" applyBorder="1" applyAlignment="1">
      <alignment horizontal="left"/>
    </xf>
    <xf numFmtId="0" fontId="12" fillId="0" borderId="0" xfId="2" applyFont="1" applyFill="1" applyBorder="1"/>
    <xf numFmtId="0" fontId="24" fillId="0" borderId="0" xfId="2" applyFont="1" applyFill="1" applyBorder="1" applyAlignment="1">
      <alignment horizontal="left"/>
    </xf>
    <xf numFmtId="0" fontId="12" fillId="0" borderId="0" xfId="2" applyFont="1" applyFill="1" applyAlignment="1"/>
    <xf numFmtId="0" fontId="12" fillId="0" borderId="0" xfId="2" applyFont="1" applyFill="1" applyBorder="1" applyAlignment="1">
      <alignment horizontal="left" indent="1"/>
    </xf>
    <xf numFmtId="0" fontId="12" fillId="0" borderId="0" xfId="2" applyFont="1" applyFill="1" applyBorder="1" applyAlignment="1">
      <alignment horizontal="left" indent="2"/>
    </xf>
    <xf numFmtId="0" fontId="8" fillId="0" borderId="0" xfId="13" applyFont="1" applyBorder="1" applyAlignment="1">
      <alignment horizontal="left"/>
    </xf>
    <xf numFmtId="0" fontId="8" fillId="0" borderId="0" xfId="13" applyFont="1" applyFill="1" applyBorder="1" applyAlignment="1">
      <alignment horizontal="left"/>
    </xf>
    <xf numFmtId="0" fontId="9" fillId="0" borderId="0" xfId="12" applyFont="1" applyFill="1" applyBorder="1"/>
    <xf numFmtId="0" fontId="9" fillId="0" borderId="1" xfId="12" applyFont="1" applyFill="1" applyBorder="1"/>
    <xf numFmtId="0" fontId="9" fillId="0" borderId="0" xfId="12" applyFont="1" applyFill="1" applyAlignment="1">
      <alignment horizontal="right"/>
    </xf>
    <xf numFmtId="0" fontId="9" fillId="0" borderId="0" xfId="12" applyFont="1" applyFill="1" applyAlignment="1" applyProtection="1">
      <alignment horizontal="right"/>
    </xf>
    <xf numFmtId="0" fontId="17" fillId="0" borderId="0" xfId="12" applyFont="1" applyFill="1" applyAlignment="1">
      <alignment horizontal="right"/>
    </xf>
    <xf numFmtId="0" fontId="17" fillId="0" borderId="1" xfId="12" applyFont="1" applyFill="1" applyBorder="1" applyAlignment="1" applyProtection="1">
      <alignment horizontal="right"/>
    </xf>
    <xf numFmtId="3" fontId="1" fillId="0" borderId="0" xfId="45" applyNumberFormat="1" applyFont="1"/>
    <xf numFmtId="37" fontId="7" fillId="0" borderId="1" xfId="12" applyNumberFormat="1" applyFont="1" applyFill="1" applyBorder="1" applyAlignment="1" applyProtection="1">
      <alignment horizontal="fill"/>
    </xf>
    <xf numFmtId="37" fontId="7" fillId="0" borderId="0" xfId="12" applyNumberFormat="1" applyFont="1" applyFill="1" applyAlignment="1" applyProtection="1"/>
    <xf numFmtId="37" fontId="7" fillId="0" borderId="0" xfId="12" applyNumberFormat="1" applyFont="1" applyFill="1" applyProtection="1"/>
    <xf numFmtId="3" fontId="1" fillId="0" borderId="0" xfId="45" applyNumberFormat="1" applyFont="1" applyBorder="1"/>
    <xf numFmtId="3" fontId="9" fillId="0" borderId="1" xfId="12" applyNumberFormat="1" applyFont="1" applyFill="1" applyBorder="1" applyAlignment="1" applyProtection="1">
      <alignment horizontal="fill"/>
    </xf>
    <xf numFmtId="3" fontId="9" fillId="0" borderId="0" xfId="12" applyNumberFormat="1" applyFont="1" applyFill="1" applyAlignment="1" applyProtection="1"/>
    <xf numFmtId="3" fontId="9" fillId="0" borderId="0" xfId="12" applyNumberFormat="1" applyFont="1" applyFill="1" applyProtection="1"/>
    <xf numFmtId="3" fontId="9" fillId="0" borderId="0" xfId="12" applyNumberFormat="1" applyFont="1" applyFill="1"/>
    <xf numFmtId="3" fontId="1" fillId="0" borderId="0" xfId="45" applyNumberFormat="1" applyFont="1" applyBorder="1" applyAlignment="1">
      <alignment horizontal="right"/>
    </xf>
    <xf numFmtId="3" fontId="3" fillId="0" borderId="0" xfId="45" applyNumberFormat="1" applyFont="1" applyBorder="1" applyAlignment="1">
      <alignment horizontal="right"/>
    </xf>
    <xf numFmtId="0" fontId="40" fillId="0" borderId="0" xfId="45" applyFont="1"/>
    <xf numFmtId="3" fontId="40" fillId="0" borderId="0" xfId="45" applyNumberFormat="1" applyFont="1"/>
    <xf numFmtId="0" fontId="10" fillId="0" borderId="0" xfId="12" applyFont="1" applyFill="1" applyBorder="1" applyAlignment="1" applyProtection="1">
      <alignment horizontal="left"/>
    </xf>
    <xf numFmtId="0" fontId="10" fillId="0" borderId="0" xfId="12" applyFont="1" applyFill="1" applyBorder="1" applyAlignment="1" applyProtection="1">
      <alignment horizontal="fill"/>
    </xf>
    <xf numFmtId="3" fontId="9" fillId="0" borderId="0" xfId="12" applyNumberFormat="1" applyFont="1" applyFill="1" applyBorder="1" applyAlignment="1" applyProtection="1">
      <alignment horizontal="fill"/>
    </xf>
    <xf numFmtId="3" fontId="10" fillId="0" borderId="0" xfId="12" applyNumberFormat="1" applyFont="1" applyFill="1" applyBorder="1" applyAlignment="1" applyProtection="1">
      <alignment horizontal="fill"/>
    </xf>
    <xf numFmtId="3" fontId="10" fillId="0" borderId="0" xfId="45" applyNumberFormat="1" applyFont="1" applyFill="1" applyBorder="1" applyAlignment="1">
      <alignment horizontal="right"/>
    </xf>
    <xf numFmtId="37" fontId="10" fillId="0" borderId="0" xfId="12" applyNumberFormat="1" applyFont="1" applyFill="1" applyBorder="1" applyAlignment="1" applyProtection="1">
      <alignment horizontal="fill"/>
    </xf>
    <xf numFmtId="0" fontId="8" fillId="0" borderId="0" xfId="12" applyFont="1" applyFill="1" applyBorder="1" applyAlignment="1" applyProtection="1">
      <alignment horizontal="left"/>
    </xf>
    <xf numFmtId="0" fontId="8" fillId="0" borderId="0" xfId="12" applyFont="1" applyFill="1" applyBorder="1" applyAlignment="1" applyProtection="1">
      <alignment horizontal="fill"/>
    </xf>
    <xf numFmtId="37" fontId="7" fillId="0" borderId="0" xfId="12" applyNumberFormat="1" applyFont="1" applyFill="1" applyBorder="1" applyAlignment="1" applyProtection="1">
      <alignment horizontal="fill"/>
    </xf>
    <xf numFmtId="37" fontId="8" fillId="0" borderId="0" xfId="12" applyNumberFormat="1" applyFont="1" applyFill="1" applyBorder="1" applyAlignment="1" applyProtection="1">
      <alignment horizontal="fill"/>
    </xf>
    <xf numFmtId="0" fontId="8" fillId="0" borderId="0" xfId="12" applyFont="1" applyFill="1" applyBorder="1"/>
    <xf numFmtId="167" fontId="3" fillId="0" borderId="0" xfId="45" applyNumberFormat="1" applyFont="1" applyFill="1" applyBorder="1" applyAlignment="1"/>
    <xf numFmtId="0" fontId="41" fillId="0" borderId="0" xfId="0" applyFont="1"/>
    <xf numFmtId="0" fontId="11" fillId="0" borderId="0" xfId="32" applyFont="1" applyFill="1" applyAlignment="1">
      <alignment horizontal="left"/>
    </xf>
    <xf numFmtId="167" fontId="10" fillId="0" borderId="0" xfId="45" applyNumberFormat="1" applyFont="1" applyBorder="1" applyAlignment="1">
      <alignment horizontal="left"/>
    </xf>
    <xf numFmtId="166" fontId="10" fillId="0" borderId="0" xfId="32" applyNumberFormat="1" applyFont="1" applyFill="1" applyBorder="1" applyAlignment="1">
      <alignment horizontal="right"/>
    </xf>
    <xf numFmtId="0" fontId="8" fillId="0" borderId="2" xfId="14" applyNumberFormat="1" applyFont="1" applyFill="1" applyBorder="1" applyAlignment="1">
      <alignment horizontal="right"/>
    </xf>
    <xf numFmtId="3" fontId="10" fillId="0" borderId="0" xfId="34" applyNumberFormat="1" applyFont="1" applyAlignment="1">
      <alignment horizontal="right"/>
    </xf>
    <xf numFmtId="3" fontId="0" fillId="0" borderId="0" xfId="0" applyNumberFormat="1" applyAlignment="1">
      <alignment horizontal="right"/>
    </xf>
    <xf numFmtId="3" fontId="10" fillId="0" borderId="0" xfId="34" applyNumberFormat="1" applyFont="1" applyFill="1" applyAlignment="1">
      <alignment horizontal="right"/>
    </xf>
    <xf numFmtId="0" fontId="8" fillId="0" borderId="2" xfId="8" applyNumberFormat="1" applyFont="1" applyFill="1" applyBorder="1" applyAlignment="1">
      <alignment horizontal="right"/>
    </xf>
    <xf numFmtId="0" fontId="11" fillId="0" borderId="1" xfId="12" applyFont="1" applyFill="1" applyBorder="1" applyAlignment="1">
      <alignment horizontal="left"/>
    </xf>
    <xf numFmtId="10" fontId="1" fillId="0" borderId="0" xfId="45" applyNumberFormat="1" applyFont="1" applyAlignment="1">
      <alignment horizontal="left"/>
    </xf>
    <xf numFmtId="10" fontId="1" fillId="0" borderId="0" xfId="45" applyNumberFormat="1" applyFont="1" applyBorder="1"/>
    <xf numFmtId="0" fontId="1" fillId="0" borderId="0" xfId="45" applyFont="1"/>
    <xf numFmtId="3" fontId="39" fillId="0" borderId="0" xfId="45" applyNumberFormat="1" applyFont="1" applyBorder="1"/>
    <xf numFmtId="0" fontId="2" fillId="0" borderId="1" xfId="45" applyFont="1" applyFill="1" applyBorder="1"/>
    <xf numFmtId="0" fontId="8" fillId="0" borderId="2" xfId="5" applyNumberFormat="1" applyFont="1" applyFill="1" applyBorder="1"/>
    <xf numFmtId="10" fontId="3" fillId="0" borderId="0" xfId="45" applyNumberFormat="1" applyFont="1" applyBorder="1" applyAlignment="1">
      <alignment horizontal="left"/>
    </xf>
    <xf numFmtId="0" fontId="11" fillId="0" borderId="0" xfId="40" applyFont="1" applyFill="1" applyAlignment="1" applyProtection="1">
      <alignment horizontal="left" indent="2"/>
    </xf>
    <xf numFmtId="10" fontId="1" fillId="0" borderId="0" xfId="45" applyNumberFormat="1" applyFont="1"/>
    <xf numFmtId="14" fontId="10" fillId="0" borderId="0" xfId="32" applyNumberFormat="1" applyFont="1" applyFill="1" applyAlignment="1">
      <alignment horizontal="right"/>
    </xf>
    <xf numFmtId="0" fontId="9" fillId="0" borderId="0" xfId="35" applyFont="1" applyAlignment="1" applyProtection="1">
      <alignment horizontal="center"/>
    </xf>
    <xf numFmtId="10" fontId="3" fillId="0" borderId="0" xfId="45" applyNumberFormat="1" applyFont="1" applyAlignment="1">
      <alignment horizontal="left"/>
    </xf>
    <xf numFmtId="3" fontId="35" fillId="0" borderId="0" xfId="45" applyNumberFormat="1" applyFont="1"/>
    <xf numFmtId="0" fontId="7" fillId="0" borderId="0" xfId="13" applyFont="1" applyBorder="1" applyAlignment="1">
      <alignment horizontal="left"/>
    </xf>
    <xf numFmtId="0" fontId="23" fillId="0" borderId="0" xfId="13" applyFont="1" applyBorder="1"/>
    <xf numFmtId="0" fontId="23" fillId="0" borderId="0" xfId="13" applyFont="1" applyBorder="1" applyAlignment="1">
      <alignment horizontal="left" indent="1"/>
    </xf>
  </cellXfs>
  <cellStyles count="46">
    <cellStyle name="ANCLAS,REZONES Y SUS PARTES,DE FUNDICION,DE HIERRO O DE ACERO" xfId="45"/>
    <cellStyle name="Normal" xfId="0" builtinId="0"/>
    <cellStyle name="Normal__base_indice" xfId="1"/>
    <cellStyle name="Normal_ARG96-01" xfId="2"/>
    <cellStyle name="Normal_ARG96-02" xfId="3"/>
    <cellStyle name="Normal_ARG96-03" xfId="4"/>
    <cellStyle name="Normal_ARG96-04" xfId="5"/>
    <cellStyle name="Normal_ARG96-06" xfId="6"/>
    <cellStyle name="Normal_ARG96-07" xfId="7"/>
    <cellStyle name="Normal_ARG96-08" xfId="8"/>
    <cellStyle name="Normal_ARG96-09" xfId="9"/>
    <cellStyle name="Normal_ARG96-10" xfId="10"/>
    <cellStyle name="Normal_ARG96-11" xfId="11"/>
    <cellStyle name="Normal_ARG96-12" xfId="12"/>
    <cellStyle name="Normal_ARG96-14" xfId="13"/>
    <cellStyle name="Normal_ARG96-15" xfId="14"/>
    <cellStyle name="Normal_ARG96-16" xfId="15"/>
    <cellStyle name="Normal_ARG97-03" xfId="16"/>
    <cellStyle name="Normal_ARG97-09" xfId="17"/>
    <cellStyle name="Normal_ARG976-04" xfId="18"/>
    <cellStyle name="Normal_ArgDestiX" xfId="19"/>
    <cellStyle name="Normal_BOL96-01" xfId="20"/>
    <cellStyle name="Normal_BOL96-16" xfId="21"/>
    <cellStyle name="Normal_BOL96-17" xfId="22"/>
    <cellStyle name="Normal_CHL96-01" xfId="23"/>
    <cellStyle name="Normal_CRI_1-2-SIC1SEP" xfId="24"/>
    <cellStyle name="Normal_DE_paises_Vianka_070131" xfId="25"/>
    <cellStyle name="Normal_DOM96-06" xfId="26"/>
    <cellStyle name="Normal_DOM96-12" xfId="27"/>
    <cellStyle name="Normal_EcuIET" xfId="28"/>
    <cellStyle name="Normal_Endeudamiento_Externo_EE2005" xfId="29"/>
    <cellStyle name="Normal_MEX96-06" xfId="30"/>
    <cellStyle name="Normal_MEX96-15" xfId="31"/>
    <cellStyle name="Normal_PER96-02" xfId="32"/>
    <cellStyle name="Normal_PRY_1-2-sic1sep" xfId="33"/>
    <cellStyle name="Normal_Pry_CDe_AA" xfId="34"/>
    <cellStyle name="Normal_PRY96-06" xfId="35"/>
    <cellStyle name="Normal_PRY96-07" xfId="36"/>
    <cellStyle name="Normal_PRY96-09" xfId="37"/>
    <cellStyle name="Normal_PRY96-10" xfId="38"/>
    <cellStyle name="Normal_PRY96-13" xfId="39"/>
    <cellStyle name="Normal_PRY96-14" xfId="40"/>
    <cellStyle name="Normal_PRY96-15" xfId="41"/>
    <cellStyle name="Normal_PryAgr" xfId="42"/>
    <cellStyle name="Normal_URY96-14" xfId="43"/>
    <cellStyle name="Normal_VEN96-15" xfId="4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nw01\user\data\DE\$EE_2006\Cuad-graf-bilingue\CD_Pry_lk.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dex"/>
      <sheetName val="Pry_2"/>
      <sheetName val="Pry_3"/>
      <sheetName val="Pry_5"/>
      <sheetName val="Pry_4"/>
      <sheetName val="Pry_6"/>
      <sheetName val="Pry_7"/>
      <sheetName val="Pry_8"/>
      <sheetName val="Pry_9"/>
      <sheetName val="Pry_10"/>
      <sheetName val="Pry_11"/>
      <sheetName val="Pry_12"/>
      <sheetName val="Pry_13"/>
      <sheetName val="Pry_14"/>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Sheet15">
    <tabColor indexed="22"/>
    <pageSetUpPr fitToPage="1"/>
  </sheetPr>
  <dimension ref="A1:C27"/>
  <sheetViews>
    <sheetView showGridLines="0" tabSelected="1" workbookViewId="0">
      <selection activeCell="A3" sqref="A3:XFD3"/>
    </sheetView>
  </sheetViews>
  <sheetFormatPr defaultRowHeight="15" customHeight="1"/>
  <cols>
    <col min="1" max="1" width="15.33203125" style="223" bestFit="1" customWidth="1"/>
    <col min="2" max="2" width="70.83203125" style="224" bestFit="1" customWidth="1"/>
    <col min="3" max="3" width="59.1640625" style="224" customWidth="1"/>
    <col min="4" max="4" width="1.5" style="224" customWidth="1"/>
    <col min="5" max="16384" width="9.33203125" style="224"/>
  </cols>
  <sheetData>
    <row r="1" spans="1:3" s="349" customFormat="1" ht="12.75" customHeight="1">
      <c r="B1" s="349" t="s">
        <v>372</v>
      </c>
      <c r="C1" s="350" t="s">
        <v>372</v>
      </c>
    </row>
    <row r="2" spans="1:3" s="351" customFormat="1" ht="12.75" customHeight="1">
      <c r="A2" s="527">
        <f ca="1">NOW()</f>
        <v>40836.736744907408</v>
      </c>
      <c r="B2" s="349" t="s">
        <v>813</v>
      </c>
      <c r="C2" s="350" t="s">
        <v>814</v>
      </c>
    </row>
    <row r="3" spans="1:3" s="351" customFormat="1" ht="12.75" customHeight="1">
      <c r="A3" s="352"/>
      <c r="B3" s="353"/>
      <c r="C3" s="354"/>
    </row>
    <row r="4" spans="1:3" ht="8.25" customHeight="1"/>
    <row r="5" spans="1:3" s="227" customFormat="1" ht="21" customHeight="1">
      <c r="A5" s="225">
        <v>1</v>
      </c>
      <c r="B5" s="226" t="str">
        <f>+Pry_1!$A$3</f>
        <v>PRINCIPALES INDICADORES ECONÓMICOS</v>
      </c>
      <c r="C5" s="226" t="str">
        <f>+Pry_1!$O$3</f>
        <v>MAIN ECONOMIC INDICATORS</v>
      </c>
    </row>
    <row r="6" spans="1:3" s="227" customFormat="1" ht="21" customHeight="1">
      <c r="A6" s="225">
        <v>2</v>
      </c>
      <c r="B6" s="226" t="str">
        <f>+Pry_2!$A$3</f>
        <v>PRINCIPALES INDICADORES TRIMESTRALES</v>
      </c>
      <c r="C6" s="226" t="str">
        <f>+Pry_2!$P$3</f>
        <v>MAIN QUARTERLY INDICATORS</v>
      </c>
    </row>
    <row r="7" spans="1:3" s="228" customFormat="1" ht="21" customHeight="1">
      <c r="A7" s="225">
        <v>3</v>
      </c>
      <c r="B7" s="226" t="str">
        <f>+Pry_3!$A$3</f>
        <v>PIB POR RAMA DE ACTIVIDAD ECONÓMICA</v>
      </c>
      <c r="C7" s="226" t="str">
        <f>+Pry_3!$X$3</f>
        <v>GROSS DOMESTIC PRODUCT, BY KIND OF ECONOMIC ACTIVITY</v>
      </c>
    </row>
    <row r="8" spans="1:3" s="228" customFormat="1" ht="21" customHeight="1">
      <c r="A8" s="225">
        <v>4</v>
      </c>
      <c r="B8" s="226" t="str">
        <f>+Pry_4!$A$3</f>
        <v>OFERTA Y DEMANDA GLOBALES</v>
      </c>
      <c r="C8" s="226" t="str">
        <f>+Pry_4!$X$3</f>
        <v xml:space="preserve">TOTAL SUPPLY AND DEMAND </v>
      </c>
    </row>
    <row r="9" spans="1:3" s="228" customFormat="1" ht="21" customHeight="1">
      <c r="A9" s="225">
        <v>5</v>
      </c>
      <c r="B9" s="226" t="str">
        <f>+Pry_5!$A$3</f>
        <v>INDICADORES DE LA PRODUCCIÓN AGROPECUARIA</v>
      </c>
      <c r="C9" s="226" t="str">
        <f>+Pry_5!$X$3</f>
        <v>INDICATORS OF AGRICULTURAL OUTPUT</v>
      </c>
    </row>
    <row r="10" spans="1:3" s="228" customFormat="1" ht="21" customHeight="1">
      <c r="A10" s="225">
        <v>6</v>
      </c>
      <c r="B10" s="226" t="str">
        <f>+Pry_6!$A$3</f>
        <v>ÍNDICES DE MANUFACTURAS</v>
      </c>
      <c r="C10" s="226" t="str">
        <f>+Pry_6!$X$3</f>
        <v>MANUFACTURING OUTPUT INDEX</v>
      </c>
    </row>
    <row r="11" spans="1:3" s="228" customFormat="1" ht="21" customHeight="1">
      <c r="A11" s="225">
        <v>7</v>
      </c>
      <c r="B11" s="226" t="str">
        <f>+LEFT(Pry_7!$A$3,16)</f>
        <v>BALANZA DE PAGOS</v>
      </c>
      <c r="C11" s="226" t="str">
        <f>+LEFT(Pry_7!$X$3,20)</f>
        <v xml:space="preserve">BALANCE OF PAYMENTS </v>
      </c>
    </row>
    <row r="12" spans="1:3" s="228" customFormat="1" ht="21" customHeight="1">
      <c r="A12" s="225">
        <v>8</v>
      </c>
      <c r="B12" s="226" t="str">
        <f>+Pry_8!$A$3</f>
        <v xml:space="preserve">VALOR DE LAS EXPORTACIONES DE BIENES, FOB </v>
      </c>
      <c r="C12" s="226" t="str">
        <f>+Pry_8!$Y$3</f>
        <v xml:space="preserve">EXPORTS OF GOODS, FOB </v>
      </c>
    </row>
    <row r="13" spans="1:3" s="228" customFormat="1" ht="21" customHeight="1">
      <c r="A13" s="225">
        <v>9</v>
      </c>
      <c r="B13" s="226" t="str">
        <f>+Pry_9!$A$3</f>
        <v>VALOR DE LAS IMPORTACIONES DE BIENES, FOB</v>
      </c>
      <c r="C13" s="226" t="str">
        <f>+Pry_9!$Y$3</f>
        <v>IMPORTS OF GOODS, FOB</v>
      </c>
    </row>
    <row r="14" spans="1:3" s="228" customFormat="1" ht="21" customHeight="1">
      <c r="A14" s="225">
        <v>10</v>
      </c>
      <c r="B14" s="226" t="str">
        <f>LEFT(Pry_10!$A$3,44)</f>
        <v xml:space="preserve">DESTINO DE LAS EXPORTACIONES DE BIENES, FOB </v>
      </c>
      <c r="C14" s="226" t="str">
        <f>LEFT(+Pry_10!$O$3,38)</f>
        <v xml:space="preserve">EXPORTS OF GOODS, FOB, BY DESTINATION </v>
      </c>
    </row>
    <row r="15" spans="1:3" s="228" customFormat="1" ht="21" customHeight="1">
      <c r="A15" s="225">
        <v>11</v>
      </c>
      <c r="B15" s="226" t="str">
        <f>LEFT(+Pry_11!$A$3,42)</f>
        <v>ORIGEN DE LAS IMPORTACIONES DE BIENES, CIF</v>
      </c>
      <c r="C15" s="226" t="str">
        <f>LEFT(+Pry_11!$O$3,33)</f>
        <v xml:space="preserve">IMPORTS OF GOODS, CIF, BY ORIGIN </v>
      </c>
    </row>
    <row r="16" spans="1:3" s="228" customFormat="1" ht="21" customHeight="1">
      <c r="A16" s="225">
        <v>12</v>
      </c>
      <c r="B16" s="226" t="str">
        <f>+Pry_12!$A$3</f>
        <v>INDICADORES DEL ENDEUDAMIENTO EXTERNO</v>
      </c>
      <c r="C16" s="226" t="str">
        <f>+Pry_12!$Y$3</f>
        <v>EXTERNAL DEBT INDICATORS</v>
      </c>
    </row>
    <row r="17" spans="1:3" s="228" customFormat="1" ht="21" customHeight="1">
      <c r="A17" s="225">
        <v>13</v>
      </c>
      <c r="B17" s="226" t="str">
        <f>+Pry_13!$A$3</f>
        <v>BALANCE E INDICADORES MONETARIOS DEL BANCO CENTRAL DE PARAGUAY</v>
      </c>
      <c r="C17" s="226" t="str">
        <f>+Pry_13!$Y$3</f>
        <v>MONETARY SURVEY OF THE CENTRAL BANK</v>
      </c>
    </row>
    <row r="18" spans="1:3" ht="21" customHeight="1">
      <c r="A18" s="225">
        <v>14</v>
      </c>
      <c r="B18" s="226" t="str">
        <f>+Pry_14!$A$3</f>
        <v>INGRESOS Y GASTOS DEL GOBIERNO CENTRAL</v>
      </c>
      <c r="C18" s="226" t="str">
        <f>+Pry_14!$Y$3</f>
        <v>REVENUES AND EXPENDITURES OF THE CENTRAL GOVERNMENT</v>
      </c>
    </row>
    <row r="19" spans="1:3" s="614" customFormat="1" ht="21" customHeight="1">
      <c r="A19" s="225">
        <v>15</v>
      </c>
      <c r="B19" s="226" t="str">
        <f>+Pry_15!$A$3</f>
        <v>INGRESOS TRIBUTARIOS DEL GOBIERNO CENTRAL</v>
      </c>
      <c r="C19" s="226" t="str">
        <f>+Pry_15!$Y$3</f>
        <v>TAX REVENUES OF THE CENTRAL GOVERNMENT</v>
      </c>
    </row>
    <row r="20" spans="1:3" s="614" customFormat="1" ht="24.75" customHeight="1">
      <c r="A20" s="612"/>
      <c r="B20" s="613"/>
      <c r="C20" s="613"/>
    </row>
    <row r="21" spans="1:3" s="614" customFormat="1" ht="24.75" customHeight="1">
      <c r="A21" s="615"/>
    </row>
    <row r="22" spans="1:3" s="614" customFormat="1" ht="24.75" customHeight="1">
      <c r="A22" s="615"/>
    </row>
    <row r="23" spans="1:3" s="614" customFormat="1" ht="24.75" customHeight="1">
      <c r="A23" s="615"/>
    </row>
    <row r="24" spans="1:3" s="614" customFormat="1" ht="24.75" customHeight="1">
      <c r="A24" s="615"/>
    </row>
    <row r="25" spans="1:3" s="614" customFormat="1" ht="24.75" customHeight="1">
      <c r="A25" s="615"/>
    </row>
    <row r="26" spans="1:3" s="614" customFormat="1" ht="24.75" customHeight="1">
      <c r="A26" s="615"/>
    </row>
    <row r="27" spans="1:3" s="614" customFormat="1" ht="15" customHeight="1">
      <c r="A27" s="615"/>
    </row>
  </sheetData>
  <phoneticPr fontId="0" type="noConversion"/>
  <pageMargins left="0" right="0" top="0.5" bottom="0.27" header="0" footer="0"/>
  <pageSetup orientation="landscape" r:id="rId1"/>
  <headerFooter alignWithMargins="0">
    <oddHeader>&amp;R&amp;8&amp;F  &amp;A  &amp;D  &amp;T  &amp;P/&amp;N</oddHeader>
  </headerFooter>
</worksheet>
</file>

<file path=xl/worksheets/sheet2.xml><?xml version="1.0" encoding="utf-8"?>
<worksheet xmlns="http://schemas.openxmlformats.org/spreadsheetml/2006/main" xmlns:r="http://schemas.openxmlformats.org/officeDocument/2006/relationships">
  <sheetPr codeName="Sheet3" enableFormatConditionsCalculation="0">
    <tabColor indexed="22"/>
  </sheetPr>
  <dimension ref="A1:IU129"/>
  <sheetViews>
    <sheetView showGridLines="0" topLeftCell="A27" zoomScaleNormal="90" workbookViewId="0">
      <selection activeCell="A126" sqref="A126"/>
    </sheetView>
  </sheetViews>
  <sheetFormatPr defaultColWidth="10.1640625" defaultRowHeight="11.1" customHeight="1"/>
  <cols>
    <col min="1" max="1" width="43.6640625" style="199" customWidth="1"/>
    <col min="2" max="2" width="2.5" style="243" customWidth="1"/>
    <col min="3" max="11" width="7.1640625" style="506" customWidth="1"/>
    <col min="12" max="12" width="2.6640625" style="243" bestFit="1" customWidth="1"/>
    <col min="13" max="14" width="1" style="243" customWidth="1"/>
    <col min="15" max="15" width="10" style="243" customWidth="1"/>
    <col min="16" max="16" width="41.1640625" style="243" customWidth="1"/>
    <col min="17" max="19" width="10.1640625" style="243" customWidth="1"/>
    <col min="20" max="20" width="10.1640625" style="199" customWidth="1"/>
    <col min="21" max="21" width="10.1640625" style="243" customWidth="1"/>
    <col min="22" max="25" width="10.1640625" style="243"/>
    <col min="26" max="26" width="10.1640625" style="243" customWidth="1"/>
    <col min="27" max="16384" width="10.1640625" style="243"/>
  </cols>
  <sheetData>
    <row r="1" spans="1:21" s="248" customFormat="1" ht="11.1" customHeight="1">
      <c r="A1" s="355">
        <v>1</v>
      </c>
      <c r="C1" s="528"/>
      <c r="D1" s="528"/>
      <c r="E1" s="528"/>
      <c r="F1" s="528"/>
      <c r="G1" s="528"/>
      <c r="H1" s="528"/>
      <c r="I1" s="528"/>
      <c r="J1" s="528"/>
      <c r="K1" s="528"/>
      <c r="O1" s="356">
        <v>1</v>
      </c>
    </row>
    <row r="2" spans="1:21" s="238" customFormat="1" ht="11.1" customHeight="1">
      <c r="A2" s="355" t="s">
        <v>372</v>
      </c>
      <c r="C2" s="529"/>
      <c r="D2" s="529"/>
      <c r="E2" s="529"/>
      <c r="F2" s="529"/>
      <c r="G2" s="529"/>
      <c r="H2" s="529"/>
      <c r="I2" s="529"/>
      <c r="J2" s="529"/>
      <c r="K2" s="529"/>
      <c r="O2" s="357" t="s">
        <v>372</v>
      </c>
    </row>
    <row r="3" spans="1:21" s="238" customFormat="1" ht="11.1" customHeight="1">
      <c r="A3" s="355" t="s">
        <v>442</v>
      </c>
      <c r="C3" s="529"/>
      <c r="D3" s="529"/>
      <c r="E3" s="529"/>
      <c r="F3" s="529"/>
      <c r="G3" s="529"/>
      <c r="H3" s="529"/>
      <c r="I3" s="529"/>
      <c r="J3" s="529"/>
      <c r="K3" s="529"/>
      <c r="O3" s="357" t="s">
        <v>514</v>
      </c>
    </row>
    <row r="4" spans="1:21" s="238" customFormat="1" ht="8.1" customHeight="1">
      <c r="A4" s="240"/>
      <c r="B4" s="240"/>
      <c r="C4" s="530"/>
      <c r="D4" s="530"/>
      <c r="E4" s="530"/>
      <c r="F4" s="530"/>
      <c r="G4" s="530"/>
      <c r="H4" s="530"/>
      <c r="I4" s="530"/>
      <c r="J4" s="530"/>
      <c r="K4" s="530"/>
      <c r="L4" s="241"/>
      <c r="M4" s="241"/>
      <c r="N4" s="241"/>
      <c r="O4" s="241"/>
      <c r="P4" s="241"/>
      <c r="S4" s="243"/>
    </row>
    <row r="5" spans="1:21" s="238" customFormat="1" ht="11.1" customHeight="1">
      <c r="A5" s="244"/>
      <c r="B5" s="453"/>
      <c r="C5" s="453">
        <v>2002</v>
      </c>
      <c r="D5" s="453">
        <v>2003</v>
      </c>
      <c r="E5" s="453">
        <v>2004</v>
      </c>
      <c r="F5" s="453">
        <v>2005</v>
      </c>
      <c r="G5" s="453">
        <v>2006</v>
      </c>
      <c r="H5" s="453">
        <v>2007</v>
      </c>
      <c r="I5" s="453">
        <v>2008</v>
      </c>
      <c r="J5" s="453">
        <v>2009</v>
      </c>
      <c r="K5" s="453">
        <v>2010</v>
      </c>
      <c r="L5" s="454" t="s">
        <v>380</v>
      </c>
      <c r="M5" s="199"/>
    </row>
    <row r="6" spans="1:21" s="238" customFormat="1" ht="11.1" customHeight="1">
      <c r="A6" s="199"/>
      <c r="B6" s="199"/>
      <c r="C6" s="242"/>
      <c r="D6" s="242"/>
      <c r="E6" s="242"/>
      <c r="F6" s="242"/>
      <c r="G6" s="242"/>
      <c r="H6" s="242"/>
      <c r="I6" s="242"/>
      <c r="J6" s="242"/>
      <c r="K6" s="242"/>
      <c r="L6" s="243"/>
      <c r="M6" s="243"/>
    </row>
    <row r="7" spans="1:21" s="238" customFormat="1" ht="11.1" customHeight="1">
      <c r="B7" s="245" t="s">
        <v>203</v>
      </c>
      <c r="C7" s="529"/>
      <c r="D7" s="529"/>
      <c r="E7" s="529"/>
      <c r="F7" s="529"/>
      <c r="G7" s="529"/>
      <c r="H7" s="529"/>
      <c r="I7" s="529"/>
      <c r="J7" s="529"/>
      <c r="K7" s="529"/>
      <c r="Q7" s="245"/>
      <c r="R7" s="245"/>
      <c r="S7" s="507"/>
      <c r="T7" s="200"/>
      <c r="U7" s="243"/>
    </row>
    <row r="8" spans="1:21" s="238" customFormat="1" ht="11.1" customHeight="1">
      <c r="A8" s="551" t="s">
        <v>444</v>
      </c>
      <c r="B8" s="246"/>
      <c r="C8" s="250">
        <v>-4.856848090071253E-2</v>
      </c>
      <c r="D8" s="250">
        <v>3.8396061437988571</v>
      </c>
      <c r="E8" s="250">
        <v>4.1352776839684635</v>
      </c>
      <c r="F8" s="250">
        <v>2.8584735480080781</v>
      </c>
      <c r="G8" s="250">
        <v>4.340544968599902</v>
      </c>
      <c r="H8" s="250">
        <v>6.7613043841007192</v>
      </c>
      <c r="I8" s="250">
        <v>5.826843619350508</v>
      </c>
      <c r="J8" s="250">
        <v>-3.8465937112259208</v>
      </c>
      <c r="K8" s="250">
        <v>15.045852779954828</v>
      </c>
      <c r="L8" s="247"/>
      <c r="M8" s="247"/>
      <c r="N8" s="247"/>
      <c r="O8" s="616" t="s">
        <v>516</v>
      </c>
      <c r="P8" s="246"/>
      <c r="Q8" s="243"/>
      <c r="R8" s="243"/>
      <c r="S8" s="243"/>
      <c r="T8" s="243"/>
      <c r="U8" s="243"/>
    </row>
    <row r="9" spans="1:21" s="238" customFormat="1" ht="11.1" customHeight="1">
      <c r="A9" s="551" t="s">
        <v>445</v>
      </c>
      <c r="B9" s="246"/>
      <c r="C9" s="250">
        <v>-2.0400617314160097</v>
      </c>
      <c r="D9" s="250">
        <v>1.8110605116341771</v>
      </c>
      <c r="E9" s="250">
        <v>2.1399357500960337</v>
      </c>
      <c r="F9" s="250">
        <v>0.92465062053062042</v>
      </c>
      <c r="G9" s="250">
        <v>2.4150586025952769</v>
      </c>
      <c r="H9" s="250">
        <v>4.8268439226846871</v>
      </c>
      <c r="I9" s="250">
        <v>3.9267784565790942</v>
      </c>
      <c r="J9" s="250">
        <v>-5.5276502710073894</v>
      </c>
      <c r="K9" s="250">
        <v>13.069058715160287</v>
      </c>
      <c r="L9" s="247"/>
      <c r="M9" s="247"/>
      <c r="N9" s="247"/>
      <c r="O9" s="616" t="s">
        <v>517</v>
      </c>
      <c r="P9" s="246"/>
      <c r="Q9" s="243"/>
      <c r="R9" s="243"/>
      <c r="S9" s="243"/>
      <c r="T9" s="243"/>
      <c r="U9" s="243"/>
    </row>
    <row r="10" spans="1:21" s="238" customFormat="1" ht="8.1" customHeight="1">
      <c r="A10" s="552"/>
      <c r="B10" s="246"/>
      <c r="C10" s="250"/>
      <c r="D10" s="250"/>
      <c r="E10" s="250"/>
      <c r="F10" s="250"/>
      <c r="G10" s="250"/>
      <c r="H10" s="250"/>
      <c r="I10" s="250"/>
      <c r="J10" s="250"/>
      <c r="K10" s="250"/>
      <c r="L10" s="247"/>
      <c r="M10" s="247"/>
      <c r="N10" s="247"/>
      <c r="O10" s="617"/>
      <c r="P10" s="246"/>
      <c r="Q10" s="243"/>
      <c r="R10" s="243"/>
      <c r="S10" s="243"/>
      <c r="T10" s="243"/>
      <c r="U10" s="243"/>
    </row>
    <row r="11" spans="1:21" s="238" customFormat="1" ht="11.1" customHeight="1">
      <c r="A11" s="551" t="s">
        <v>446</v>
      </c>
      <c r="B11" s="246"/>
      <c r="C11" s="250"/>
      <c r="D11" s="250"/>
      <c r="E11" s="250"/>
      <c r="F11" s="250"/>
      <c r="G11" s="250"/>
      <c r="H11" s="250"/>
      <c r="I11" s="250"/>
      <c r="J11" s="250"/>
      <c r="K11" s="250"/>
      <c r="L11" s="247"/>
      <c r="M11" s="247"/>
      <c r="N11" s="247"/>
      <c r="O11" s="616" t="s">
        <v>518</v>
      </c>
      <c r="P11" s="246"/>
      <c r="Q11" s="243"/>
      <c r="R11" s="243"/>
      <c r="S11" s="243"/>
      <c r="T11" s="243"/>
      <c r="U11" s="243"/>
    </row>
    <row r="12" spans="1:21" s="246" customFormat="1" ht="11.1" customHeight="1">
      <c r="A12" s="553" t="s">
        <v>447</v>
      </c>
      <c r="C12" s="250">
        <v>4.1581233715634047</v>
      </c>
      <c r="D12" s="250">
        <v>8.0267832397598937</v>
      </c>
      <c r="E12" s="250">
        <v>3.9009546089450176</v>
      </c>
      <c r="F12" s="250">
        <v>-0.12185609312084233</v>
      </c>
      <c r="G12" s="250">
        <v>3.6127420008727373</v>
      </c>
      <c r="H12" s="250">
        <v>14.338791652484151</v>
      </c>
      <c r="I12" s="250">
        <v>9.1792153819488789</v>
      </c>
      <c r="J12" s="250">
        <v>-17.310356643209612</v>
      </c>
      <c r="K12" s="250">
        <v>34.237187681278925</v>
      </c>
      <c r="L12" s="247"/>
      <c r="M12" s="247"/>
      <c r="N12" s="247"/>
      <c r="O12" s="618" t="s">
        <v>519</v>
      </c>
      <c r="Q12" s="255"/>
      <c r="R12" s="255"/>
      <c r="S12" s="255"/>
      <c r="T12" s="255"/>
      <c r="U12" s="255"/>
    </row>
    <row r="13" spans="1:21" s="246" customFormat="1" ht="11.1" customHeight="1">
      <c r="A13" s="554" t="s">
        <v>448</v>
      </c>
      <c r="C13" s="250">
        <v>-9.1434796198347374</v>
      </c>
      <c r="D13" s="250">
        <v>15.589999999999993</v>
      </c>
      <c r="E13" s="250">
        <v>2.7000000091343956</v>
      </c>
      <c r="F13" s="250">
        <v>7.8000000095034494</v>
      </c>
      <c r="G13" s="250">
        <v>-2.1999989357739613</v>
      </c>
      <c r="H13" s="250">
        <v>3.499996648597592</v>
      </c>
      <c r="I13" s="250">
        <v>5.0000044663035315</v>
      </c>
      <c r="J13" s="250">
        <v>3.0000000000000027</v>
      </c>
      <c r="K13" s="250">
        <v>3.199998967567419</v>
      </c>
      <c r="L13" s="247"/>
      <c r="M13" s="247"/>
      <c r="N13" s="247"/>
      <c r="O13" s="619" t="s">
        <v>520</v>
      </c>
      <c r="Q13" s="255"/>
      <c r="R13" s="255"/>
      <c r="S13" s="255"/>
      <c r="T13" s="255"/>
      <c r="U13" s="255"/>
    </row>
    <row r="14" spans="1:21" s="246" customFormat="1" ht="11.1" customHeight="1">
      <c r="A14" s="554" t="s">
        <v>449</v>
      </c>
      <c r="C14" s="250">
        <v>-1.4052172400585206</v>
      </c>
      <c r="D14" s="250">
        <v>0.73561134227171365</v>
      </c>
      <c r="E14" s="250">
        <v>3.294895396378239</v>
      </c>
      <c r="F14" s="250">
        <v>2.6714731372632583</v>
      </c>
      <c r="G14" s="250">
        <v>2.5309681475223611</v>
      </c>
      <c r="H14" s="250">
        <v>-1.238348036855097</v>
      </c>
      <c r="I14" s="250">
        <v>1.9541390850905227</v>
      </c>
      <c r="J14" s="250">
        <v>-0.78675570650580395</v>
      </c>
      <c r="K14" s="250">
        <v>6.2838541469908193</v>
      </c>
      <c r="L14" s="247"/>
      <c r="M14" s="247"/>
      <c r="N14" s="247"/>
      <c r="O14" s="619" t="s">
        <v>521</v>
      </c>
      <c r="Q14" s="255"/>
      <c r="R14" s="255"/>
      <c r="S14" s="255"/>
      <c r="T14" s="255"/>
      <c r="U14" s="255"/>
    </row>
    <row r="15" spans="1:21" s="246" customFormat="1" ht="11.1" customHeight="1">
      <c r="A15" s="555" t="s">
        <v>450</v>
      </c>
      <c r="C15" s="250">
        <v>1.1011232815373972</v>
      </c>
      <c r="D15" s="250">
        <v>4.5533242107705929</v>
      </c>
      <c r="E15" s="250">
        <v>3.6178872547355745</v>
      </c>
      <c r="F15" s="250">
        <v>2.8143297340943674</v>
      </c>
      <c r="G15" s="250">
        <v>8.5000001759544919</v>
      </c>
      <c r="H15" s="250">
        <v>5.8999996768122287</v>
      </c>
      <c r="I15" s="250">
        <v>3.5000004112404559</v>
      </c>
      <c r="J15" s="250">
        <v>4.800000014842043</v>
      </c>
      <c r="K15" s="250">
        <v>5.1000000394182621</v>
      </c>
      <c r="L15" s="247"/>
      <c r="M15" s="247"/>
      <c r="N15" s="247"/>
      <c r="O15" s="620" t="s">
        <v>522</v>
      </c>
      <c r="Q15" s="255"/>
      <c r="R15" s="255"/>
      <c r="S15" s="255"/>
      <c r="T15" s="255"/>
      <c r="U15" s="255"/>
    </row>
    <row r="16" spans="1:21" s="246" customFormat="1" ht="11.1" customHeight="1">
      <c r="A16" s="554" t="s">
        <v>451</v>
      </c>
      <c r="C16" s="250">
        <v>-8.9027402643586875</v>
      </c>
      <c r="D16" s="250">
        <v>14.349999991876494</v>
      </c>
      <c r="E16" s="250">
        <v>2.1402830410100826</v>
      </c>
      <c r="F16" s="250">
        <v>4.5000000083971203</v>
      </c>
      <c r="G16" s="250">
        <v>-3.5000000424503241</v>
      </c>
      <c r="H16" s="250">
        <v>7.1999999434775086</v>
      </c>
      <c r="I16" s="250">
        <v>11.000000147507837</v>
      </c>
      <c r="J16" s="250">
        <v>2.000000002827429</v>
      </c>
      <c r="K16" s="250">
        <v>13.000000016770642</v>
      </c>
      <c r="L16" s="247"/>
      <c r="M16" s="247"/>
      <c r="N16" s="247"/>
      <c r="O16" s="619" t="s">
        <v>523</v>
      </c>
      <c r="Q16" s="255"/>
      <c r="R16" s="255"/>
      <c r="S16" s="255"/>
      <c r="T16" s="255"/>
      <c r="U16" s="255"/>
    </row>
    <row r="17" spans="1:21" s="246" customFormat="1" ht="11.1" customHeight="1">
      <c r="A17" s="555" t="s">
        <v>452</v>
      </c>
      <c r="C17" s="250"/>
      <c r="D17" s="250"/>
      <c r="E17" s="250"/>
      <c r="F17" s="250"/>
      <c r="G17" s="250"/>
      <c r="H17" s="250"/>
      <c r="I17" s="250"/>
      <c r="J17" s="250"/>
      <c r="K17" s="250"/>
      <c r="L17" s="247"/>
      <c r="M17" s="247"/>
      <c r="N17" s="247"/>
      <c r="O17" s="620" t="s">
        <v>524</v>
      </c>
      <c r="Q17" s="255"/>
      <c r="R17" s="255"/>
      <c r="S17" s="255"/>
      <c r="T17" s="255"/>
      <c r="U17" s="255"/>
    </row>
    <row r="18" spans="1:21" s="246" customFormat="1" ht="11.1" customHeight="1">
      <c r="A18" s="555" t="s">
        <v>453</v>
      </c>
      <c r="C18" s="250">
        <v>-1.6229064314026598</v>
      </c>
      <c r="D18" s="250">
        <v>5.5194045938354863</v>
      </c>
      <c r="E18" s="250">
        <v>5.0667269694186778</v>
      </c>
      <c r="F18" s="250">
        <v>2.3557693208082098</v>
      </c>
      <c r="G18" s="250">
        <v>5.5439660823099368</v>
      </c>
      <c r="H18" s="250">
        <v>5.1026556905207965</v>
      </c>
      <c r="I18" s="250">
        <v>4.1563882255415407</v>
      </c>
      <c r="J18" s="250">
        <v>-3.178093641483748</v>
      </c>
      <c r="K18" s="250">
        <v>10.731485407548469</v>
      </c>
      <c r="L18" s="247"/>
      <c r="M18" s="247"/>
      <c r="N18" s="247"/>
      <c r="O18" s="620" t="s">
        <v>525</v>
      </c>
      <c r="Q18" s="255"/>
      <c r="R18" s="255"/>
      <c r="S18" s="255"/>
      <c r="T18" s="255"/>
      <c r="U18" s="255"/>
    </row>
    <row r="19" spans="1:21" s="246" customFormat="1" ht="11.1" customHeight="1">
      <c r="A19" s="555" t="s">
        <v>454</v>
      </c>
      <c r="C19" s="250">
        <v>1.9948940800009529</v>
      </c>
      <c r="D19" s="250">
        <v>0.71124147602477095</v>
      </c>
      <c r="E19" s="250">
        <v>9.6392684082528426</v>
      </c>
      <c r="F19" s="250">
        <v>7.221440495385667</v>
      </c>
      <c r="G19" s="250">
        <v>10.669908305576946</v>
      </c>
      <c r="H19" s="250">
        <v>10.713997634926798</v>
      </c>
      <c r="I19" s="250">
        <v>5.1561323437006701</v>
      </c>
      <c r="J19" s="250">
        <v>-3.205320073869955</v>
      </c>
      <c r="K19" s="250">
        <v>6.5775659133387565</v>
      </c>
      <c r="L19" s="247"/>
      <c r="M19" s="247"/>
      <c r="N19" s="247"/>
      <c r="O19" s="620" t="s">
        <v>526</v>
      </c>
      <c r="Q19" s="255"/>
      <c r="R19" s="255"/>
      <c r="S19" s="255"/>
      <c r="T19" s="255"/>
      <c r="U19" s="255"/>
    </row>
    <row r="20" spans="1:21" s="246" customFormat="1" ht="11.1" customHeight="1">
      <c r="A20" s="556" t="s">
        <v>455</v>
      </c>
      <c r="C20" s="250"/>
      <c r="D20" s="250"/>
      <c r="E20" s="250"/>
      <c r="F20" s="250"/>
      <c r="G20" s="250"/>
      <c r="H20" s="250"/>
      <c r="I20" s="250"/>
      <c r="J20" s="250"/>
      <c r="K20" s="250"/>
      <c r="L20" s="247"/>
      <c r="M20" s="247"/>
      <c r="N20" s="247"/>
      <c r="O20" s="621" t="s">
        <v>527</v>
      </c>
      <c r="Q20" s="255"/>
      <c r="R20" s="255"/>
      <c r="S20" s="255"/>
      <c r="T20" s="255"/>
      <c r="U20" s="255"/>
    </row>
    <row r="21" spans="1:21" s="246" customFormat="1" ht="11.1" customHeight="1">
      <c r="A21" s="557" t="s">
        <v>456</v>
      </c>
      <c r="C21" s="250">
        <v>0.84296897068405485</v>
      </c>
      <c r="D21" s="250">
        <v>-4.925763883353218</v>
      </c>
      <c r="E21" s="250">
        <v>2.1332762741590461</v>
      </c>
      <c r="F21" s="250">
        <v>4.0167995729990524</v>
      </c>
      <c r="G21" s="250">
        <v>3.9818830906895419</v>
      </c>
      <c r="H21" s="250">
        <v>3.8390553252775517</v>
      </c>
      <c r="I21" s="250">
        <v>7.8965372090955777</v>
      </c>
      <c r="J21" s="250">
        <v>7.5033365539699526</v>
      </c>
      <c r="K21" s="250">
        <v>7.1602063265774119</v>
      </c>
      <c r="L21" s="247"/>
      <c r="M21" s="247"/>
      <c r="N21" s="247"/>
      <c r="O21" s="622" t="s">
        <v>528</v>
      </c>
      <c r="Q21" s="255"/>
      <c r="R21" s="255"/>
      <c r="S21" s="255"/>
      <c r="T21" s="255"/>
      <c r="U21" s="255"/>
    </row>
    <row r="22" spans="1:21" s="246" customFormat="1" ht="11.1" customHeight="1">
      <c r="A22" s="552" t="s">
        <v>457</v>
      </c>
      <c r="C22" s="250">
        <v>-1.1234908614219052</v>
      </c>
      <c r="D22" s="250">
        <v>0.51798805473926013</v>
      </c>
      <c r="E22" s="250">
        <v>2.6891967593990485</v>
      </c>
      <c r="F22" s="250">
        <v>5.940574941511545</v>
      </c>
      <c r="G22" s="250">
        <v>4.3463987925756342</v>
      </c>
      <c r="H22" s="250">
        <v>3.0089708636657386</v>
      </c>
      <c r="I22" s="250">
        <v>3.9485934726608107</v>
      </c>
      <c r="J22" s="250">
        <v>11.502020540563308</v>
      </c>
      <c r="K22" s="250">
        <v>9.1051189852152437</v>
      </c>
      <c r="L22" s="247"/>
      <c r="M22" s="247"/>
      <c r="N22" s="247"/>
      <c r="O22" s="623" t="s">
        <v>529</v>
      </c>
      <c r="Q22" s="255"/>
      <c r="R22" s="255"/>
      <c r="S22" s="255"/>
      <c r="T22" s="255"/>
      <c r="U22" s="255"/>
    </row>
    <row r="23" spans="1:21" s="246" customFormat="1" ht="8.1" customHeight="1">
      <c r="A23" s="552"/>
      <c r="C23" s="250"/>
      <c r="D23" s="250"/>
      <c r="E23" s="250"/>
      <c r="F23" s="250"/>
      <c r="G23" s="250"/>
      <c r="H23" s="250"/>
      <c r="I23" s="250"/>
      <c r="J23" s="250"/>
      <c r="K23" s="250"/>
      <c r="L23" s="247"/>
      <c r="M23" s="247"/>
      <c r="N23" s="247"/>
      <c r="O23" s="617"/>
      <c r="Q23" s="243"/>
      <c r="R23" s="243"/>
      <c r="S23" s="243"/>
      <c r="T23" s="243"/>
      <c r="U23" s="243"/>
    </row>
    <row r="24" spans="1:21" s="238" customFormat="1" ht="11.1" customHeight="1">
      <c r="A24" s="551" t="s">
        <v>458</v>
      </c>
      <c r="B24" s="246"/>
      <c r="C24" s="250"/>
      <c r="D24" s="250"/>
      <c r="E24" s="250"/>
      <c r="F24" s="250"/>
      <c r="G24" s="250"/>
      <c r="H24" s="250"/>
      <c r="I24" s="250"/>
      <c r="J24" s="250"/>
      <c r="K24" s="250"/>
      <c r="L24" s="247"/>
      <c r="M24" s="247"/>
      <c r="N24" s="247"/>
      <c r="O24" s="616" t="s">
        <v>530</v>
      </c>
      <c r="P24" s="246"/>
      <c r="Q24" s="243"/>
      <c r="R24" s="243"/>
      <c r="S24" s="243"/>
      <c r="T24" s="243"/>
      <c r="U24" s="243"/>
    </row>
    <row r="25" spans="1:21" s="238" customFormat="1" ht="11.1" customHeight="1">
      <c r="A25" s="552" t="s">
        <v>281</v>
      </c>
      <c r="B25" s="246"/>
      <c r="C25" s="250">
        <v>-6.7094425069348373</v>
      </c>
      <c r="D25" s="250">
        <v>2.3605289488583203</v>
      </c>
      <c r="E25" s="250">
        <v>4.6090234991082335</v>
      </c>
      <c r="F25" s="250">
        <v>4.6965211791425876</v>
      </c>
      <c r="G25" s="250">
        <v>4.9795482604185093</v>
      </c>
      <c r="H25" s="250">
        <v>5.8560840501275413</v>
      </c>
      <c r="I25" s="250">
        <v>6.4584270723673232</v>
      </c>
      <c r="J25" s="250">
        <v>-1.6777487412099723</v>
      </c>
      <c r="K25" s="250">
        <v>10.564757421403414</v>
      </c>
      <c r="L25" s="247"/>
      <c r="M25" s="247"/>
      <c r="N25" s="247"/>
      <c r="O25" s="623" t="s">
        <v>278</v>
      </c>
      <c r="P25" s="246"/>
      <c r="Q25" s="243"/>
      <c r="R25" s="243"/>
      <c r="S25" s="243"/>
      <c r="T25" s="243"/>
      <c r="U25" s="243"/>
    </row>
    <row r="26" spans="1:21" s="238" customFormat="1" ht="11.1" customHeight="1">
      <c r="A26" s="552" t="s">
        <v>331</v>
      </c>
      <c r="B26" s="246"/>
      <c r="C26" s="250">
        <v>-3.1660658430835431</v>
      </c>
      <c r="D26" s="250">
        <v>-1.9999999742771557</v>
      </c>
      <c r="E26" s="250">
        <v>6.0314706577554666</v>
      </c>
      <c r="F26" s="250">
        <v>11.450704226688636</v>
      </c>
      <c r="G26" s="250">
        <v>3.9898108323407566</v>
      </c>
      <c r="H26" s="250">
        <v>2.9999999836246349</v>
      </c>
      <c r="I26" s="250">
        <v>3.5000000235020146</v>
      </c>
      <c r="J26" s="250">
        <v>13.673164758498025</v>
      </c>
      <c r="K26" s="250">
        <v>12.000000018800861</v>
      </c>
      <c r="L26" s="247"/>
      <c r="M26" s="247"/>
      <c r="N26" s="247"/>
      <c r="O26" s="623" t="s">
        <v>531</v>
      </c>
      <c r="P26" s="246"/>
      <c r="Q26" s="243"/>
      <c r="R26" s="243"/>
      <c r="S26" s="243"/>
      <c r="T26" s="243"/>
      <c r="U26" s="243"/>
    </row>
    <row r="27" spans="1:21" s="238" customFormat="1" ht="11.1" customHeight="1">
      <c r="A27" s="552" t="s">
        <v>459</v>
      </c>
      <c r="B27" s="246"/>
      <c r="C27" s="250">
        <v>-7.1083421728223577</v>
      </c>
      <c r="D27" s="250">
        <v>2.8722536562156842</v>
      </c>
      <c r="E27" s="250">
        <v>4.4500000464122946</v>
      </c>
      <c r="F27" s="250">
        <v>3.9299999214686077</v>
      </c>
      <c r="G27" s="250">
        <v>5.1000000511794763</v>
      </c>
      <c r="H27" s="250">
        <v>6.2000000061727345</v>
      </c>
      <c r="I27" s="250">
        <v>6.8039325296816999</v>
      </c>
      <c r="J27" s="250">
        <v>-3.4150749749888298</v>
      </c>
      <c r="K27" s="250">
        <v>10.37358683473899</v>
      </c>
      <c r="L27" s="247"/>
      <c r="M27" s="247"/>
      <c r="N27" s="247"/>
      <c r="O27" s="623" t="s">
        <v>532</v>
      </c>
      <c r="P27" s="246"/>
      <c r="Q27" s="243"/>
      <c r="R27" s="243"/>
      <c r="S27" s="243"/>
      <c r="T27" s="243"/>
      <c r="U27" s="243"/>
    </row>
    <row r="28" spans="1:21" s="238" customFormat="1" ht="11.1" customHeight="1">
      <c r="A28" s="200" t="s">
        <v>279</v>
      </c>
      <c r="B28" s="246"/>
      <c r="C28" s="250">
        <v>-13.7219246900526</v>
      </c>
      <c r="D28" s="250">
        <v>2.4767631216671804</v>
      </c>
      <c r="E28" s="250">
        <v>-1.9323472100287842</v>
      </c>
      <c r="F28" s="250">
        <v>7.2881308776316711</v>
      </c>
      <c r="G28" s="250">
        <v>4.2917641561343478</v>
      </c>
      <c r="H28" s="250">
        <v>17.801532798108944</v>
      </c>
      <c r="I28" s="250">
        <v>12.58667441607615</v>
      </c>
      <c r="J28" s="250">
        <v>-11.942710532746869</v>
      </c>
      <c r="K28" s="250">
        <v>19.335507117779937</v>
      </c>
      <c r="L28" s="247"/>
      <c r="M28" s="247"/>
      <c r="N28" s="247"/>
      <c r="O28" s="361" t="s">
        <v>266</v>
      </c>
      <c r="P28" s="246"/>
      <c r="Q28" s="243"/>
      <c r="R28" s="243"/>
      <c r="S28" s="243"/>
      <c r="T28" s="243"/>
      <c r="U28" s="243"/>
    </row>
    <row r="29" spans="1:21" s="238" customFormat="1" ht="11.1" customHeight="1">
      <c r="A29" s="552" t="s">
        <v>79</v>
      </c>
      <c r="B29" s="246"/>
      <c r="C29" s="250">
        <v>15.907507491089001</v>
      </c>
      <c r="D29" s="250">
        <v>4.3898946257047378</v>
      </c>
      <c r="E29" s="250">
        <v>8.1190595453196401</v>
      </c>
      <c r="F29" s="250">
        <v>5.4685575361657301</v>
      </c>
      <c r="G29" s="250">
        <v>14.617980354638327</v>
      </c>
      <c r="H29" s="250">
        <v>8.0822019400552669</v>
      </c>
      <c r="I29" s="250">
        <v>12.105565898615712</v>
      </c>
      <c r="J29" s="250">
        <v>-13.850550754072676</v>
      </c>
      <c r="K29" s="250">
        <v>35.99999996828749</v>
      </c>
      <c r="L29" s="247"/>
      <c r="M29" s="247"/>
      <c r="N29" s="247"/>
      <c r="O29" s="623" t="s">
        <v>276</v>
      </c>
      <c r="P29" s="246"/>
      <c r="Q29" s="243"/>
      <c r="R29" s="243"/>
      <c r="S29" s="243"/>
      <c r="T29" s="243"/>
      <c r="U29" s="243"/>
    </row>
    <row r="30" spans="1:21" s="238" customFormat="1" ht="11.1" customHeight="1">
      <c r="A30" s="552" t="s">
        <v>280</v>
      </c>
      <c r="B30" s="246"/>
      <c r="C30" s="250">
        <v>-6.2061098519788249</v>
      </c>
      <c r="D30" s="250">
        <v>0.87081237210320239</v>
      </c>
      <c r="E30" s="250">
        <v>6.7334216268061686</v>
      </c>
      <c r="F30" s="250">
        <v>11.328665679736559</v>
      </c>
      <c r="G30" s="250">
        <v>16.520708796847327</v>
      </c>
      <c r="H30" s="250">
        <v>10.682087526221306</v>
      </c>
      <c r="I30" s="250">
        <v>15.937811629227895</v>
      </c>
      <c r="J30" s="250">
        <v>-13.675838300839594</v>
      </c>
      <c r="K30" s="250">
        <v>30.000000054420294</v>
      </c>
      <c r="L30" s="247"/>
      <c r="M30" s="247"/>
      <c r="N30" s="247"/>
      <c r="O30" s="623" t="s">
        <v>277</v>
      </c>
      <c r="P30" s="246"/>
      <c r="Q30" s="243"/>
      <c r="R30" s="243"/>
      <c r="S30" s="243"/>
      <c r="T30" s="243"/>
      <c r="U30" s="243"/>
    </row>
    <row r="31" spans="1:21" s="238" customFormat="1" ht="8.1" customHeight="1">
      <c r="A31" s="548"/>
      <c r="C31" s="250"/>
      <c r="D31" s="250"/>
      <c r="E31" s="250"/>
      <c r="F31" s="250"/>
      <c r="G31" s="250"/>
      <c r="H31" s="250"/>
      <c r="I31" s="250"/>
      <c r="J31" s="250"/>
      <c r="K31" s="250"/>
      <c r="L31" s="247"/>
      <c r="M31" s="247"/>
      <c r="N31" s="247"/>
      <c r="O31" s="617"/>
      <c r="P31" s="246"/>
      <c r="Q31" s="243"/>
      <c r="R31" s="243"/>
      <c r="S31" s="243"/>
      <c r="T31" s="243"/>
      <c r="U31" s="243"/>
    </row>
    <row r="32" spans="1:21" s="238" customFormat="1" ht="11.1" customHeight="1">
      <c r="A32" s="355" t="s">
        <v>221</v>
      </c>
      <c r="B32" s="245" t="s">
        <v>204</v>
      </c>
      <c r="C32" s="250"/>
      <c r="D32" s="250"/>
      <c r="E32" s="250"/>
      <c r="F32" s="250"/>
      <c r="G32" s="250"/>
      <c r="H32" s="250"/>
      <c r="I32" s="250"/>
      <c r="J32" s="250"/>
      <c r="K32" s="250"/>
      <c r="L32" s="247"/>
      <c r="M32" s="247"/>
      <c r="N32" s="247"/>
      <c r="O32" s="624" t="s">
        <v>533</v>
      </c>
      <c r="P32" s="246"/>
      <c r="Q32" s="249"/>
      <c r="R32" s="249"/>
      <c r="S32" s="508"/>
      <c r="T32" s="243"/>
      <c r="U32" s="243"/>
    </row>
    <row r="33" spans="1:21" s="238" customFormat="1" ht="11.1" customHeight="1">
      <c r="A33" s="200" t="s">
        <v>279</v>
      </c>
      <c r="B33" s="246"/>
      <c r="C33" s="250">
        <v>18.693183008034843</v>
      </c>
      <c r="D33" s="250">
        <v>20.107333930609673</v>
      </c>
      <c r="E33" s="250">
        <v>19.228197061751604</v>
      </c>
      <c r="F33" s="250">
        <v>19.77077973593719</v>
      </c>
      <c r="G33" s="250">
        <v>19.64712167712333</v>
      </c>
      <c r="H33" s="250">
        <v>18.03868766012318</v>
      </c>
      <c r="I33" s="250">
        <v>18.050853260969877</v>
      </c>
      <c r="J33" s="250">
        <v>15.751931692733177</v>
      </c>
      <c r="K33" s="250">
        <v>16.402108335598992</v>
      </c>
      <c r="L33" s="247"/>
      <c r="M33" s="247"/>
      <c r="N33" s="247"/>
      <c r="O33" s="361" t="s">
        <v>266</v>
      </c>
      <c r="P33" s="246"/>
      <c r="Q33" s="243"/>
      <c r="R33" s="243"/>
      <c r="S33" s="243"/>
      <c r="T33" s="243"/>
      <c r="U33" s="243"/>
    </row>
    <row r="34" spans="1:21" s="238" customFormat="1" ht="11.1" customHeight="1">
      <c r="A34" s="200" t="s">
        <v>788</v>
      </c>
      <c r="B34" s="246"/>
      <c r="C34" s="250">
        <v>20.511892378505621</v>
      </c>
      <c r="D34" s="250">
        <v>22.439370733559091</v>
      </c>
      <c r="E34" s="250">
        <v>21.285881786220795</v>
      </c>
      <c r="F34" s="250">
        <v>19.985023137111078</v>
      </c>
      <c r="G34" s="250">
        <v>21.023651622293858</v>
      </c>
      <c r="H34" s="250">
        <v>19.546096139602572</v>
      </c>
      <c r="I34" s="250">
        <v>16.2486942897891</v>
      </c>
      <c r="J34" s="250">
        <v>16.05321901749214</v>
      </c>
      <c r="K34" s="250">
        <v>13.07075936500015</v>
      </c>
      <c r="L34" s="247"/>
      <c r="M34" s="247"/>
      <c r="N34" s="247"/>
      <c r="O34" s="623" t="s">
        <v>534</v>
      </c>
      <c r="P34" s="246"/>
      <c r="Q34" s="243"/>
      <c r="R34" s="243"/>
      <c r="S34" s="243"/>
      <c r="T34" s="243"/>
      <c r="U34" s="243"/>
    </row>
    <row r="35" spans="1:21" s="238" customFormat="1" ht="11.1" customHeight="1">
      <c r="A35" s="200" t="s">
        <v>789</v>
      </c>
      <c r="B35" s="246"/>
      <c r="C35" s="250">
        <v>-1.8187093704707973</v>
      </c>
      <c r="D35" s="250">
        <v>-2.3320368029494198</v>
      </c>
      <c r="E35" s="250">
        <v>-2.0576847244691914</v>
      </c>
      <c r="F35" s="250">
        <v>-0.21424340117388893</v>
      </c>
      <c r="G35" s="250">
        <v>-1.3765299451705282</v>
      </c>
      <c r="H35" s="250">
        <v>-1.5074084794793912</v>
      </c>
      <c r="I35" s="250">
        <v>1.8021589711807773</v>
      </c>
      <c r="J35" s="250">
        <v>-0.30128732475896475</v>
      </c>
      <c r="K35" s="250">
        <v>3.3313489705988406</v>
      </c>
      <c r="L35" s="247"/>
      <c r="M35" s="247"/>
      <c r="N35" s="247"/>
      <c r="O35" s="623" t="s">
        <v>535</v>
      </c>
    </row>
    <row r="36" spans="1:21" s="238" customFormat="1" ht="8.1" customHeight="1">
      <c r="A36" s="548"/>
      <c r="C36" s="250"/>
      <c r="D36" s="250"/>
      <c r="E36" s="250"/>
      <c r="F36" s="250"/>
      <c r="G36" s="250"/>
      <c r="H36" s="250"/>
      <c r="I36" s="250"/>
      <c r="J36" s="250"/>
      <c r="K36" s="250"/>
      <c r="L36" s="247"/>
      <c r="M36" s="247"/>
      <c r="N36" s="247"/>
      <c r="O36" s="617"/>
      <c r="P36" s="246"/>
      <c r="Q36" s="243"/>
      <c r="R36" s="243"/>
      <c r="S36" s="243"/>
      <c r="T36" s="243"/>
      <c r="U36" s="243"/>
    </row>
    <row r="37" spans="1:21" s="238" customFormat="1" ht="11.1" customHeight="1">
      <c r="A37" s="551" t="s">
        <v>460</v>
      </c>
      <c r="B37" s="245" t="s">
        <v>205</v>
      </c>
      <c r="C37" s="250"/>
      <c r="D37" s="250"/>
      <c r="E37" s="250"/>
      <c r="F37" s="250"/>
      <c r="G37" s="250"/>
      <c r="H37" s="250"/>
      <c r="I37" s="250"/>
      <c r="J37" s="250"/>
      <c r="K37" s="250"/>
      <c r="L37" s="247"/>
      <c r="M37" s="247"/>
      <c r="N37" s="247"/>
      <c r="O37" s="616" t="s">
        <v>536</v>
      </c>
      <c r="P37" s="246"/>
      <c r="Q37" s="251"/>
      <c r="R37" s="251"/>
      <c r="S37" s="509"/>
      <c r="T37" s="243"/>
      <c r="U37" s="243"/>
    </row>
    <row r="38" spans="1:21" s="238" customFormat="1" ht="11.1" customHeight="1">
      <c r="A38" s="200" t="s">
        <v>785</v>
      </c>
      <c r="B38" s="246"/>
      <c r="C38" s="252">
        <v>92.600200000000001</v>
      </c>
      <c r="D38" s="252">
        <v>129.4692</v>
      </c>
      <c r="E38" s="252">
        <v>143.00409999999999</v>
      </c>
      <c r="F38" s="252">
        <v>16.010899999999999</v>
      </c>
      <c r="G38" s="252">
        <v>127.67610000000001</v>
      </c>
      <c r="H38" s="252">
        <v>184.2407</v>
      </c>
      <c r="I38" s="252">
        <v>-304.08120000000002</v>
      </c>
      <c r="J38" s="252">
        <v>42.902200000000001</v>
      </c>
      <c r="K38" s="252">
        <v>-596.17579999999998</v>
      </c>
      <c r="L38" s="247"/>
      <c r="M38" s="247"/>
      <c r="N38" s="247"/>
      <c r="O38" s="623" t="s">
        <v>537</v>
      </c>
      <c r="P38" s="246"/>
      <c r="Q38" s="243"/>
      <c r="R38" s="243"/>
      <c r="S38" s="243"/>
      <c r="T38" s="243"/>
      <c r="U38" s="243"/>
    </row>
    <row r="39" spans="1:21" s="238" customFormat="1" ht="11.1" customHeight="1">
      <c r="A39" s="552" t="s">
        <v>461</v>
      </c>
      <c r="B39" s="246"/>
      <c r="C39" s="252">
        <v>-279.89999999999998</v>
      </c>
      <c r="D39" s="252">
        <v>-276.07499999999999</v>
      </c>
      <c r="E39" s="252">
        <v>-244.07499999999999</v>
      </c>
      <c r="F39" s="252">
        <v>-462.49209999999999</v>
      </c>
      <c r="G39" s="252">
        <v>-620.97500000000002</v>
      </c>
      <c r="H39" s="252">
        <v>-532.93499999999995</v>
      </c>
      <c r="I39" s="252">
        <v>-1046.095</v>
      </c>
      <c r="J39" s="252">
        <v>-1031.4949999999999</v>
      </c>
      <c r="K39" s="252">
        <v>-1527.105</v>
      </c>
      <c r="L39" s="247"/>
      <c r="M39" s="247"/>
      <c r="N39" s="247"/>
      <c r="O39" s="623" t="s">
        <v>25</v>
      </c>
      <c r="P39" s="246"/>
      <c r="Q39" s="243"/>
      <c r="R39" s="243"/>
      <c r="S39" s="243"/>
      <c r="T39" s="243"/>
      <c r="U39" s="243"/>
    </row>
    <row r="40" spans="1:21" ht="11.1" customHeight="1">
      <c r="A40" s="549" t="s">
        <v>462</v>
      </c>
      <c r="B40" s="246"/>
      <c r="C40" s="253">
        <v>1857.9749999999999</v>
      </c>
      <c r="D40" s="253">
        <v>2169.9749999999999</v>
      </c>
      <c r="E40" s="253">
        <v>2861.1750000000002</v>
      </c>
      <c r="F40" s="253">
        <v>3351.7777999999998</v>
      </c>
      <c r="G40" s="253">
        <v>4401.1750000000002</v>
      </c>
      <c r="H40" s="253">
        <v>5652.0749999999998</v>
      </c>
      <c r="I40" s="253">
        <v>7798.2250000000004</v>
      </c>
      <c r="J40" s="253">
        <v>5805.2250000000004</v>
      </c>
      <c r="K40" s="252">
        <v>8312.2350000000006</v>
      </c>
      <c r="L40" s="254"/>
      <c r="M40" s="254"/>
      <c r="N40" s="254"/>
      <c r="O40" s="625" t="s">
        <v>538</v>
      </c>
      <c r="T40" s="243"/>
    </row>
    <row r="41" spans="1:21" ht="11.1" customHeight="1">
      <c r="A41" s="549" t="s">
        <v>463</v>
      </c>
      <c r="C41" s="253">
        <v>2137.875</v>
      </c>
      <c r="D41" s="253">
        <v>2446.0500000000002</v>
      </c>
      <c r="E41" s="253">
        <v>3105.25</v>
      </c>
      <c r="F41" s="253">
        <v>3814.27</v>
      </c>
      <c r="G41" s="253">
        <v>5022.1499999999996</v>
      </c>
      <c r="H41" s="253">
        <v>6185.01</v>
      </c>
      <c r="I41" s="253">
        <v>8844.32</v>
      </c>
      <c r="J41" s="253">
        <v>6836.72</v>
      </c>
      <c r="K41" s="252">
        <v>9839.34</v>
      </c>
      <c r="L41" s="254"/>
      <c r="M41" s="254"/>
      <c r="N41" s="254"/>
      <c r="O41" s="625" t="s">
        <v>539</v>
      </c>
      <c r="T41" s="243"/>
    </row>
    <row r="42" spans="1:21" ht="11.1" customHeight="1">
      <c r="A42" s="549" t="s">
        <v>464</v>
      </c>
      <c r="C42" s="253">
        <v>213.8227</v>
      </c>
      <c r="D42" s="253">
        <v>245.22699999999998</v>
      </c>
      <c r="E42" s="253">
        <v>326.5933</v>
      </c>
      <c r="F42" s="253">
        <v>312.52479999999997</v>
      </c>
      <c r="G42" s="253">
        <v>414.21729999999997</v>
      </c>
      <c r="H42" s="253">
        <v>498.57599999999996</v>
      </c>
      <c r="I42" s="253">
        <v>558.32040000000006</v>
      </c>
      <c r="J42" s="253">
        <v>867.74169999999992</v>
      </c>
      <c r="K42" s="252">
        <v>791.56769999999995</v>
      </c>
      <c r="L42" s="254"/>
      <c r="M42" s="254"/>
      <c r="N42" s="254"/>
      <c r="O42" s="625" t="s">
        <v>540</v>
      </c>
      <c r="T42" s="243"/>
    </row>
    <row r="43" spans="1:21" ht="11.1" customHeight="1">
      <c r="A43" s="549" t="s">
        <v>465</v>
      </c>
      <c r="C43" s="253">
        <v>42.777500000000003</v>
      </c>
      <c r="D43" s="253">
        <v>-4.1826999999999996</v>
      </c>
      <c r="E43" s="253">
        <v>-133.71420000000001</v>
      </c>
      <c r="F43" s="253">
        <v>-57.821800000000003</v>
      </c>
      <c r="G43" s="253">
        <v>-91.566100000000006</v>
      </c>
      <c r="H43" s="253">
        <v>-154.68620000000001</v>
      </c>
      <c r="I43" s="253">
        <v>-230.53659999999999</v>
      </c>
      <c r="J43" s="253">
        <v>-312.24439999999998</v>
      </c>
      <c r="K43" s="252">
        <v>-382.12360000000001</v>
      </c>
      <c r="L43" s="254"/>
      <c r="M43" s="254"/>
      <c r="N43" s="254"/>
      <c r="O43" s="625" t="s">
        <v>541</v>
      </c>
      <c r="T43" s="243"/>
    </row>
    <row r="44" spans="1:21" ht="11.1" customHeight="1">
      <c r="A44" s="549" t="s">
        <v>466</v>
      </c>
      <c r="C44" s="253">
        <v>115.9</v>
      </c>
      <c r="D44" s="253">
        <v>164.5</v>
      </c>
      <c r="E44" s="253">
        <v>194.2</v>
      </c>
      <c r="F44" s="253">
        <v>223.8</v>
      </c>
      <c r="G44" s="253">
        <v>426</v>
      </c>
      <c r="H44" s="253">
        <v>373.286</v>
      </c>
      <c r="I44" s="253">
        <v>414.23</v>
      </c>
      <c r="J44" s="253">
        <v>518.9</v>
      </c>
      <c r="K44" s="252">
        <v>521.48500000000001</v>
      </c>
      <c r="L44" s="254"/>
      <c r="M44" s="254"/>
      <c r="N44" s="254"/>
      <c r="O44" s="625" t="s">
        <v>542</v>
      </c>
      <c r="T44" s="243"/>
    </row>
    <row r="45" spans="1:21" ht="11.1" customHeight="1">
      <c r="A45" s="200" t="s">
        <v>786</v>
      </c>
      <c r="C45" s="253">
        <v>-213.30020000000002</v>
      </c>
      <c r="D45" s="253">
        <v>104.63079999999999</v>
      </c>
      <c r="E45" s="253">
        <v>128.0958</v>
      </c>
      <c r="F45" s="253">
        <v>144.00909999999996</v>
      </c>
      <c r="G45" s="253">
        <v>255.02379999999999</v>
      </c>
      <c r="H45" s="253">
        <v>538.65920000000006</v>
      </c>
      <c r="I45" s="253">
        <v>698.77119999999991</v>
      </c>
      <c r="J45" s="253">
        <v>872.29759999999999</v>
      </c>
      <c r="K45" s="252">
        <v>915.37570000000005</v>
      </c>
      <c r="L45" s="254"/>
      <c r="M45" s="254"/>
      <c r="N45" s="254"/>
      <c r="O45" s="623" t="s">
        <v>543</v>
      </c>
      <c r="T45" s="243"/>
    </row>
    <row r="46" spans="1:21" ht="11.1" customHeight="1">
      <c r="A46" s="552" t="s">
        <v>467</v>
      </c>
      <c r="C46" s="253">
        <v>12</v>
      </c>
      <c r="D46" s="253">
        <v>21.9</v>
      </c>
      <c r="E46" s="253">
        <v>31.679000000000002</v>
      </c>
      <c r="F46" s="253">
        <v>47.1</v>
      </c>
      <c r="G46" s="253">
        <v>166.5</v>
      </c>
      <c r="H46" s="253">
        <v>199.10000000000002</v>
      </c>
      <c r="I46" s="253">
        <v>274.7</v>
      </c>
      <c r="J46" s="253">
        <v>200.7</v>
      </c>
      <c r="K46" s="252">
        <v>422.7</v>
      </c>
      <c r="L46" s="254"/>
      <c r="M46" s="254"/>
      <c r="N46" s="254"/>
      <c r="O46" s="623" t="s">
        <v>544</v>
      </c>
      <c r="T46" s="243"/>
    </row>
    <row r="47" spans="1:21" ht="11.1" customHeight="1">
      <c r="A47" s="552" t="s">
        <v>87</v>
      </c>
      <c r="C47" s="253">
        <v>-225.30020000000002</v>
      </c>
      <c r="D47" s="253">
        <v>82.730799999999988</v>
      </c>
      <c r="E47" s="253">
        <v>96.416799999999995</v>
      </c>
      <c r="F47" s="253">
        <v>96.909099999999967</v>
      </c>
      <c r="G47" s="253">
        <v>88.523799999999994</v>
      </c>
      <c r="H47" s="253">
        <v>339.55920000000003</v>
      </c>
      <c r="I47" s="253">
        <v>424.07119999999992</v>
      </c>
      <c r="J47" s="253">
        <v>671.59760000000006</v>
      </c>
      <c r="K47" s="252">
        <v>492.67570000000006</v>
      </c>
      <c r="L47" s="254"/>
      <c r="M47" s="254"/>
      <c r="N47" s="254"/>
      <c r="O47" s="361" t="s">
        <v>88</v>
      </c>
      <c r="T47" s="243"/>
    </row>
    <row r="48" spans="1:21" ht="11.1" customHeight="1">
      <c r="A48" s="200" t="s">
        <v>787</v>
      </c>
      <c r="C48" s="253">
        <v>-120.70000000000002</v>
      </c>
      <c r="D48" s="253">
        <v>234.1</v>
      </c>
      <c r="E48" s="253">
        <v>271.09989999999999</v>
      </c>
      <c r="F48" s="253">
        <v>160.01999999999995</v>
      </c>
      <c r="G48" s="253">
        <v>382.69990000000001</v>
      </c>
      <c r="H48" s="253">
        <v>722.89990000000012</v>
      </c>
      <c r="I48" s="253">
        <v>394.68999999999988</v>
      </c>
      <c r="J48" s="253">
        <v>915.19979999999998</v>
      </c>
      <c r="K48" s="252">
        <v>319.19990000000007</v>
      </c>
      <c r="L48" s="254"/>
      <c r="M48" s="254"/>
      <c r="N48" s="254"/>
      <c r="O48" s="623" t="s">
        <v>545</v>
      </c>
      <c r="T48" s="243"/>
    </row>
    <row r="49" spans="1:20" ht="11.1" customHeight="1">
      <c r="A49" s="552" t="s">
        <v>92</v>
      </c>
      <c r="C49" s="253">
        <v>83.8</v>
      </c>
      <c r="D49" s="253">
        <v>-301.3</v>
      </c>
      <c r="E49" s="253">
        <v>-179.1</v>
      </c>
      <c r="F49" s="253">
        <v>-146.02000000000001</v>
      </c>
      <c r="G49" s="253">
        <v>-386.8</v>
      </c>
      <c r="H49" s="253">
        <v>-727.4</v>
      </c>
      <c r="I49" s="253">
        <v>-394.29</v>
      </c>
      <c r="J49" s="253">
        <v>-915.2</v>
      </c>
      <c r="K49" s="252">
        <v>-319.2</v>
      </c>
      <c r="L49" s="254"/>
      <c r="M49" s="254"/>
      <c r="N49" s="254"/>
      <c r="O49" s="623" t="s">
        <v>113</v>
      </c>
      <c r="T49" s="243"/>
    </row>
    <row r="50" spans="1:20" ht="11.1" customHeight="1">
      <c r="A50" s="552" t="s">
        <v>86</v>
      </c>
      <c r="C50" s="253">
        <v>36.9</v>
      </c>
      <c r="D50" s="253">
        <v>67.2</v>
      </c>
      <c r="E50" s="253">
        <v>-92</v>
      </c>
      <c r="F50" s="253">
        <v>-14</v>
      </c>
      <c r="G50" s="253">
        <v>4.0999999999999996</v>
      </c>
      <c r="H50" s="253">
        <v>4.5</v>
      </c>
      <c r="I50" s="253">
        <v>-0.4</v>
      </c>
      <c r="J50" s="253">
        <v>0</v>
      </c>
      <c r="K50" s="252">
        <v>0</v>
      </c>
      <c r="L50" s="254"/>
      <c r="M50" s="254"/>
      <c r="N50" s="254"/>
      <c r="O50" s="623" t="s">
        <v>85</v>
      </c>
      <c r="T50" s="243"/>
    </row>
    <row r="51" spans="1:20" ht="8.1" customHeight="1">
      <c r="A51" s="549"/>
      <c r="C51" s="259"/>
      <c r="D51" s="259"/>
      <c r="E51" s="259"/>
      <c r="F51" s="259"/>
      <c r="G51" s="259"/>
      <c r="H51" s="259"/>
      <c r="I51" s="259"/>
      <c r="J51" s="259"/>
      <c r="K51" s="250"/>
      <c r="L51" s="254"/>
      <c r="M51" s="254"/>
      <c r="N51" s="254"/>
      <c r="O51" s="626"/>
      <c r="T51" s="243"/>
    </row>
    <row r="52" spans="1:20" ht="11.1" customHeight="1">
      <c r="A52" s="355" t="s">
        <v>468</v>
      </c>
      <c r="B52" s="200"/>
      <c r="C52" s="259"/>
      <c r="D52" s="259"/>
      <c r="E52" s="259"/>
      <c r="F52" s="259"/>
      <c r="G52" s="259"/>
      <c r="H52" s="259"/>
      <c r="I52" s="259"/>
      <c r="J52" s="259"/>
      <c r="K52" s="250"/>
      <c r="L52" s="254"/>
      <c r="M52" s="254"/>
      <c r="N52" s="254"/>
      <c r="O52" s="624" t="s">
        <v>546</v>
      </c>
      <c r="T52" s="243"/>
    </row>
    <row r="53" spans="1:20" ht="11.1" customHeight="1">
      <c r="A53" s="552" t="s">
        <v>252</v>
      </c>
      <c r="B53" s="200"/>
      <c r="C53" s="259">
        <v>106.26551450842284</v>
      </c>
      <c r="D53" s="259">
        <v>113.00240059990104</v>
      </c>
      <c r="E53" s="259">
        <v>106.20730569079473</v>
      </c>
      <c r="F53" s="259">
        <v>118.40222771828546</v>
      </c>
      <c r="G53" s="259">
        <v>106.2768490908678</v>
      </c>
      <c r="H53" s="259">
        <v>96.314194209889607</v>
      </c>
      <c r="I53" s="259">
        <v>85.193180768761565</v>
      </c>
      <c r="J53" s="259">
        <v>93.952008004840408</v>
      </c>
      <c r="K53" s="250">
        <v>91.813214485962419</v>
      </c>
      <c r="L53" s="254"/>
      <c r="M53" s="254"/>
      <c r="N53" s="254"/>
      <c r="O53" s="623" t="s">
        <v>256</v>
      </c>
      <c r="T53" s="243"/>
    </row>
    <row r="54" spans="1:20" ht="11.1" customHeight="1">
      <c r="A54" s="552" t="s">
        <v>469</v>
      </c>
      <c r="B54" s="200"/>
      <c r="C54" s="259"/>
      <c r="D54" s="259"/>
      <c r="E54" s="259"/>
      <c r="F54" s="259"/>
      <c r="G54" s="259"/>
      <c r="H54" s="259"/>
      <c r="I54" s="259"/>
      <c r="J54" s="259"/>
      <c r="K54" s="250"/>
      <c r="L54" s="254"/>
      <c r="M54" s="254"/>
      <c r="N54" s="254"/>
      <c r="O54" s="623" t="s">
        <v>255</v>
      </c>
      <c r="T54" s="243"/>
    </row>
    <row r="55" spans="1:20" ht="11.1" customHeight="1">
      <c r="A55" s="552" t="s">
        <v>752</v>
      </c>
      <c r="B55" s="200"/>
      <c r="C55" s="259">
        <v>99.236449748571502</v>
      </c>
      <c r="D55" s="259">
        <v>104.15067158296</v>
      </c>
      <c r="E55" s="259">
        <v>107.07082432191</v>
      </c>
      <c r="F55" s="259">
        <v>100</v>
      </c>
      <c r="G55" s="259">
        <v>98.0769603659175</v>
      </c>
      <c r="H55" s="259">
        <v>102.74730466246</v>
      </c>
      <c r="I55" s="259">
        <v>110.219744394662</v>
      </c>
      <c r="J55" s="259">
        <v>107.770460645977</v>
      </c>
      <c r="K55" s="250">
        <v>107.77047009156399</v>
      </c>
      <c r="L55" s="254"/>
      <c r="M55" s="254"/>
      <c r="N55" s="254"/>
      <c r="O55" s="623" t="s">
        <v>753</v>
      </c>
      <c r="T55" s="243"/>
    </row>
    <row r="56" spans="1:20" ht="11.1" customHeight="1">
      <c r="A56" s="558" t="s">
        <v>735</v>
      </c>
      <c r="B56" s="200"/>
      <c r="C56" s="253">
        <v>-133.62270000000001</v>
      </c>
      <c r="D56" s="253">
        <v>167.6481</v>
      </c>
      <c r="E56" s="253">
        <v>-97.618399999999994</v>
      </c>
      <c r="F56" s="253">
        <v>72.187299999999993</v>
      </c>
      <c r="G56" s="253">
        <v>167.55770000000001</v>
      </c>
      <c r="H56" s="253">
        <v>388.47300000000001</v>
      </c>
      <c r="I56" s="253">
        <v>467.83460000000002</v>
      </c>
      <c r="J56" s="253">
        <v>560.05319999999995</v>
      </c>
      <c r="K56" s="252">
        <v>533.25210000000004</v>
      </c>
      <c r="L56" s="254"/>
      <c r="M56" s="254"/>
      <c r="N56" s="254"/>
      <c r="O56" s="627" t="s">
        <v>257</v>
      </c>
      <c r="T56" s="243"/>
    </row>
    <row r="57" spans="1:20" ht="11.1" customHeight="1">
      <c r="A57" s="552" t="s">
        <v>470</v>
      </c>
      <c r="B57" s="200"/>
      <c r="C57" s="253">
        <v>2899.875</v>
      </c>
      <c r="D57" s="253">
        <v>2951.1749999999997</v>
      </c>
      <c r="E57" s="253">
        <v>2901.2749999999996</v>
      </c>
      <c r="F57" s="253">
        <v>2700.0749999999998</v>
      </c>
      <c r="G57" s="253">
        <v>2739.4</v>
      </c>
      <c r="H57" s="253">
        <v>2868.3</v>
      </c>
      <c r="I57" s="253">
        <v>3276.2</v>
      </c>
      <c r="J57" s="253">
        <v>3181.2</v>
      </c>
      <c r="K57" s="252">
        <v>3726</v>
      </c>
      <c r="L57" s="254"/>
      <c r="M57" s="254"/>
      <c r="N57" s="254"/>
      <c r="O57" s="623" t="s">
        <v>258</v>
      </c>
      <c r="T57" s="243"/>
    </row>
    <row r="58" spans="1:20" ht="8.1" customHeight="1">
      <c r="A58" s="549"/>
      <c r="B58" s="200"/>
      <c r="C58" s="259"/>
      <c r="D58" s="259"/>
      <c r="E58" s="259"/>
      <c r="F58" s="259"/>
      <c r="G58" s="259"/>
      <c r="H58" s="259"/>
      <c r="I58" s="259"/>
      <c r="J58" s="259"/>
      <c r="K58" s="250"/>
      <c r="L58" s="254"/>
      <c r="M58" s="254"/>
      <c r="N58" s="254"/>
      <c r="O58" s="623"/>
    </row>
    <row r="59" spans="1:20" ht="11.1" customHeight="1">
      <c r="A59" s="559" t="s">
        <v>471</v>
      </c>
      <c r="B59" s="245" t="s">
        <v>206</v>
      </c>
      <c r="C59" s="259"/>
      <c r="D59" s="259"/>
      <c r="E59" s="259"/>
      <c r="F59" s="259"/>
      <c r="G59" s="259"/>
      <c r="H59" s="259"/>
      <c r="I59" s="259"/>
      <c r="J59" s="259"/>
      <c r="K59" s="250"/>
      <c r="L59" s="254"/>
      <c r="M59" s="254"/>
      <c r="N59" s="254"/>
      <c r="O59" s="628" t="s">
        <v>547</v>
      </c>
      <c r="Q59" s="257"/>
      <c r="S59" s="510"/>
      <c r="T59" s="243"/>
    </row>
    <row r="60" spans="1:20" ht="11.1" customHeight="1">
      <c r="A60" s="549" t="s">
        <v>93</v>
      </c>
      <c r="C60" s="259">
        <v>61.2</v>
      </c>
      <c r="D60" s="259">
        <v>59.8</v>
      </c>
      <c r="E60" s="259">
        <v>63.4</v>
      </c>
      <c r="F60" s="259">
        <v>61.8</v>
      </c>
      <c r="G60" s="259">
        <v>59.4</v>
      </c>
      <c r="H60" s="259">
        <v>60.8</v>
      </c>
      <c r="I60" s="259">
        <v>61.7</v>
      </c>
      <c r="J60" s="259">
        <v>62.9</v>
      </c>
      <c r="K60" s="250">
        <v>62.8</v>
      </c>
      <c r="L60" s="254"/>
      <c r="M60" s="254"/>
      <c r="N60" s="254"/>
      <c r="O60" s="625" t="s">
        <v>114</v>
      </c>
      <c r="T60" s="243"/>
    </row>
    <row r="61" spans="1:20" ht="11.1" customHeight="1">
      <c r="A61" s="549" t="s">
        <v>94</v>
      </c>
      <c r="C61" s="259">
        <v>14.7</v>
      </c>
      <c r="D61" s="259">
        <v>11.2</v>
      </c>
      <c r="E61" s="259">
        <v>10</v>
      </c>
      <c r="F61" s="259">
        <v>7.6</v>
      </c>
      <c r="G61" s="259">
        <v>8.9</v>
      </c>
      <c r="H61" s="259">
        <v>7.2</v>
      </c>
      <c r="I61" s="259">
        <v>7.4</v>
      </c>
      <c r="J61" s="259">
        <v>8.1999999999999993</v>
      </c>
      <c r="K61" s="250">
        <v>6.8</v>
      </c>
      <c r="L61" s="254"/>
      <c r="M61" s="254"/>
      <c r="N61" s="254"/>
      <c r="O61" s="625" t="s">
        <v>115</v>
      </c>
      <c r="T61" s="243"/>
    </row>
    <row r="62" spans="1:20" ht="11.1" customHeight="1">
      <c r="A62" s="549" t="s">
        <v>213</v>
      </c>
      <c r="C62" s="259">
        <v>9.5</v>
      </c>
      <c r="D62" s="259">
        <v>8.8000000000000007</v>
      </c>
      <c r="E62" s="259">
        <v>8.3000000000000007</v>
      </c>
      <c r="F62" s="259">
        <v>7.5</v>
      </c>
      <c r="G62" s="259">
        <v>5.6</v>
      </c>
      <c r="H62" s="259">
        <v>5.8</v>
      </c>
      <c r="I62" s="259">
        <v>6.6</v>
      </c>
      <c r="J62" s="259">
        <v>8.1999999999999993</v>
      </c>
      <c r="K62" s="250">
        <v>7.3</v>
      </c>
      <c r="L62" s="254"/>
      <c r="M62" s="254"/>
      <c r="N62" s="254"/>
      <c r="O62" s="625" t="s">
        <v>290</v>
      </c>
      <c r="T62" s="243"/>
    </row>
    <row r="63" spans="1:20" ht="11.1" customHeight="1">
      <c r="A63" s="550"/>
      <c r="L63" s="506"/>
      <c r="M63" s="506"/>
      <c r="O63" s="629"/>
      <c r="T63" s="243"/>
    </row>
    <row r="64" spans="1:20" ht="11.1" customHeight="1">
      <c r="A64" s="559" t="s">
        <v>472</v>
      </c>
      <c r="B64" s="245" t="s">
        <v>207</v>
      </c>
      <c r="C64" s="259"/>
      <c r="D64" s="259"/>
      <c r="E64" s="259"/>
      <c r="F64" s="259"/>
      <c r="G64" s="259"/>
      <c r="H64" s="259"/>
      <c r="I64" s="259"/>
      <c r="J64" s="259"/>
      <c r="K64" s="259"/>
      <c r="O64" s="630" t="s">
        <v>548</v>
      </c>
      <c r="Q64" s="257"/>
      <c r="R64" s="257"/>
      <c r="S64" s="510"/>
      <c r="T64" s="243"/>
    </row>
    <row r="65" spans="1:20" ht="11.1" customHeight="1">
      <c r="A65" s="552" t="s">
        <v>473</v>
      </c>
      <c r="B65" s="258"/>
      <c r="C65" s="259"/>
      <c r="D65" s="259"/>
      <c r="E65" s="259"/>
      <c r="F65" s="259"/>
      <c r="G65" s="259"/>
      <c r="H65" s="259"/>
      <c r="I65" s="259"/>
      <c r="J65" s="259"/>
      <c r="K65" s="259"/>
      <c r="O65" s="361" t="s">
        <v>549</v>
      </c>
      <c r="T65" s="243"/>
    </row>
    <row r="66" spans="1:20" ht="11.1" customHeight="1">
      <c r="A66" s="552" t="s">
        <v>474</v>
      </c>
      <c r="C66" s="259">
        <v>14.645555955379663</v>
      </c>
      <c r="D66" s="259">
        <v>9.3220338983050599</v>
      </c>
      <c r="E66" s="259">
        <v>2.8136663795578665</v>
      </c>
      <c r="F66" s="259">
        <v>9.8575816810946506</v>
      </c>
      <c r="G66" s="259">
        <v>12.480935434672102</v>
      </c>
      <c r="H66" s="259">
        <v>5.966101694915249</v>
      </c>
      <c r="I66" s="259">
        <v>7.4999992464250154</v>
      </c>
      <c r="J66" s="259">
        <v>1.8604651162790642</v>
      </c>
      <c r="K66" s="250">
        <v>7.214611872146115</v>
      </c>
      <c r="O66" s="361" t="s">
        <v>550</v>
      </c>
      <c r="T66" s="243"/>
    </row>
    <row r="67" spans="1:20" ht="11.1" customHeight="1">
      <c r="A67" s="552" t="s">
        <v>475</v>
      </c>
      <c r="C67" s="259"/>
      <c r="D67" s="259"/>
      <c r="E67" s="259"/>
      <c r="F67" s="259"/>
      <c r="G67" s="259"/>
      <c r="H67" s="259"/>
      <c r="I67" s="259"/>
      <c r="J67" s="259"/>
      <c r="K67" s="250"/>
      <c r="O67" s="361" t="s">
        <v>551</v>
      </c>
      <c r="T67" s="243"/>
    </row>
    <row r="68" spans="1:20" ht="11.1" customHeight="1">
      <c r="A68" s="552" t="s">
        <v>38</v>
      </c>
      <c r="C68" s="259">
        <v>0.29099872401185944</v>
      </c>
      <c r="D68" s="259">
        <v>-1.0852241881610381</v>
      </c>
      <c r="E68" s="259">
        <v>-1.8954866968962758</v>
      </c>
      <c r="F68" s="259">
        <v>-3.4160025116818038</v>
      </c>
      <c r="G68" s="259">
        <v>-0.67490145820395808</v>
      </c>
      <c r="H68" s="259">
        <v>-4.4332133358333081</v>
      </c>
      <c r="I68" s="259">
        <v>-6.5179442848300244</v>
      </c>
      <c r="J68" s="259">
        <v>2.9453270499029127</v>
      </c>
      <c r="K68" s="250">
        <v>-6.1722071400242768</v>
      </c>
      <c r="O68" s="361" t="s">
        <v>39</v>
      </c>
      <c r="T68" s="243"/>
    </row>
    <row r="69" spans="1:20" ht="11.1" customHeight="1">
      <c r="A69" s="549" t="s">
        <v>476</v>
      </c>
      <c r="C69" s="259">
        <v>-5.0115738441952384</v>
      </c>
      <c r="D69" s="259">
        <v>-0.79169893246842094</v>
      </c>
      <c r="E69" s="259">
        <v>1.6735700577854118</v>
      </c>
      <c r="F69" s="259">
        <v>1.0504943599508376</v>
      </c>
      <c r="G69" s="259">
        <v>0.59940101773565679</v>
      </c>
      <c r="H69" s="259">
        <v>2.3604721427654907</v>
      </c>
      <c r="I69" s="259">
        <v>-0.6923837784371778</v>
      </c>
      <c r="J69" s="259">
        <v>4.4820717131474064</v>
      </c>
      <c r="K69" s="259">
        <v>0.6673021925643452</v>
      </c>
      <c r="O69" s="526" t="s">
        <v>552</v>
      </c>
      <c r="T69" s="243"/>
    </row>
    <row r="70" spans="1:20" ht="11.1" customHeight="1">
      <c r="A70" s="549" t="s">
        <v>214</v>
      </c>
      <c r="C70" s="476">
        <v>21.700000000000003</v>
      </c>
      <c r="D70" s="476">
        <v>15.525</v>
      </c>
      <c r="E70" s="476">
        <v>5.7249999999999988</v>
      </c>
      <c r="F70" s="476">
        <v>6.1224999999999996</v>
      </c>
      <c r="G70" s="476">
        <v>9.8458333333333332</v>
      </c>
      <c r="H70" s="476">
        <v>5.9233333333333347</v>
      </c>
      <c r="I70" s="476">
        <v>6.1708333333333334</v>
      </c>
      <c r="J70" s="476">
        <v>3.4383333333333339</v>
      </c>
      <c r="K70" s="250">
        <v>2.0316666666666667</v>
      </c>
      <c r="O70" s="526" t="s">
        <v>291</v>
      </c>
      <c r="T70" s="243"/>
    </row>
    <row r="71" spans="1:20" ht="11.1" customHeight="1">
      <c r="A71" s="549" t="s">
        <v>215</v>
      </c>
      <c r="C71" s="476">
        <v>34.252499999999998</v>
      </c>
      <c r="D71" s="476">
        <v>30.459999999999994</v>
      </c>
      <c r="E71" s="476">
        <v>21.180000000000003</v>
      </c>
      <c r="F71" s="476">
        <v>15.313333333333333</v>
      </c>
      <c r="G71" s="476">
        <v>16.5825</v>
      </c>
      <c r="H71" s="476">
        <v>14.554166666666665</v>
      </c>
      <c r="I71" s="476">
        <v>14.580833333333331</v>
      </c>
      <c r="J71" s="476">
        <v>15.585833333333333</v>
      </c>
      <c r="K71" s="250">
        <v>13.228333333333333</v>
      </c>
      <c r="O71" s="526" t="s">
        <v>292</v>
      </c>
      <c r="T71" s="243"/>
    </row>
    <row r="72" spans="1:20" ht="8.1" customHeight="1">
      <c r="A72" s="549"/>
      <c r="C72" s="259"/>
      <c r="D72" s="259"/>
      <c r="E72" s="259"/>
      <c r="F72" s="259"/>
      <c r="G72" s="259"/>
      <c r="H72" s="259"/>
      <c r="I72" s="259"/>
      <c r="J72" s="259"/>
      <c r="K72" s="250"/>
      <c r="O72" s="629"/>
      <c r="T72" s="243"/>
    </row>
    <row r="73" spans="1:20" ht="11.1" customHeight="1">
      <c r="A73" s="258" t="s">
        <v>754</v>
      </c>
      <c r="B73" s="545" t="s">
        <v>204</v>
      </c>
      <c r="C73" s="259"/>
      <c r="D73" s="259"/>
      <c r="E73" s="259"/>
      <c r="F73" s="259"/>
      <c r="G73" s="259"/>
      <c r="H73" s="259"/>
      <c r="I73" s="259"/>
      <c r="J73" s="259"/>
      <c r="K73" s="259"/>
      <c r="O73" s="630" t="s">
        <v>216</v>
      </c>
      <c r="Q73" s="546"/>
      <c r="R73" s="546"/>
      <c r="S73" s="547"/>
      <c r="T73" s="243"/>
    </row>
    <row r="74" spans="1:20" ht="11.1" customHeight="1">
      <c r="A74" s="669" t="s">
        <v>798</v>
      </c>
      <c r="C74" s="666">
        <v>17.453855155622129</v>
      </c>
      <c r="D74" s="666">
        <v>17.008871953158934</v>
      </c>
      <c r="E74" s="666">
        <v>18.424644630801339</v>
      </c>
      <c r="F74" s="666">
        <v>18.329928276430987</v>
      </c>
      <c r="G74" s="666">
        <v>18.343047257596481</v>
      </c>
      <c r="H74" s="666">
        <v>17.618253944413993</v>
      </c>
      <c r="I74" s="666">
        <v>17.314199266793416</v>
      </c>
      <c r="J74" s="666">
        <v>19.630772899421682</v>
      </c>
      <c r="K74" s="666">
        <v>19.137096224917315</v>
      </c>
      <c r="O74" s="361" t="s">
        <v>259</v>
      </c>
      <c r="T74" s="243"/>
    </row>
    <row r="75" spans="1:20" ht="11.1" customHeight="1">
      <c r="A75" s="669" t="s">
        <v>799</v>
      </c>
      <c r="C75" s="259">
        <v>17.263747710194529</v>
      </c>
      <c r="D75" s="259">
        <v>16.856913160534067</v>
      </c>
      <c r="E75" s="259">
        <v>18.315918667065468</v>
      </c>
      <c r="F75" s="259">
        <v>18.124095768200778</v>
      </c>
      <c r="G75" s="259">
        <v>18.183648111680625</v>
      </c>
      <c r="H75" s="259">
        <v>17.226074378957865</v>
      </c>
      <c r="I75" s="259">
        <v>16.906710463150361</v>
      </c>
      <c r="J75" s="259">
        <v>19.166875672403648</v>
      </c>
      <c r="K75" s="259">
        <v>18.727192274263579</v>
      </c>
      <c r="O75" s="361" t="s">
        <v>260</v>
      </c>
      <c r="T75" s="243"/>
    </row>
    <row r="76" spans="1:20" ht="11.1" customHeight="1">
      <c r="A76" s="669" t="s">
        <v>800</v>
      </c>
      <c r="C76" s="259">
        <v>11.202545424382825</v>
      </c>
      <c r="D76" s="259">
        <v>11.343581000575034</v>
      </c>
      <c r="E76" s="259">
        <v>12.930284168312186</v>
      </c>
      <c r="F76" s="259">
        <v>13.021286559904938</v>
      </c>
      <c r="G76" s="259">
        <v>13.113404345953533</v>
      </c>
      <c r="H76" s="259">
        <v>12.633054562972704</v>
      </c>
      <c r="I76" s="259">
        <v>12.989384764128459</v>
      </c>
      <c r="J76" s="259">
        <v>14.462844644775657</v>
      </c>
      <c r="K76" s="259">
        <v>14.778922036932205</v>
      </c>
      <c r="O76" s="361" t="s">
        <v>261</v>
      </c>
      <c r="T76" s="243"/>
    </row>
    <row r="77" spans="1:20" ht="11.1" customHeight="1">
      <c r="A77" s="669" t="s">
        <v>801</v>
      </c>
      <c r="C77" s="259">
        <v>2.3130883534441597E-2</v>
      </c>
      <c r="D77" s="259">
        <v>1.8466179259608907E-2</v>
      </c>
      <c r="E77" s="259">
        <v>2.8583216188616839E-2</v>
      </c>
      <c r="F77" s="259">
        <v>7.1006630145238517E-2</v>
      </c>
      <c r="G77" s="259">
        <v>6.0142767499061577E-2</v>
      </c>
      <c r="H77" s="259">
        <v>4.0451981365616986E-2</v>
      </c>
      <c r="I77" s="259">
        <v>3.6673992327874973E-2</v>
      </c>
      <c r="J77" s="259">
        <v>0.35499452433392237</v>
      </c>
      <c r="K77" s="259">
        <v>0.38163471267761495</v>
      </c>
      <c r="O77" s="526" t="s">
        <v>262</v>
      </c>
    </row>
    <row r="78" spans="1:20" ht="11.1" customHeight="1">
      <c r="A78" s="669" t="s">
        <v>802</v>
      </c>
      <c r="C78" s="259">
        <v>20.6988158479563</v>
      </c>
      <c r="D78" s="259">
        <v>17.415813251144296</v>
      </c>
      <c r="E78" s="259">
        <v>16.838549618906594</v>
      </c>
      <c r="F78" s="259">
        <v>17.495952648258637</v>
      </c>
      <c r="G78" s="259">
        <v>17.837190068992147</v>
      </c>
      <c r="H78" s="259">
        <v>16.654500235965379</v>
      </c>
      <c r="I78" s="259">
        <v>14.827159268558637</v>
      </c>
      <c r="J78" s="259">
        <v>19.567128462788112</v>
      </c>
      <c r="K78" s="259">
        <v>17.754259333918796</v>
      </c>
      <c r="O78" s="361" t="s">
        <v>263</v>
      </c>
    </row>
    <row r="79" spans="1:20" ht="11.1" customHeight="1">
      <c r="A79" s="669" t="s">
        <v>803</v>
      </c>
      <c r="C79" s="259">
        <v>16.317729071529861</v>
      </c>
      <c r="D79" s="259">
        <v>13.976139617388114</v>
      </c>
      <c r="E79" s="259">
        <v>12.923173448577408</v>
      </c>
      <c r="F79" s="259">
        <v>13.466926586471198</v>
      </c>
      <c r="G79" s="259">
        <v>13.656168909939314</v>
      </c>
      <c r="H79" s="259">
        <v>12.947361445203553</v>
      </c>
      <c r="I79" s="259">
        <v>12.171690564818059</v>
      </c>
      <c r="J79" s="259">
        <v>15.0017008749399</v>
      </c>
      <c r="K79" s="259">
        <v>13.980316064106827</v>
      </c>
      <c r="O79" s="361" t="s">
        <v>264</v>
      </c>
    </row>
    <row r="80" spans="1:20" ht="11.1" customHeight="1">
      <c r="A80" s="243" t="s">
        <v>14</v>
      </c>
      <c r="C80" s="259">
        <v>1.5006182678377924</v>
      </c>
      <c r="D80" s="259">
        <v>1.3425305010376296</v>
      </c>
      <c r="E80" s="259">
        <v>1.1421401468096872</v>
      </c>
      <c r="F80" s="259">
        <v>1.1689390904772474</v>
      </c>
      <c r="G80" s="259">
        <v>0.98767136364342734</v>
      </c>
      <c r="H80" s="259">
        <v>0.83335897380284041</v>
      </c>
      <c r="I80" s="259">
        <v>0.60444172540386532</v>
      </c>
      <c r="J80" s="259">
        <v>0.61381523331044741</v>
      </c>
      <c r="K80" s="259">
        <v>0.40754818082239119</v>
      </c>
      <c r="O80" s="629" t="s">
        <v>265</v>
      </c>
    </row>
    <row r="81" spans="1:15" ht="11.1" customHeight="1">
      <c r="A81" s="669" t="s">
        <v>804</v>
      </c>
      <c r="C81" s="259">
        <v>4.4362153555553663</v>
      </c>
      <c r="D81" s="259">
        <v>3.7043394578636883</v>
      </c>
      <c r="E81" s="259">
        <v>3.9907899618812581</v>
      </c>
      <c r="F81" s="259">
        <v>4.0923267938046406</v>
      </c>
      <c r="G81" s="259">
        <v>4.2177557005616508</v>
      </c>
      <c r="H81" s="259">
        <v>3.7556353995760294</v>
      </c>
      <c r="I81" s="259">
        <v>2.7016507681534563</v>
      </c>
      <c r="J81" s="259">
        <v>4.6036142498283565</v>
      </c>
      <c r="K81" s="259">
        <v>3.7951451982940596</v>
      </c>
      <c r="O81" s="361" t="s">
        <v>282</v>
      </c>
    </row>
    <row r="82" spans="1:15" ht="11.1" customHeight="1">
      <c r="A82" s="669" t="s">
        <v>805</v>
      </c>
      <c r="C82" s="259">
        <v>-1.7443424244963801</v>
      </c>
      <c r="D82" s="259">
        <v>0.93558920305226589</v>
      </c>
      <c r="E82" s="259">
        <v>2.7282351587044293</v>
      </c>
      <c r="F82" s="259">
        <v>2.0029147186495981</v>
      </c>
      <c r="G82" s="259">
        <v>1.4935285522477626</v>
      </c>
      <c r="H82" s="259">
        <v>1.7971126822514591</v>
      </c>
      <c r="I82" s="259">
        <v>3.0914817236386458</v>
      </c>
      <c r="J82" s="259">
        <v>0.67745966994401918</v>
      </c>
      <c r="K82" s="259">
        <v>1.7903850718209096</v>
      </c>
      <c r="O82" s="361" t="s">
        <v>283</v>
      </c>
    </row>
    <row r="83" spans="1:15" ht="11.1" customHeight="1">
      <c r="A83" s="669" t="s">
        <v>806</v>
      </c>
      <c r="C83" s="259">
        <v>-3.2449606923341729</v>
      </c>
      <c r="D83" s="259">
        <v>-0.40694129798536371</v>
      </c>
      <c r="E83" s="259">
        <v>1.5860950118947423</v>
      </c>
      <c r="F83" s="259">
        <v>0.83397562817235071</v>
      </c>
      <c r="G83" s="259">
        <v>0.50585718860433515</v>
      </c>
      <c r="H83" s="259">
        <v>0.96375370844861874</v>
      </c>
      <c r="I83" s="259">
        <v>2.4870399982347804</v>
      </c>
      <c r="J83" s="259">
        <v>6.3644436633571735E-2</v>
      </c>
      <c r="K83" s="259">
        <v>1.3828368909985183</v>
      </c>
      <c r="O83" s="361" t="s">
        <v>284</v>
      </c>
    </row>
    <row r="84" spans="1:15" ht="8.1" customHeight="1">
      <c r="A84" s="560"/>
      <c r="C84" s="259"/>
      <c r="D84" s="259"/>
      <c r="E84" s="259"/>
      <c r="F84" s="259"/>
      <c r="G84" s="259"/>
      <c r="H84" s="259"/>
      <c r="K84" s="250"/>
      <c r="O84" s="631"/>
    </row>
    <row r="85" spans="1:15" ht="11.1" customHeight="1">
      <c r="A85" s="669" t="s">
        <v>797</v>
      </c>
      <c r="C85" s="259">
        <v>59.232581520773678</v>
      </c>
      <c r="D85" s="259">
        <v>46.508497365628742</v>
      </c>
      <c r="E85" s="259">
        <v>40.54222181617984</v>
      </c>
      <c r="F85" s="259">
        <v>34.334842787633811</v>
      </c>
      <c r="G85" s="259">
        <v>25.9611617913732</v>
      </c>
      <c r="H85" s="259">
        <v>18.583752684343455</v>
      </c>
      <c r="I85" s="259">
        <v>15.894383028082581</v>
      </c>
      <c r="J85" s="259">
        <v>16.10557054711748</v>
      </c>
      <c r="K85" s="250">
        <v>15.492795654992067</v>
      </c>
      <c r="O85" s="631" t="s">
        <v>254</v>
      </c>
    </row>
    <row r="86" spans="1:15" ht="11.1" customHeight="1">
      <c r="A86" s="669" t="s">
        <v>796</v>
      </c>
      <c r="C86" s="259">
        <v>8.2167304479090646</v>
      </c>
      <c r="D86" s="259">
        <v>7.0290195635314561</v>
      </c>
      <c r="E86" s="259">
        <v>6.656730924176177</v>
      </c>
      <c r="F86" s="259">
        <v>5.9390101513769933</v>
      </c>
      <c r="G86" s="259">
        <v>4.8359752240702836</v>
      </c>
      <c r="H86" s="259">
        <v>4.1816093749044079</v>
      </c>
      <c r="I86" s="259">
        <v>3.6429876532719412</v>
      </c>
      <c r="J86" s="259">
        <v>3.7451142167670515</v>
      </c>
      <c r="K86" s="250">
        <v>3.183693359719749</v>
      </c>
      <c r="O86" s="361" t="s">
        <v>285</v>
      </c>
    </row>
    <row r="87" spans="1:15" ht="11.1" customHeight="1">
      <c r="A87" s="199" t="s">
        <v>795</v>
      </c>
      <c r="C87" s="259">
        <v>51.015851072864606</v>
      </c>
      <c r="D87" s="259">
        <v>39.479477802097286</v>
      </c>
      <c r="E87" s="259">
        <v>33.885490892003666</v>
      </c>
      <c r="F87" s="259">
        <v>28.395832636256817</v>
      </c>
      <c r="G87" s="259">
        <v>21.125186567302919</v>
      </c>
      <c r="H87" s="259">
        <v>14.402143309439044</v>
      </c>
      <c r="I87" s="259">
        <v>12.251395374810642</v>
      </c>
      <c r="J87" s="259">
        <v>12.360456330350427</v>
      </c>
      <c r="K87" s="250">
        <v>12.30910229527232</v>
      </c>
      <c r="O87" s="361" t="s">
        <v>286</v>
      </c>
    </row>
    <row r="88" spans="1:15" ht="8.1" customHeight="1">
      <c r="A88" s="549"/>
      <c r="K88" s="250"/>
      <c r="O88" s="629"/>
    </row>
    <row r="89" spans="1:15" ht="11.1" customHeight="1">
      <c r="A89" s="559" t="s">
        <v>222</v>
      </c>
      <c r="C89" s="259"/>
      <c r="D89" s="259"/>
      <c r="E89" s="259"/>
      <c r="F89" s="259"/>
      <c r="G89" s="259"/>
      <c r="H89" s="259"/>
      <c r="I89" s="259"/>
      <c r="J89" s="259"/>
      <c r="K89" s="259"/>
      <c r="O89" s="630" t="s">
        <v>35</v>
      </c>
    </row>
    <row r="90" spans="1:15" ht="11.1" customHeight="1">
      <c r="A90" s="549" t="s">
        <v>295</v>
      </c>
      <c r="C90" s="259">
        <v>-5.0735327599911821</v>
      </c>
      <c r="D90" s="259">
        <v>-4.3761846639413946</v>
      </c>
      <c r="E90" s="259">
        <v>-4.0317124227426735</v>
      </c>
      <c r="F90" s="259">
        <v>-0.79855307219475202</v>
      </c>
      <c r="G90" s="259">
        <v>2.1781986739082506</v>
      </c>
      <c r="H90" s="259">
        <v>0.47016425894684655</v>
      </c>
      <c r="I90" s="259">
        <v>-3.4218531782306094</v>
      </c>
      <c r="J90" s="259">
        <v>-7.374285041094466</v>
      </c>
      <c r="K90" s="259">
        <v>-7.1821544511928073</v>
      </c>
      <c r="O90" s="632" t="s">
        <v>293</v>
      </c>
    </row>
    <row r="91" spans="1:15" ht="11.1" customHeight="1">
      <c r="A91" s="199" t="s">
        <v>794</v>
      </c>
      <c r="C91" s="259">
        <v>5.7372022229170305</v>
      </c>
      <c r="D91" s="259">
        <v>3.1479385616373943</v>
      </c>
      <c r="E91" s="259">
        <v>3.3003740018054062</v>
      </c>
      <c r="F91" s="259">
        <v>3.1130271815345205</v>
      </c>
      <c r="G91" s="259">
        <v>1.5368015893820524</v>
      </c>
      <c r="H91" s="259">
        <v>6.9979311316442111E-2</v>
      </c>
      <c r="I91" s="259">
        <v>-1.54911862015034</v>
      </c>
      <c r="J91" s="259">
        <v>-2.6891372160114284</v>
      </c>
      <c r="K91" s="259">
        <v>-4.0063152280907577</v>
      </c>
      <c r="O91" s="633" t="s">
        <v>555</v>
      </c>
    </row>
    <row r="92" spans="1:15" ht="11.1" customHeight="1">
      <c r="A92" s="199" t="s">
        <v>793</v>
      </c>
      <c r="C92" s="259">
        <v>-2.6815847164332189</v>
      </c>
      <c r="D92" s="259">
        <v>-4.0569268483342391</v>
      </c>
      <c r="E92" s="259">
        <v>-4.7776285499801414</v>
      </c>
      <c r="F92" s="259">
        <v>-3.8592554516734867</v>
      </c>
      <c r="G92" s="259">
        <v>-3.2646353683230873</v>
      </c>
      <c r="H92" s="259">
        <v>-4.6674256704492025</v>
      </c>
      <c r="I92" s="259">
        <v>-4.9334997757003016</v>
      </c>
      <c r="J92" s="259">
        <v>-8.676120727876631</v>
      </c>
      <c r="K92" s="259">
        <v>-6.5699805691651898</v>
      </c>
      <c r="O92" s="633" t="s">
        <v>737</v>
      </c>
    </row>
    <row r="93" spans="1:15" ht="11.1" customHeight="1">
      <c r="A93" s="199" t="s">
        <v>792</v>
      </c>
      <c r="C93" s="259">
        <v>-8.1291502664749924</v>
      </c>
      <c r="D93" s="259">
        <v>-3.4671963772445502</v>
      </c>
      <c r="E93" s="259">
        <v>-2.5544578745679374</v>
      </c>
      <c r="F93" s="259">
        <v>-5.2324802055786074E-2</v>
      </c>
      <c r="G93" s="259">
        <v>3.9060324528492858</v>
      </c>
      <c r="H93" s="259">
        <v>5.0676106180796072</v>
      </c>
      <c r="I93" s="259">
        <v>3.0607652176200322</v>
      </c>
      <c r="J93" s="259">
        <v>3.9909729027935947</v>
      </c>
      <c r="K93" s="259">
        <v>3.3941413460631398</v>
      </c>
      <c r="O93" s="633" t="s">
        <v>209</v>
      </c>
    </row>
    <row r="94" spans="1:15" ht="11.1" customHeight="1">
      <c r="A94" s="199" t="s">
        <v>294</v>
      </c>
      <c r="C94" s="259">
        <v>31.869207006445873</v>
      </c>
      <c r="D94" s="259">
        <v>29.054821822564865</v>
      </c>
      <c r="E94" s="259">
        <v>28.259526256443841</v>
      </c>
      <c r="F94" s="259">
        <v>27.525863887072653</v>
      </c>
      <c r="G94" s="259">
        <v>26.847051338439432</v>
      </c>
      <c r="H94" s="259">
        <v>29.966307924791373</v>
      </c>
      <c r="I94" s="259">
        <v>31.30348397568693</v>
      </c>
      <c r="J94" s="259">
        <v>39.758351006050333</v>
      </c>
      <c r="K94" s="259">
        <v>40.446863604691515</v>
      </c>
      <c r="O94" s="632" t="s">
        <v>556</v>
      </c>
    </row>
    <row r="95" spans="1:15" ht="11.1" customHeight="1">
      <c r="A95" s="199" t="s">
        <v>790</v>
      </c>
      <c r="C95" s="259">
        <v>13.448325616972756</v>
      </c>
      <c r="D95" s="259">
        <v>14.240773473895951</v>
      </c>
      <c r="E95" s="259">
        <v>15.172301741505114</v>
      </c>
      <c r="F95" s="259">
        <v>15.873744730109394</v>
      </c>
      <c r="G95" s="259">
        <v>16.249098226267712</v>
      </c>
      <c r="H95" s="259">
        <v>19.244219015270065</v>
      </c>
      <c r="I95" s="259">
        <v>19.157490894187092</v>
      </c>
      <c r="J95" s="259">
        <v>25.692634514565611</v>
      </c>
      <c r="K95" s="259">
        <v>24.759166840886248</v>
      </c>
      <c r="O95" s="633" t="s">
        <v>40</v>
      </c>
    </row>
    <row r="96" spans="1:15" ht="11.1" customHeight="1">
      <c r="A96" s="199" t="s">
        <v>791</v>
      </c>
      <c r="C96" s="259">
        <v>18.420881389473116</v>
      </c>
      <c r="D96" s="259">
        <v>14.814048348668916</v>
      </c>
      <c r="E96" s="259">
        <v>13.087224514938727</v>
      </c>
      <c r="F96" s="259">
        <v>11.652119156963263</v>
      </c>
      <c r="G96" s="259">
        <v>10.597953112171719</v>
      </c>
      <c r="H96" s="259">
        <v>10.722088909521309</v>
      </c>
      <c r="I96" s="259">
        <v>12.145993081499839</v>
      </c>
      <c r="J96" s="259">
        <v>14.065716491484787</v>
      </c>
      <c r="K96" s="259">
        <v>15.68769676380527</v>
      </c>
      <c r="O96" s="633" t="s">
        <v>557</v>
      </c>
    </row>
    <row r="97" spans="1:255" ht="8.1" customHeight="1">
      <c r="A97" s="260"/>
      <c r="B97" s="241"/>
      <c r="C97" s="530"/>
      <c r="D97" s="530"/>
      <c r="E97" s="530"/>
      <c r="F97" s="530"/>
      <c r="G97" s="530"/>
      <c r="H97" s="530"/>
      <c r="I97" s="530"/>
      <c r="J97" s="530"/>
      <c r="K97" s="530"/>
      <c r="L97" s="241"/>
      <c r="M97" s="241"/>
      <c r="N97" s="241"/>
      <c r="O97" s="241"/>
      <c r="P97" s="241"/>
    </row>
    <row r="98" spans="1:255" ht="8.1" customHeight="1"/>
    <row r="99" spans="1:255" ht="11.1" customHeight="1">
      <c r="A99" s="199" t="s">
        <v>375</v>
      </c>
    </row>
    <row r="100" spans="1:255" ht="11.1" customHeight="1">
      <c r="A100" s="199" t="s">
        <v>429</v>
      </c>
    </row>
    <row r="101" spans="1:255" ht="11.1" customHeight="1">
      <c r="A101" s="549" t="s">
        <v>479</v>
      </c>
    </row>
    <row r="102" spans="1:255" ht="11.1" customHeight="1">
      <c r="A102" s="549" t="s">
        <v>480</v>
      </c>
    </row>
    <row r="103" spans="1:255" ht="11.1" customHeight="1">
      <c r="A103" s="561" t="s">
        <v>481</v>
      </c>
      <c r="B103" s="201"/>
    </row>
    <row r="104" spans="1:255" ht="11.1" customHeight="1">
      <c r="A104" s="558" t="s">
        <v>95</v>
      </c>
      <c r="B104" s="256"/>
    </row>
    <row r="105" spans="1:255" ht="11.1" customHeight="1">
      <c r="A105" s="561" t="s">
        <v>96</v>
      </c>
      <c r="B105" s="201"/>
    </row>
    <row r="106" spans="1:255" ht="11.1" customHeight="1">
      <c r="A106" s="549" t="s">
        <v>101</v>
      </c>
    </row>
    <row r="107" spans="1:255" ht="11.1" customHeight="1">
      <c r="A107" s="199" t="s">
        <v>817</v>
      </c>
    </row>
    <row r="108" spans="1:255" ht="11.1" customHeight="1">
      <c r="A108" s="199" t="s">
        <v>818</v>
      </c>
    </row>
    <row r="109" spans="1:255" ht="11.1" customHeight="1">
      <c r="A109" s="549" t="s">
        <v>210</v>
      </c>
    </row>
    <row r="110" spans="1:255" ht="11.1" customHeight="1">
      <c r="A110" s="199" t="s">
        <v>784</v>
      </c>
      <c r="B110" s="261"/>
      <c r="C110" s="81"/>
      <c r="D110" s="81"/>
      <c r="E110" s="81"/>
      <c r="F110" s="81"/>
      <c r="G110" s="81"/>
      <c r="H110" s="81"/>
      <c r="I110" s="81"/>
      <c r="J110" s="81"/>
      <c r="K110" s="81"/>
      <c r="L110" s="261"/>
      <c r="M110" s="261"/>
      <c r="N110" s="261"/>
      <c r="Q110" s="261"/>
      <c r="R110" s="261"/>
      <c r="S110" s="261"/>
      <c r="T110" s="261"/>
      <c r="U110" s="261"/>
      <c r="V110" s="261"/>
      <c r="W110" s="261"/>
      <c r="X110" s="261"/>
      <c r="Y110" s="261"/>
      <c r="Z110" s="261"/>
      <c r="AA110" s="261"/>
      <c r="AB110" s="261"/>
      <c r="AC110" s="261"/>
      <c r="AD110" s="261"/>
      <c r="AE110" s="261"/>
      <c r="AF110" s="261"/>
      <c r="AG110" s="261"/>
      <c r="AH110" s="261"/>
      <c r="AI110" s="261"/>
      <c r="AJ110" s="261"/>
      <c r="AK110" s="261"/>
      <c r="AL110" s="261"/>
      <c r="AM110" s="261"/>
      <c r="AN110" s="261"/>
      <c r="AO110" s="261"/>
      <c r="AP110" s="261"/>
      <c r="AQ110" s="261"/>
      <c r="AR110" s="261"/>
      <c r="AS110" s="261"/>
      <c r="AT110" s="261"/>
      <c r="AU110" s="261"/>
      <c r="AV110" s="261"/>
      <c r="AW110" s="261"/>
      <c r="AX110" s="261"/>
      <c r="AY110" s="261"/>
      <c r="AZ110" s="261"/>
      <c r="BA110" s="261"/>
      <c r="BB110" s="261"/>
      <c r="BC110" s="261"/>
      <c r="BD110" s="261"/>
      <c r="BE110" s="261"/>
      <c r="BF110" s="261"/>
      <c r="BG110" s="261"/>
      <c r="BH110" s="261"/>
      <c r="BI110" s="261"/>
      <c r="BJ110" s="261"/>
      <c r="BK110" s="261"/>
      <c r="BL110" s="261"/>
      <c r="BM110" s="261"/>
      <c r="BN110" s="261"/>
      <c r="BO110" s="261"/>
      <c r="BP110" s="261"/>
      <c r="BQ110" s="261"/>
      <c r="BR110" s="261"/>
      <c r="BS110" s="261"/>
      <c r="BT110" s="261"/>
      <c r="BU110" s="261"/>
      <c r="BV110" s="261"/>
      <c r="BW110" s="261"/>
      <c r="BX110" s="261"/>
      <c r="BY110" s="261"/>
      <c r="BZ110" s="261"/>
      <c r="CA110" s="261"/>
      <c r="CB110" s="261"/>
      <c r="CC110" s="261"/>
      <c r="CD110" s="261"/>
      <c r="CE110" s="261"/>
      <c r="CF110" s="261"/>
      <c r="CG110" s="261"/>
      <c r="CH110" s="261"/>
      <c r="CI110" s="261"/>
      <c r="CJ110" s="261"/>
      <c r="CK110" s="261"/>
      <c r="CL110" s="261"/>
      <c r="CM110" s="261"/>
      <c r="CN110" s="261"/>
      <c r="CO110" s="261"/>
      <c r="CP110" s="261"/>
      <c r="CQ110" s="261"/>
      <c r="CR110" s="261"/>
      <c r="CS110" s="261"/>
      <c r="CT110" s="261"/>
      <c r="CU110" s="261"/>
      <c r="CV110" s="261"/>
      <c r="CW110" s="261"/>
      <c r="CX110" s="261"/>
      <c r="CY110" s="261"/>
      <c r="CZ110" s="261"/>
      <c r="DA110" s="261"/>
      <c r="DB110" s="261"/>
      <c r="DC110" s="261"/>
      <c r="DD110" s="261"/>
      <c r="DE110" s="261"/>
      <c r="DF110" s="261"/>
      <c r="DG110" s="261"/>
      <c r="DH110" s="261"/>
      <c r="DI110" s="261"/>
      <c r="DJ110" s="261"/>
      <c r="DK110" s="261"/>
      <c r="DL110" s="261"/>
      <c r="DM110" s="261"/>
      <c r="DN110" s="261"/>
      <c r="DO110" s="261"/>
      <c r="DP110" s="261"/>
      <c r="DQ110" s="261"/>
      <c r="DR110" s="261"/>
      <c r="DS110" s="261"/>
      <c r="DT110" s="261"/>
      <c r="DU110" s="261"/>
      <c r="DV110" s="261"/>
      <c r="DW110" s="261"/>
      <c r="DX110" s="261"/>
      <c r="DY110" s="261"/>
      <c r="DZ110" s="261"/>
      <c r="EA110" s="261"/>
      <c r="EB110" s="261"/>
      <c r="EC110" s="261"/>
      <c r="ED110" s="261"/>
      <c r="EE110" s="261"/>
      <c r="EF110" s="261"/>
      <c r="EG110" s="261"/>
      <c r="EH110" s="261"/>
      <c r="EI110" s="261"/>
      <c r="EJ110" s="261"/>
      <c r="EK110" s="261"/>
      <c r="EL110" s="261"/>
      <c r="EM110" s="261"/>
      <c r="EN110" s="261"/>
      <c r="EO110" s="261"/>
      <c r="EP110" s="261"/>
      <c r="EQ110" s="261"/>
      <c r="ER110" s="261"/>
      <c r="ES110" s="261"/>
      <c r="ET110" s="261"/>
      <c r="EU110" s="261"/>
      <c r="EV110" s="261"/>
      <c r="EW110" s="261"/>
      <c r="EX110" s="261"/>
      <c r="EY110" s="261"/>
      <c r="EZ110" s="261"/>
      <c r="FA110" s="261"/>
      <c r="FB110" s="261"/>
      <c r="FC110" s="261"/>
      <c r="FD110" s="261"/>
      <c r="FE110" s="261"/>
      <c r="FF110" s="261"/>
      <c r="FG110" s="261"/>
      <c r="FH110" s="261"/>
      <c r="FI110" s="261"/>
      <c r="FJ110" s="261"/>
      <c r="FK110" s="261"/>
      <c r="FL110" s="261"/>
      <c r="FM110" s="261"/>
      <c r="FN110" s="261"/>
      <c r="FO110" s="261"/>
      <c r="FP110" s="261"/>
      <c r="FQ110" s="261"/>
      <c r="FR110" s="261"/>
      <c r="FS110" s="261"/>
      <c r="FT110" s="261"/>
      <c r="FU110" s="261"/>
      <c r="FV110" s="261"/>
      <c r="FW110" s="261"/>
      <c r="FX110" s="261"/>
      <c r="FY110" s="261"/>
      <c r="FZ110" s="261"/>
      <c r="GA110" s="261"/>
      <c r="GB110" s="261"/>
      <c r="GC110" s="261"/>
      <c r="GD110" s="261"/>
      <c r="GE110" s="261"/>
      <c r="GF110" s="261"/>
      <c r="GG110" s="261"/>
      <c r="GH110" s="261"/>
      <c r="GI110" s="261"/>
      <c r="GJ110" s="261"/>
      <c r="GK110" s="261"/>
      <c r="GL110" s="261"/>
      <c r="GM110" s="261"/>
      <c r="GN110" s="261"/>
      <c r="GO110" s="261"/>
      <c r="GP110" s="261"/>
      <c r="GQ110" s="261"/>
      <c r="GR110" s="261"/>
      <c r="GS110" s="261"/>
      <c r="GT110" s="261"/>
      <c r="GU110" s="261"/>
      <c r="GV110" s="261"/>
      <c r="GW110" s="261"/>
      <c r="GX110" s="261"/>
      <c r="GY110" s="261"/>
      <c r="GZ110" s="261"/>
      <c r="HA110" s="261"/>
      <c r="HB110" s="261"/>
      <c r="HC110" s="261"/>
      <c r="HD110" s="261"/>
      <c r="HE110" s="261"/>
      <c r="HF110" s="261"/>
      <c r="HG110" s="261"/>
      <c r="HH110" s="261"/>
      <c r="HI110" s="261"/>
      <c r="HJ110" s="261"/>
      <c r="HK110" s="261"/>
      <c r="HL110" s="261"/>
      <c r="HM110" s="261"/>
      <c r="HN110" s="261"/>
      <c r="HO110" s="261"/>
      <c r="HP110" s="261"/>
      <c r="HQ110" s="261"/>
      <c r="HR110" s="261"/>
      <c r="HS110" s="261"/>
      <c r="HT110" s="261"/>
      <c r="HU110" s="261"/>
      <c r="HV110" s="261"/>
      <c r="HW110" s="261"/>
      <c r="HX110" s="261"/>
      <c r="HY110" s="261"/>
      <c r="HZ110" s="261"/>
      <c r="IA110" s="261"/>
      <c r="IB110" s="261"/>
      <c r="IC110" s="261"/>
      <c r="ID110" s="261"/>
      <c r="IE110" s="261"/>
      <c r="IF110" s="261"/>
      <c r="IG110" s="261"/>
      <c r="IH110" s="261"/>
      <c r="II110" s="261"/>
      <c r="IJ110" s="261"/>
      <c r="IK110" s="261"/>
      <c r="IL110" s="261"/>
      <c r="IM110" s="261"/>
      <c r="IN110" s="261"/>
      <c r="IO110" s="261"/>
      <c r="IP110" s="261"/>
      <c r="IQ110" s="261"/>
      <c r="IR110" s="261"/>
      <c r="IS110" s="261"/>
      <c r="IT110" s="261"/>
      <c r="IU110" s="261"/>
    </row>
    <row r="111" spans="1:255" ht="11.1" customHeight="1">
      <c r="A111" s="562" t="s">
        <v>211</v>
      </c>
    </row>
    <row r="112" spans="1:255" ht="11.1" customHeight="1">
      <c r="A112" s="549" t="s">
        <v>253</v>
      </c>
    </row>
    <row r="113" spans="1:11" ht="11.1" customHeight="1">
      <c r="A113" s="549" t="s">
        <v>212</v>
      </c>
    </row>
    <row r="114" spans="1:11" ht="11.1" customHeight="1">
      <c r="A114" s="549"/>
    </row>
    <row r="115" spans="1:11" ht="11.1" customHeight="1">
      <c r="A115" s="526" t="s">
        <v>578</v>
      </c>
    </row>
    <row r="116" spans="1:11" ht="11.1" customHeight="1">
      <c r="A116" s="359" t="s">
        <v>558</v>
      </c>
    </row>
    <row r="117" spans="1:11" ht="11.1" customHeight="1">
      <c r="A117" s="359" t="s">
        <v>559</v>
      </c>
    </row>
    <row r="118" spans="1:11" ht="11.1" customHeight="1">
      <c r="A118" s="359" t="s">
        <v>560</v>
      </c>
    </row>
    <row r="119" spans="1:11" ht="11.1" customHeight="1">
      <c r="A119" s="362" t="s">
        <v>561</v>
      </c>
      <c r="F119" s="531"/>
      <c r="G119" s="531"/>
      <c r="H119" s="531"/>
      <c r="I119" s="531"/>
      <c r="J119" s="531"/>
      <c r="K119" s="531"/>
    </row>
    <row r="120" spans="1:11" ht="11.1" customHeight="1">
      <c r="A120" s="360" t="s">
        <v>116</v>
      </c>
    </row>
    <row r="121" spans="1:11" ht="11.1" customHeight="1">
      <c r="A121" s="362" t="s">
        <v>117</v>
      </c>
    </row>
    <row r="122" spans="1:11" ht="11.1" customHeight="1">
      <c r="A122" s="359" t="s">
        <v>118</v>
      </c>
    </row>
    <row r="123" spans="1:11" ht="11.1" customHeight="1">
      <c r="A123" s="359" t="s">
        <v>119</v>
      </c>
    </row>
    <row r="124" spans="1:11" ht="11.1" customHeight="1">
      <c r="A124" s="359" t="s">
        <v>250</v>
      </c>
    </row>
    <row r="125" spans="1:11" ht="11.1" customHeight="1">
      <c r="A125" s="359" t="s">
        <v>251</v>
      </c>
    </row>
    <row r="126" spans="1:11" ht="11.1" customHeight="1">
      <c r="A126" s="667" t="s">
        <v>825</v>
      </c>
    </row>
    <row r="127" spans="1:11" ht="11.1" customHeight="1">
      <c r="A127" s="359" t="s">
        <v>287</v>
      </c>
    </row>
    <row r="128" spans="1:11" ht="11.1" customHeight="1">
      <c r="A128" s="359" t="s">
        <v>288</v>
      </c>
    </row>
    <row r="129" spans="1:1" ht="11.1" customHeight="1">
      <c r="A129" s="526" t="s">
        <v>289</v>
      </c>
    </row>
  </sheetData>
  <phoneticPr fontId="4" type="noConversion"/>
  <pageMargins left="0" right="0" top="0.38" bottom="0.27" header="0" footer="0"/>
  <pageSetup scale="75" orientation="landscape" r:id="rId1"/>
  <headerFooter alignWithMargins="0">
    <oddHeader>&amp;R&amp;8&amp;F  &amp;A  &amp;D  &amp;T  &amp;P/&amp;N</oddHeader>
  </headerFooter>
  <rowBreaks count="1" manualBreakCount="1">
    <brk id="71" max="15" man="1"/>
  </rowBreaks>
</worksheet>
</file>

<file path=xl/worksheets/sheet3.xml><?xml version="1.0" encoding="utf-8"?>
<worksheet xmlns="http://schemas.openxmlformats.org/spreadsheetml/2006/main" xmlns:r="http://schemas.openxmlformats.org/officeDocument/2006/relationships">
  <sheetPr codeName="Sheet14" enableFormatConditionsCalculation="0">
    <tabColor indexed="22"/>
    <pageSetUpPr fitToPage="1"/>
  </sheetPr>
  <dimension ref="A1:R52"/>
  <sheetViews>
    <sheetView showGridLines="0" topLeftCell="A19" workbookViewId="0">
      <selection activeCell="N24" sqref="N24"/>
    </sheetView>
  </sheetViews>
  <sheetFormatPr defaultColWidth="11.33203125" defaultRowHeight="12" customHeight="1"/>
  <cols>
    <col min="1" max="1" width="44.1640625" style="213" customWidth="1"/>
    <col min="2" max="5" width="6.83203125" style="210" customWidth="1"/>
    <col min="6" max="6" width="1.83203125" style="210" customWidth="1"/>
    <col min="7" max="10" width="6.83203125" style="210" customWidth="1"/>
    <col min="11" max="11" width="1.83203125" style="210" customWidth="1"/>
    <col min="12" max="13" width="6.83203125" style="210" customWidth="1"/>
    <col min="14" max="14" width="2.33203125" style="213" customWidth="1"/>
    <col min="15" max="15" width="2.1640625" style="210" customWidth="1"/>
    <col min="16" max="16" width="11.5" style="210" customWidth="1"/>
    <col min="17" max="17" width="30.5" style="210" customWidth="1"/>
    <col min="18" max="18" width="5.83203125" style="213" customWidth="1"/>
    <col min="19" max="19" width="3.1640625" style="210" customWidth="1"/>
    <col min="20" max="16384" width="11.33203125" style="210"/>
  </cols>
  <sheetData>
    <row r="1" spans="1:17" s="202" customFormat="1" ht="12" customHeight="1">
      <c r="A1" s="363">
        <v>2</v>
      </c>
      <c r="B1" s="364"/>
      <c r="C1" s="364"/>
      <c r="D1" s="364"/>
      <c r="E1" s="364"/>
      <c r="F1" s="364"/>
      <c r="G1" s="364"/>
      <c r="H1" s="364"/>
      <c r="I1" s="364"/>
      <c r="J1" s="364"/>
      <c r="K1" s="364"/>
      <c r="L1" s="364"/>
      <c r="M1" s="364"/>
      <c r="N1" s="364"/>
      <c r="O1" s="364"/>
      <c r="P1" s="365">
        <v>2</v>
      </c>
    </row>
    <row r="2" spans="1:17" s="202" customFormat="1" ht="12" customHeight="1">
      <c r="A2" s="363" t="s">
        <v>372</v>
      </c>
      <c r="B2" s="200"/>
      <c r="C2" s="200"/>
      <c r="D2" s="239"/>
      <c r="E2" s="200"/>
      <c r="F2" s="200"/>
      <c r="G2" s="200"/>
      <c r="H2" s="200"/>
      <c r="I2" s="200"/>
      <c r="J2" s="200"/>
      <c r="K2" s="200"/>
      <c r="L2" s="200"/>
      <c r="M2" s="200"/>
      <c r="N2" s="200"/>
      <c r="O2" s="200"/>
      <c r="P2" s="358" t="s">
        <v>372</v>
      </c>
    </row>
    <row r="3" spans="1:17" s="202" customFormat="1" ht="12" customHeight="1">
      <c r="A3" s="363" t="s">
        <v>443</v>
      </c>
      <c r="B3" s="366"/>
      <c r="C3" s="366"/>
      <c r="D3" s="204"/>
      <c r="E3" s="366"/>
      <c r="F3" s="366"/>
      <c r="G3" s="366"/>
      <c r="H3" s="366"/>
      <c r="I3" s="366"/>
      <c r="J3" s="366"/>
      <c r="K3" s="366"/>
      <c r="L3" s="366"/>
      <c r="M3" s="366"/>
      <c r="N3" s="366"/>
      <c r="O3" s="366"/>
      <c r="P3" s="367" t="s">
        <v>515</v>
      </c>
    </row>
    <row r="4" spans="1:17" s="202" customFormat="1" ht="12" customHeight="1">
      <c r="A4" s="205"/>
      <c r="B4" s="207"/>
      <c r="C4" s="208"/>
      <c r="D4" s="208"/>
      <c r="E4" s="208"/>
      <c r="F4" s="208"/>
      <c r="G4" s="209"/>
      <c r="H4" s="209"/>
      <c r="I4" s="209"/>
      <c r="J4" s="209"/>
      <c r="K4" s="209"/>
      <c r="L4" s="209"/>
      <c r="M4" s="206"/>
      <c r="N4" s="205"/>
    </row>
    <row r="5" spans="1:17" s="202" customFormat="1" ht="12" customHeight="1">
      <c r="A5" s="451"/>
      <c r="B5" s="541"/>
      <c r="C5" s="541">
        <v>2009</v>
      </c>
      <c r="D5" s="541"/>
      <c r="E5" s="541"/>
      <c r="F5" s="211"/>
      <c r="G5" s="541"/>
      <c r="H5" s="541">
        <v>2010</v>
      </c>
      <c r="I5" s="542" t="s">
        <v>380</v>
      </c>
      <c r="J5" s="542"/>
      <c r="L5" s="542"/>
      <c r="M5" s="542" t="s">
        <v>755</v>
      </c>
      <c r="N5" s="543"/>
    </row>
    <row r="6" spans="1:17" s="202" customFormat="1" ht="12" customHeight="1">
      <c r="A6" s="207"/>
      <c r="B6" s="216" t="s">
        <v>430</v>
      </c>
      <c r="C6" s="544" t="s">
        <v>431</v>
      </c>
      <c r="D6" s="544" t="s">
        <v>432</v>
      </c>
      <c r="E6" s="544" t="s">
        <v>433</v>
      </c>
      <c r="F6" s="544"/>
      <c r="G6" s="216" t="s">
        <v>430</v>
      </c>
      <c r="H6" s="544" t="s">
        <v>431</v>
      </c>
      <c r="I6" s="544" t="s">
        <v>432</v>
      </c>
      <c r="J6" s="544" t="s">
        <v>433</v>
      </c>
      <c r="K6" s="544"/>
      <c r="L6" s="216" t="s">
        <v>430</v>
      </c>
      <c r="M6" s="544" t="s">
        <v>431</v>
      </c>
      <c r="N6" s="207" t="s">
        <v>141</v>
      </c>
    </row>
    <row r="7" spans="1:17" s="202" customFormat="1" ht="12" customHeight="1">
      <c r="A7" s="215"/>
      <c r="B7" s="214"/>
      <c r="C7" s="212"/>
      <c r="D7" s="214"/>
      <c r="E7" s="214"/>
      <c r="F7" s="214"/>
      <c r="G7" s="214"/>
      <c r="H7" s="212"/>
      <c r="N7" s="215"/>
    </row>
    <row r="8" spans="1:17" s="202" customFormat="1" ht="12" customHeight="1">
      <c r="A8" s="217" t="s">
        <v>434</v>
      </c>
      <c r="B8" s="218"/>
      <c r="C8" s="218"/>
      <c r="D8" s="218"/>
      <c r="E8" s="218"/>
      <c r="F8" s="218"/>
      <c r="G8" s="218"/>
      <c r="H8" s="218"/>
      <c r="N8" s="203"/>
      <c r="O8" s="211"/>
      <c r="P8" s="368" t="s">
        <v>562</v>
      </c>
      <c r="Q8" s="211"/>
    </row>
    <row r="9" spans="1:17" s="202" customFormat="1" ht="12" customHeight="1">
      <c r="A9" s="217" t="s">
        <v>757</v>
      </c>
      <c r="B9" s="218">
        <v>-5.3909538793728178</v>
      </c>
      <c r="C9" s="218">
        <v>-7.43964413664151</v>
      </c>
      <c r="D9" s="218">
        <v>-2.4125604407314261</v>
      </c>
      <c r="E9" s="218">
        <v>-0.26973638817607837</v>
      </c>
      <c r="F9" s="218"/>
      <c r="G9" s="218">
        <v>16.570142748141215</v>
      </c>
      <c r="H9" s="218">
        <v>16.089023855191687</v>
      </c>
      <c r="I9" s="218">
        <v>13.306439866459897</v>
      </c>
      <c r="J9" s="218">
        <v>14.314701896406113</v>
      </c>
      <c r="K9" s="218"/>
      <c r="L9" s="218">
        <v>4.5653939938301136</v>
      </c>
      <c r="M9" s="218" t="s">
        <v>382</v>
      </c>
      <c r="N9" s="218"/>
      <c r="O9" s="218"/>
      <c r="P9" s="474" t="s">
        <v>769</v>
      </c>
      <c r="Q9" s="211"/>
    </row>
    <row r="10" spans="1:17" s="202" customFormat="1" ht="12" customHeight="1">
      <c r="A10" s="203"/>
      <c r="B10" s="218"/>
      <c r="C10" s="218"/>
      <c r="D10" s="218"/>
      <c r="E10" s="218"/>
      <c r="F10" s="218"/>
      <c r="G10" s="218"/>
      <c r="H10" s="218"/>
      <c r="I10" s="218"/>
      <c r="J10" s="218"/>
      <c r="K10" s="218"/>
      <c r="L10" s="218"/>
      <c r="M10" s="218"/>
      <c r="N10" s="218"/>
      <c r="O10" s="218"/>
      <c r="P10" s="203"/>
      <c r="Q10" s="219"/>
    </row>
    <row r="11" spans="1:17" s="202" customFormat="1" ht="12" customHeight="1">
      <c r="A11" s="217" t="s">
        <v>758</v>
      </c>
      <c r="B11" s="220">
        <v>881.56218699999999</v>
      </c>
      <c r="C11" s="220">
        <v>825.84690699999999</v>
      </c>
      <c r="D11" s="220">
        <v>778.63767300000006</v>
      </c>
      <c r="E11" s="220">
        <v>680.974512</v>
      </c>
      <c r="F11" s="220"/>
      <c r="G11" s="220">
        <v>1112.3190999999999</v>
      </c>
      <c r="H11" s="220">
        <v>1265.5137999999999</v>
      </c>
      <c r="I11" s="220">
        <v>1092.303797</v>
      </c>
      <c r="J11" s="220">
        <v>1063.6406999999999</v>
      </c>
      <c r="K11" s="220"/>
      <c r="L11" s="220">
        <v>1156.8545399999998</v>
      </c>
      <c r="M11" s="220">
        <v>505.014792</v>
      </c>
      <c r="N11" s="220" t="s">
        <v>760</v>
      </c>
      <c r="O11" s="220"/>
      <c r="P11" s="474" t="s">
        <v>770</v>
      </c>
    </row>
    <row r="12" spans="1:17" s="202" customFormat="1" ht="12" customHeight="1">
      <c r="A12" s="217" t="s">
        <v>759</v>
      </c>
      <c r="B12" s="220">
        <v>1439.422184</v>
      </c>
      <c r="C12" s="220">
        <v>1371.5300830000001</v>
      </c>
      <c r="D12" s="220">
        <v>1676.0920000000001</v>
      </c>
      <c r="E12" s="220">
        <v>2009.8679999999999</v>
      </c>
      <c r="F12" s="220"/>
      <c r="G12" s="220">
        <v>1970.1946010000001</v>
      </c>
      <c r="H12" s="220">
        <v>2201.5113729999998</v>
      </c>
      <c r="I12" s="220">
        <v>2436.8636649999999</v>
      </c>
      <c r="J12" s="220">
        <v>2791.2736500000001</v>
      </c>
      <c r="K12" s="220"/>
      <c r="L12" s="220">
        <v>2507.962974</v>
      </c>
      <c r="M12" s="220">
        <v>884.13251400000001</v>
      </c>
      <c r="N12" s="220" t="s">
        <v>760</v>
      </c>
      <c r="O12" s="220"/>
      <c r="P12" s="474" t="s">
        <v>771</v>
      </c>
    </row>
    <row r="13" spans="1:17" s="202" customFormat="1" ht="12" customHeight="1">
      <c r="A13" t="s">
        <v>89</v>
      </c>
      <c r="B13" s="220">
        <v>2869.6805547895697</v>
      </c>
      <c r="C13" s="220">
        <v>3183.1510510915105</v>
      </c>
      <c r="D13" s="220">
        <v>3551.6332349347899</v>
      </c>
      <c r="E13" s="220">
        <v>3860.6602632712102</v>
      </c>
      <c r="F13" s="220"/>
      <c r="G13" s="220">
        <v>3855.0229659104002</v>
      </c>
      <c r="H13" s="220">
        <v>3908.0650508063995</v>
      </c>
      <c r="I13" s="220">
        <v>3995.6798189502197</v>
      </c>
      <c r="J13" s="220">
        <v>4169</v>
      </c>
      <c r="K13" s="220"/>
      <c r="L13" s="220">
        <v>4377</v>
      </c>
      <c r="M13" s="220">
        <v>4829</v>
      </c>
      <c r="N13" s="220"/>
      <c r="O13" s="220"/>
      <c r="P13" s="535" t="s">
        <v>90</v>
      </c>
    </row>
    <row r="14" spans="1:17" s="202" customFormat="1" ht="12" customHeight="1">
      <c r="A14" s="203"/>
      <c r="B14" s="218"/>
      <c r="C14" s="218"/>
      <c r="D14" s="218"/>
      <c r="E14" s="218"/>
      <c r="F14" s="218"/>
      <c r="G14" s="218"/>
      <c r="H14" s="218"/>
      <c r="I14" s="218"/>
      <c r="J14" s="218"/>
      <c r="K14" s="218"/>
      <c r="L14" s="218"/>
      <c r="M14" s="218"/>
      <c r="N14" s="218"/>
      <c r="O14" s="218"/>
      <c r="P14" s="203"/>
    </row>
    <row r="15" spans="1:17" s="202" customFormat="1" ht="12" customHeight="1">
      <c r="A15" s="217" t="s">
        <v>761</v>
      </c>
      <c r="B15" s="218">
        <v>90.585150309767357</v>
      </c>
      <c r="C15" s="218">
        <v>94.02118862261824</v>
      </c>
      <c r="D15" s="218">
        <v>95.707858986283256</v>
      </c>
      <c r="E15" s="218">
        <v>95.494184601958111</v>
      </c>
      <c r="F15" s="218"/>
      <c r="G15" s="218">
        <v>89.567641625922576</v>
      </c>
      <c r="H15" s="218">
        <v>90.723168765644786</v>
      </c>
      <c r="I15" s="218">
        <v>92.792792478969432</v>
      </c>
      <c r="J15" s="218">
        <v>94.169598287186716</v>
      </c>
      <c r="K15" s="218"/>
      <c r="L15" s="218">
        <v>86.991680179592322</v>
      </c>
      <c r="M15" s="218">
        <v>79.553890472994709</v>
      </c>
      <c r="N15" s="218"/>
      <c r="O15" s="218"/>
      <c r="P15" s="474" t="s">
        <v>772</v>
      </c>
    </row>
    <row r="16" spans="1:17" s="202" customFormat="1" ht="12" customHeight="1">
      <c r="A16" s="221"/>
      <c r="B16" s="218"/>
      <c r="C16" s="218"/>
      <c r="D16" s="218"/>
      <c r="E16" s="218"/>
      <c r="F16" s="218"/>
      <c r="G16" s="218"/>
      <c r="H16" s="218"/>
      <c r="I16" s="218"/>
      <c r="J16" s="218"/>
      <c r="K16" s="218"/>
      <c r="L16" s="218"/>
      <c r="M16" s="218"/>
      <c r="N16" s="218"/>
      <c r="O16" s="218"/>
      <c r="P16" s="221"/>
    </row>
    <row r="17" spans="1:17" s="202" customFormat="1" ht="12" customHeight="1">
      <c r="A17" s="217" t="s">
        <v>435</v>
      </c>
      <c r="B17" s="218"/>
      <c r="C17" s="218"/>
      <c r="D17" s="218"/>
      <c r="E17" s="218"/>
      <c r="F17" s="218"/>
      <c r="G17" s="218"/>
      <c r="H17" s="218"/>
      <c r="I17" s="218"/>
      <c r="J17" s="218"/>
      <c r="K17" s="218"/>
      <c r="L17" s="218"/>
      <c r="M17" s="218"/>
      <c r="N17" s="218"/>
      <c r="O17" s="218"/>
      <c r="P17" s="368" t="s">
        <v>563</v>
      </c>
    </row>
    <row r="18" spans="1:17" s="202" customFormat="1" ht="12" customHeight="1">
      <c r="A18" s="217" t="s">
        <v>436</v>
      </c>
      <c r="B18" s="218">
        <v>3.3783783783783772</v>
      </c>
      <c r="C18" s="218">
        <v>1.8975332068311257</v>
      </c>
      <c r="D18" s="218">
        <v>2.2598870056497189</v>
      </c>
      <c r="E18" s="218">
        <v>1.8604651162790642</v>
      </c>
      <c r="F18" s="218"/>
      <c r="G18" s="218">
        <v>4.1083099906629394</v>
      </c>
      <c r="H18" s="218">
        <v>4.2830540037243958</v>
      </c>
      <c r="I18" s="218">
        <v>3.7753222836095945</v>
      </c>
      <c r="J18" s="218">
        <v>7.214611872146115</v>
      </c>
      <c r="K18" s="218"/>
      <c r="L18" s="218">
        <v>10.313901345291487</v>
      </c>
      <c r="M18" s="218">
        <v>10.152740341419575</v>
      </c>
      <c r="N18" s="218"/>
      <c r="O18" s="218"/>
      <c r="P18" s="368" t="s">
        <v>564</v>
      </c>
    </row>
    <row r="19" spans="1:17" s="202" customFormat="1" ht="12" customHeight="1">
      <c r="A19" s="217" t="s">
        <v>437</v>
      </c>
      <c r="B19" s="218"/>
      <c r="C19" s="218"/>
      <c r="D19" s="218"/>
      <c r="E19" s="218"/>
      <c r="F19" s="218"/>
      <c r="G19" s="218"/>
      <c r="H19" s="218"/>
      <c r="I19" s="218"/>
      <c r="J19" s="218"/>
      <c r="K19" s="218"/>
      <c r="L19" s="218"/>
      <c r="M19" s="218"/>
      <c r="N19" s="218"/>
      <c r="O19" s="218"/>
      <c r="P19" s="368" t="s">
        <v>565</v>
      </c>
    </row>
    <row r="20" spans="1:17" s="202" customFormat="1" ht="12" customHeight="1">
      <c r="A20" s="217" t="s">
        <v>438</v>
      </c>
      <c r="B20" s="220">
        <v>5074.6083333333336</v>
      </c>
      <c r="C20" s="220">
        <v>5043.136363636364</v>
      </c>
      <c r="D20" s="220">
        <v>4967.9297948428384</v>
      </c>
      <c r="E20" s="220">
        <v>4793.0487107095805</v>
      </c>
      <c r="F20" s="220"/>
      <c r="G20" s="220">
        <v>4685.3854002760527</v>
      </c>
      <c r="H20" s="220">
        <v>4737.4769119769126</v>
      </c>
      <c r="I20" s="220">
        <v>4781.4772727272721</v>
      </c>
      <c r="J20" s="220">
        <v>4806.4877031181377</v>
      </c>
      <c r="K20" s="220"/>
      <c r="L20" s="220">
        <v>4515.3222912353349</v>
      </c>
      <c r="M20" s="220">
        <v>4029.9896480331263</v>
      </c>
      <c r="N20" s="218"/>
      <c r="O20" s="220"/>
      <c r="P20" s="368" t="s">
        <v>566</v>
      </c>
    </row>
    <row r="21" spans="1:17" s="202" customFormat="1" ht="12" customHeight="1">
      <c r="A21" s="217"/>
      <c r="B21" s="218"/>
      <c r="C21" s="218"/>
      <c r="D21" s="218"/>
      <c r="E21" s="218"/>
      <c r="F21" s="218"/>
      <c r="G21" s="218"/>
      <c r="H21" s="218"/>
      <c r="I21" s="218"/>
      <c r="J21" s="218"/>
      <c r="K21" s="218"/>
      <c r="L21" s="218"/>
      <c r="M21" s="218"/>
      <c r="N21" s="218"/>
      <c r="O21" s="218"/>
      <c r="P21" s="217"/>
    </row>
    <row r="22" spans="1:17" s="202" customFormat="1" ht="12" customHeight="1">
      <c r="A22" s="217" t="s">
        <v>439</v>
      </c>
      <c r="B22" s="218"/>
      <c r="C22" s="218"/>
      <c r="D22" s="218"/>
      <c r="E22" s="218"/>
      <c r="F22" s="218"/>
      <c r="G22" s="218"/>
      <c r="H22" s="218"/>
      <c r="I22" s="218"/>
      <c r="J22" s="218"/>
      <c r="K22" s="218"/>
      <c r="L22" s="218"/>
      <c r="M22" s="218"/>
      <c r="N22" s="218"/>
      <c r="O22" s="218"/>
      <c r="P22" s="368" t="s">
        <v>567</v>
      </c>
    </row>
    <row r="23" spans="1:17" s="202" customFormat="1" ht="12" customHeight="1">
      <c r="A23" s="217" t="s">
        <v>762</v>
      </c>
      <c r="B23" s="218">
        <v>4.29</v>
      </c>
      <c r="C23" s="218">
        <v>2.0933333333333333</v>
      </c>
      <c r="D23" s="218">
        <v>3.6133333333333333</v>
      </c>
      <c r="E23" s="218">
        <v>3.7566666666666664</v>
      </c>
      <c r="F23" s="218"/>
      <c r="G23" s="218">
        <v>2.11</v>
      </c>
      <c r="H23" s="218">
        <v>1.9133333333333333</v>
      </c>
      <c r="I23" s="218">
        <v>1.53</v>
      </c>
      <c r="J23" s="218">
        <v>2.5733333333333337</v>
      </c>
      <c r="K23" s="218"/>
      <c r="L23" s="218">
        <v>2.1766666666666663</v>
      </c>
      <c r="M23" s="218">
        <v>6.2450000000000001</v>
      </c>
      <c r="N23" s="218"/>
      <c r="O23" s="686"/>
      <c r="P23" s="474" t="s">
        <v>773</v>
      </c>
    </row>
    <row r="24" spans="1:17" s="202" customFormat="1" ht="12" customHeight="1">
      <c r="A24" s="217" t="s">
        <v>91</v>
      </c>
      <c r="B24" s="218">
        <v>18.466666666666669</v>
      </c>
      <c r="C24" s="218">
        <v>15.459999999999999</v>
      </c>
      <c r="D24" s="218">
        <v>14.589999999999998</v>
      </c>
      <c r="E24" s="218">
        <v>13.826666666666668</v>
      </c>
      <c r="F24" s="218"/>
      <c r="G24" s="218">
        <v>13.723333333333334</v>
      </c>
      <c r="H24" s="218">
        <v>12.94</v>
      </c>
      <c r="I24" s="218">
        <v>12.67</v>
      </c>
      <c r="J24" s="218">
        <v>13.58</v>
      </c>
      <c r="K24" s="218"/>
      <c r="L24" s="218">
        <v>15.530000000000001</v>
      </c>
      <c r="M24" s="218">
        <v>16.86</v>
      </c>
      <c r="N24" s="218"/>
      <c r="O24" s="686"/>
      <c r="P24" s="368" t="s">
        <v>123</v>
      </c>
    </row>
    <row r="25" spans="1:17" s="202" customFormat="1" ht="12" customHeight="1">
      <c r="A25" s="217" t="s">
        <v>756</v>
      </c>
      <c r="B25" s="218">
        <v>4</v>
      </c>
      <c r="C25" s="218">
        <v>0.75</v>
      </c>
      <c r="D25" s="218">
        <v>1</v>
      </c>
      <c r="E25" s="218">
        <v>1</v>
      </c>
      <c r="F25" s="218"/>
      <c r="G25" s="218">
        <v>1</v>
      </c>
      <c r="H25" s="218">
        <v>1.2866666666666666</v>
      </c>
      <c r="I25" s="218">
        <v>1.3733333333333333</v>
      </c>
      <c r="J25" s="218">
        <v>3.1533333333333338</v>
      </c>
      <c r="K25" s="218"/>
      <c r="L25" s="218">
        <v>6.0233333333333334</v>
      </c>
      <c r="M25" s="218">
        <v>8.0633333333333344</v>
      </c>
      <c r="N25" s="218"/>
      <c r="O25" s="218"/>
      <c r="P25" s="474" t="s">
        <v>776</v>
      </c>
    </row>
    <row r="26" spans="1:17" s="202" customFormat="1" ht="12" customHeight="1">
      <c r="A26" s="217"/>
      <c r="B26" s="218"/>
      <c r="C26" s="218"/>
      <c r="D26" s="218"/>
      <c r="E26" s="218"/>
      <c r="F26" s="218"/>
      <c r="G26" s="218"/>
      <c r="H26" s="218"/>
      <c r="I26" s="218"/>
      <c r="J26" s="218"/>
      <c r="K26" s="218"/>
      <c r="L26" s="218"/>
      <c r="M26" s="218"/>
      <c r="N26" s="218"/>
      <c r="O26" s="218"/>
      <c r="P26" s="217"/>
    </row>
    <row r="27" spans="1:17" s="202" customFormat="1" ht="12" customHeight="1">
      <c r="A27" s="217" t="s">
        <v>440</v>
      </c>
      <c r="B27" s="218"/>
      <c r="C27" s="218"/>
      <c r="D27" s="218"/>
      <c r="E27" s="218"/>
      <c r="F27" s="218"/>
      <c r="G27" s="218"/>
      <c r="H27" s="218"/>
      <c r="I27" s="218"/>
      <c r="J27" s="218"/>
      <c r="K27" s="218"/>
      <c r="L27" s="218"/>
      <c r="M27" s="218"/>
      <c r="N27" s="218"/>
      <c r="O27" s="218"/>
      <c r="P27" s="368" t="s">
        <v>568</v>
      </c>
    </row>
    <row r="28" spans="1:17" s="202" customFormat="1" ht="12" customHeight="1">
      <c r="A28" s="203" t="s">
        <v>774</v>
      </c>
      <c r="B28" s="218">
        <v>38.299999999999997</v>
      </c>
      <c r="C28" s="218">
        <v>33.700000000000003</v>
      </c>
      <c r="D28" s="218">
        <v>27.2</v>
      </c>
      <c r="E28" s="218">
        <v>22.4</v>
      </c>
      <c r="F28" s="218"/>
      <c r="G28" s="218">
        <v>28.1</v>
      </c>
      <c r="H28" s="218">
        <v>36.5</v>
      </c>
      <c r="I28" s="218">
        <v>43.8</v>
      </c>
      <c r="J28" s="218">
        <v>42.5</v>
      </c>
      <c r="K28" s="218"/>
      <c r="L28" s="218">
        <v>33</v>
      </c>
      <c r="M28" s="218">
        <v>30.8</v>
      </c>
      <c r="N28" s="218" t="s">
        <v>760</v>
      </c>
      <c r="O28" s="218"/>
      <c r="P28" s="668" t="s">
        <v>775</v>
      </c>
    </row>
    <row r="29" spans="1:17" s="202" customFormat="1" ht="12" customHeight="1">
      <c r="A29" s="203"/>
      <c r="B29" s="218"/>
      <c r="C29" s="218"/>
      <c r="D29" s="218"/>
      <c r="E29" s="218"/>
      <c r="F29" s="218"/>
      <c r="G29" s="218"/>
      <c r="H29" s="218"/>
      <c r="I29" s="218"/>
      <c r="J29" s="218"/>
      <c r="K29" s="218"/>
      <c r="L29" s="218"/>
      <c r="M29" s="218"/>
      <c r="N29" s="218"/>
      <c r="O29" s="218"/>
      <c r="P29" s="203"/>
    </row>
    <row r="30" spans="1:17" s="202" customFormat="1" ht="12" customHeight="1">
      <c r="A30" s="217" t="s">
        <v>441</v>
      </c>
      <c r="B30" s="218"/>
      <c r="C30" s="218"/>
      <c r="D30" s="218"/>
      <c r="E30" s="218"/>
      <c r="F30" s="218"/>
      <c r="G30" s="218"/>
      <c r="H30" s="218"/>
      <c r="I30" s="218"/>
      <c r="J30" s="218"/>
      <c r="K30" s="218"/>
      <c r="L30" s="218"/>
      <c r="M30" s="218"/>
      <c r="N30" s="218"/>
      <c r="O30" s="218"/>
      <c r="P30" s="368" t="s">
        <v>569</v>
      </c>
    </row>
    <row r="31" spans="1:17" s="202" customFormat="1" ht="12" customHeight="1">
      <c r="A31" s="215" t="s">
        <v>41</v>
      </c>
      <c r="B31" s="218">
        <v>1.5478314250062446</v>
      </c>
      <c r="C31" s="218">
        <v>1.78277470341484</v>
      </c>
      <c r="D31" s="218">
        <v>1.7724750382953001</v>
      </c>
      <c r="E31" s="218">
        <v>1.59735017041134</v>
      </c>
      <c r="F31" s="218"/>
      <c r="G31" s="218">
        <v>1.6088632616907079</v>
      </c>
      <c r="H31" s="218">
        <v>1.6483109556265922</v>
      </c>
      <c r="I31" s="218">
        <v>1.5398215263493884</v>
      </c>
      <c r="J31" s="218">
        <v>1.2732267687893746</v>
      </c>
      <c r="K31" s="218"/>
      <c r="L31" s="218">
        <v>1.4544522860113462</v>
      </c>
      <c r="M31" s="218">
        <v>1.5331162559674094</v>
      </c>
      <c r="N31" s="218"/>
      <c r="O31" s="218"/>
      <c r="P31" s="369" t="s">
        <v>42</v>
      </c>
    </row>
    <row r="32" spans="1:17" s="202" customFormat="1" ht="12" customHeight="1">
      <c r="A32" s="205"/>
      <c r="B32" s="222"/>
      <c r="C32" s="222"/>
      <c r="D32" s="222"/>
      <c r="E32" s="222"/>
      <c r="F32" s="222"/>
      <c r="G32" s="222"/>
      <c r="H32" s="222"/>
      <c r="I32" s="222"/>
      <c r="J32" s="222"/>
      <c r="K32" s="222"/>
      <c r="L32" s="222"/>
      <c r="M32" s="222"/>
      <c r="N32" s="207"/>
      <c r="O32" s="206"/>
      <c r="P32" s="206"/>
      <c r="Q32" s="206"/>
    </row>
    <row r="33" spans="1:17" s="202" customFormat="1" ht="12" customHeight="1">
      <c r="A33" s="215"/>
      <c r="B33" s="670"/>
      <c r="C33" s="670"/>
      <c r="D33" s="670"/>
      <c r="E33" s="670"/>
      <c r="F33" s="670"/>
      <c r="G33" s="670"/>
      <c r="H33" s="670"/>
      <c r="I33" s="670"/>
      <c r="J33" s="670"/>
      <c r="K33" s="670"/>
      <c r="L33" s="670"/>
      <c r="M33" s="670"/>
      <c r="N33" s="213"/>
      <c r="O33" s="210"/>
      <c r="P33" s="210"/>
      <c r="Q33" s="210"/>
    </row>
    <row r="34" spans="1:17" s="202" customFormat="1" ht="12" customHeight="1">
      <c r="A34" s="217" t="s">
        <v>375</v>
      </c>
      <c r="N34" s="203"/>
    </row>
    <row r="35" spans="1:17" s="202" customFormat="1" ht="12" customHeight="1">
      <c r="A35" s="217" t="s">
        <v>358</v>
      </c>
      <c r="N35" s="203"/>
    </row>
    <row r="36" spans="1:17" s="202" customFormat="1" ht="12" customHeight="1">
      <c r="A36" s="473" t="s">
        <v>763</v>
      </c>
      <c r="N36" s="203"/>
    </row>
    <row r="37" spans="1:17" s="202" customFormat="1" ht="12" customHeight="1">
      <c r="A37" s="217" t="s">
        <v>764</v>
      </c>
      <c r="C37" s="237"/>
      <c r="N37" s="203"/>
    </row>
    <row r="38" spans="1:17" s="202" customFormat="1" ht="12" customHeight="1">
      <c r="A38" s="217" t="s">
        <v>765</v>
      </c>
      <c r="C38" s="237"/>
      <c r="N38" s="203"/>
    </row>
    <row r="39" spans="1:17" s="202" customFormat="1" ht="12" customHeight="1">
      <c r="A39" s="202" t="s">
        <v>766</v>
      </c>
      <c r="N39" s="203"/>
    </row>
    <row r="40" spans="1:17" s="202" customFormat="1" ht="12" customHeight="1">
      <c r="A40" s="217" t="s">
        <v>767</v>
      </c>
      <c r="N40" s="203"/>
    </row>
    <row r="41" spans="1:17" s="202" customFormat="1" ht="12" customHeight="1">
      <c r="A41" s="199" t="s">
        <v>768</v>
      </c>
      <c r="N41" s="203"/>
    </row>
    <row r="42" spans="1:17" ht="12" customHeight="1">
      <c r="A42" s="667" t="s">
        <v>783</v>
      </c>
    </row>
    <row r="43" spans="1:17" ht="12" customHeight="1">
      <c r="A43" s="199"/>
    </row>
    <row r="44" spans="1:17" ht="12" customHeight="1">
      <c r="A44" s="474" t="s">
        <v>578</v>
      </c>
    </row>
    <row r="45" spans="1:17" ht="12" customHeight="1">
      <c r="A45" s="474" t="s">
        <v>558</v>
      </c>
    </row>
    <row r="46" spans="1:17" ht="12" customHeight="1">
      <c r="A46" s="668" t="s">
        <v>777</v>
      </c>
    </row>
    <row r="47" spans="1:17" ht="12" customHeight="1">
      <c r="A47" s="474" t="s">
        <v>778</v>
      </c>
    </row>
    <row r="48" spans="1:17" ht="12" customHeight="1">
      <c r="A48" s="474" t="s">
        <v>779</v>
      </c>
    </row>
    <row r="49" spans="1:1" ht="12" customHeight="1">
      <c r="A49" s="668" t="s">
        <v>780</v>
      </c>
    </row>
    <row r="50" spans="1:1" ht="12" customHeight="1">
      <c r="A50" s="474" t="s">
        <v>781</v>
      </c>
    </row>
    <row r="51" spans="1:1" ht="12" customHeight="1">
      <c r="A51" s="474" t="s">
        <v>782</v>
      </c>
    </row>
    <row r="52" spans="1:1" ht="12" customHeight="1">
      <c r="A52" s="667" t="s">
        <v>826</v>
      </c>
    </row>
  </sheetData>
  <phoneticPr fontId="4" type="noConversion"/>
  <pageMargins left="0" right="0" top="0.5" bottom="0.27" header="0" footer="0"/>
  <pageSetup scale="99" orientation="landscape" r:id="rId1"/>
  <headerFooter alignWithMargins="0">
    <oddHeader>&amp;R&amp;8&amp;F  &amp;A  &amp;D  &amp;T  &amp;P/&amp;N</oddHeader>
  </headerFooter>
</worksheet>
</file>

<file path=xl/worksheets/sheet4.xml><?xml version="1.0" encoding="utf-8"?>
<worksheet xmlns="http://schemas.openxmlformats.org/spreadsheetml/2006/main" xmlns:r="http://schemas.openxmlformats.org/officeDocument/2006/relationships">
  <sheetPr transitionEvaluation="1" codeName="Sheet1" enableFormatConditionsCalculation="0">
    <tabColor indexed="22"/>
    <pageSetUpPr fitToPage="1"/>
  </sheetPr>
  <dimension ref="A1:AG30"/>
  <sheetViews>
    <sheetView showGridLines="0" workbookViewId="0">
      <selection activeCell="A108" sqref="A108"/>
    </sheetView>
  </sheetViews>
  <sheetFormatPr defaultColWidth="12.5" defaultRowHeight="12.95" customHeight="1"/>
  <cols>
    <col min="1" max="1" width="42.1640625" style="106" customWidth="1"/>
    <col min="2" max="2" width="5.33203125" style="92" customWidth="1"/>
    <col min="3" max="3" width="11.33203125" style="92" bestFit="1" customWidth="1"/>
    <col min="4" max="19" width="10" style="92" customWidth="1"/>
    <col min="20" max="21" width="10" style="93" customWidth="1"/>
    <col min="22" max="22" width="10.1640625" style="92" bestFit="1" customWidth="1"/>
    <col min="23" max="23" width="1.83203125" style="92" customWidth="1"/>
    <col min="24" max="24" width="34.6640625" style="92" customWidth="1"/>
    <col min="25" max="67" width="9" style="92" customWidth="1"/>
    <col min="68" max="16384" width="12.5" style="92"/>
  </cols>
  <sheetData>
    <row r="1" spans="1:33" ht="12.95" customHeight="1">
      <c r="A1" s="373">
        <v>3</v>
      </c>
      <c r="X1" s="358">
        <v>3</v>
      </c>
    </row>
    <row r="2" spans="1:33" ht="12.95" customHeight="1">
      <c r="A2" s="91" t="s">
        <v>372</v>
      </c>
      <c r="X2" s="372" t="s">
        <v>372</v>
      </c>
    </row>
    <row r="3" spans="1:33" ht="12.95" customHeight="1">
      <c r="A3" s="105" t="s">
        <v>338</v>
      </c>
      <c r="O3" s="93"/>
      <c r="X3" s="455" t="s">
        <v>718</v>
      </c>
    </row>
    <row r="4" spans="1:33" ht="12.95" customHeight="1">
      <c r="A4" s="370" t="s">
        <v>17</v>
      </c>
      <c r="O4" s="93"/>
      <c r="X4" s="371" t="s">
        <v>570</v>
      </c>
    </row>
    <row r="5" spans="1:33" ht="12.95" customHeight="1">
      <c r="A5" s="116"/>
      <c r="B5" s="95"/>
      <c r="C5" s="95"/>
      <c r="D5" s="95"/>
      <c r="E5" s="95"/>
      <c r="F5" s="95"/>
      <c r="G5" s="95"/>
      <c r="H5" s="95"/>
      <c r="I5" s="95"/>
      <c r="J5" s="95"/>
      <c r="K5" s="95"/>
      <c r="L5" s="95"/>
      <c r="M5" s="95"/>
      <c r="N5" s="95"/>
      <c r="O5" s="96"/>
      <c r="P5" s="95"/>
      <c r="Q5" s="95"/>
      <c r="R5" s="22"/>
      <c r="S5" s="22"/>
      <c r="T5" s="22"/>
      <c r="U5" s="22"/>
      <c r="V5" s="95"/>
      <c r="W5" s="95"/>
      <c r="X5" s="95"/>
    </row>
    <row r="6" spans="1:33" s="189" customFormat="1" ht="12.95" customHeight="1">
      <c r="A6" s="191"/>
      <c r="B6" s="191"/>
      <c r="C6" s="190">
        <v>1991</v>
      </c>
      <c r="D6" s="190">
        <v>1992</v>
      </c>
      <c r="E6" s="190">
        <v>1993</v>
      </c>
      <c r="F6" s="190">
        <v>1994</v>
      </c>
      <c r="G6" s="190">
        <v>1995</v>
      </c>
      <c r="H6" s="190">
        <v>1996</v>
      </c>
      <c r="I6" s="190">
        <v>1997</v>
      </c>
      <c r="J6" s="190">
        <v>1998</v>
      </c>
      <c r="K6" s="190">
        <v>1999</v>
      </c>
      <c r="L6" s="190">
        <v>2000</v>
      </c>
      <c r="M6" s="190">
        <v>2001</v>
      </c>
      <c r="N6" s="190">
        <v>2002</v>
      </c>
      <c r="O6" s="190">
        <v>2003</v>
      </c>
      <c r="P6" s="191">
        <v>2004</v>
      </c>
      <c r="Q6" s="191">
        <v>2005</v>
      </c>
      <c r="R6" s="452">
        <v>2006</v>
      </c>
      <c r="S6" s="453">
        <v>2007</v>
      </c>
      <c r="T6" s="453">
        <v>2008</v>
      </c>
      <c r="U6" s="453">
        <v>2009</v>
      </c>
      <c r="V6" s="191">
        <v>2010</v>
      </c>
      <c r="W6" s="191" t="s">
        <v>380</v>
      </c>
    </row>
    <row r="7" spans="1:33" ht="12.95" customHeight="1">
      <c r="K7" s="93"/>
      <c r="R7" s="22"/>
      <c r="S7" s="22"/>
      <c r="T7" s="22"/>
      <c r="U7" s="22"/>
    </row>
    <row r="8" spans="1:33" s="340" customFormat="1" ht="12.95" customHeight="1">
      <c r="A8" s="339" t="s">
        <v>67</v>
      </c>
      <c r="C8" s="341">
        <v>11859827.535</v>
      </c>
      <c r="D8" s="341">
        <v>12265775.408</v>
      </c>
      <c r="E8" s="341">
        <v>12745588.217</v>
      </c>
      <c r="F8" s="341">
        <v>13220624.263</v>
      </c>
      <c r="G8" s="341">
        <v>13941447.233999999</v>
      </c>
      <c r="H8" s="341">
        <v>13997569.552999999</v>
      </c>
      <c r="I8" s="341">
        <v>14416371.564999999</v>
      </c>
      <c r="J8" s="341">
        <v>14499897.561000001</v>
      </c>
      <c r="K8" s="341">
        <v>14285044.723999999</v>
      </c>
      <c r="L8" s="341">
        <v>13807125.511</v>
      </c>
      <c r="M8" s="341">
        <v>14092143.448999999</v>
      </c>
      <c r="N8" s="341">
        <v>14085299.113</v>
      </c>
      <c r="O8" s="341">
        <v>14626119.120999999</v>
      </c>
      <c r="P8" s="341">
        <v>15230949.762</v>
      </c>
      <c r="Q8" s="341">
        <v>15666322.429</v>
      </c>
      <c r="R8" s="341">
        <v>16346326.199999999</v>
      </c>
      <c r="S8" s="341">
        <v>17451551.079999998</v>
      </c>
      <c r="T8" s="532">
        <v>18468425.66</v>
      </c>
      <c r="U8" s="532">
        <v>17759654.530000001</v>
      </c>
      <c r="V8" s="532">
        <v>20429865.960000001</v>
      </c>
      <c r="W8" s="341"/>
      <c r="X8" s="563" t="s">
        <v>72</v>
      </c>
      <c r="Y8" s="341"/>
      <c r="Z8" s="341"/>
      <c r="AA8" s="341"/>
      <c r="AB8" s="341"/>
      <c r="AC8" s="341"/>
      <c r="AD8" s="341"/>
      <c r="AE8" s="341"/>
      <c r="AF8" s="341"/>
      <c r="AG8" s="341"/>
    </row>
    <row r="9" spans="1:33" ht="12.95" customHeight="1">
      <c r="A9" s="107" t="s">
        <v>577</v>
      </c>
      <c r="C9" s="94">
        <v>2418104.4069999997</v>
      </c>
      <c r="D9" s="94">
        <v>2546609.1090000002</v>
      </c>
      <c r="E9" s="94">
        <v>2703144.7370000002</v>
      </c>
      <c r="F9" s="94">
        <v>2723173.017</v>
      </c>
      <c r="G9" s="94">
        <v>3043914.5449999999</v>
      </c>
      <c r="H9" s="94">
        <v>3003878.2770000002</v>
      </c>
      <c r="I9" s="94">
        <v>3210151.1430000002</v>
      </c>
      <c r="J9" s="94">
        <v>3249575.253</v>
      </c>
      <c r="K9" s="94">
        <v>3290203.52</v>
      </c>
      <c r="L9" s="94">
        <v>3061135.7120000003</v>
      </c>
      <c r="M9" s="94">
        <v>3417513.3419999997</v>
      </c>
      <c r="N9" s="94">
        <v>3559617.7629999998</v>
      </c>
      <c r="O9" s="94">
        <v>3845340.5649999999</v>
      </c>
      <c r="P9" s="94">
        <v>3995345.5550000002</v>
      </c>
      <c r="Q9" s="94">
        <v>3990476.982701588</v>
      </c>
      <c r="R9" s="94">
        <v>4134642.6209999998</v>
      </c>
      <c r="S9" s="94">
        <v>4727500.4119999995</v>
      </c>
      <c r="T9" s="533">
        <v>5161447.8569999998</v>
      </c>
      <c r="U9" s="533">
        <v>4267982.8250000002</v>
      </c>
      <c r="V9" s="533">
        <v>5729220.1150000002</v>
      </c>
      <c r="W9" s="94"/>
      <c r="X9" s="564" t="s">
        <v>571</v>
      </c>
      <c r="Y9" s="94"/>
      <c r="Z9" s="94"/>
      <c r="AA9" s="94"/>
      <c r="AB9" s="94"/>
      <c r="AC9" s="94"/>
      <c r="AD9" s="94"/>
      <c r="AE9" s="94"/>
      <c r="AF9" s="94"/>
      <c r="AG9" s="94"/>
    </row>
    <row r="10" spans="1:33" ht="12.95" customHeight="1">
      <c r="A10" s="107" t="s">
        <v>333</v>
      </c>
      <c r="C10" s="94">
        <v>20568.066999999999</v>
      </c>
      <c r="D10" s="94">
        <v>20993.363000000001</v>
      </c>
      <c r="E10" s="94">
        <v>19792.269</v>
      </c>
      <c r="F10" s="94">
        <v>19595.356</v>
      </c>
      <c r="G10" s="94">
        <v>20061.45</v>
      </c>
      <c r="H10" s="94">
        <v>18828.243999999999</v>
      </c>
      <c r="I10" s="94">
        <v>18269.728999999999</v>
      </c>
      <c r="J10" s="94">
        <v>17573.114000000001</v>
      </c>
      <c r="K10" s="94">
        <v>17510.446</v>
      </c>
      <c r="L10" s="94">
        <v>16593.957999999999</v>
      </c>
      <c r="M10" s="94">
        <v>15219.380999999999</v>
      </c>
      <c r="N10" s="94">
        <v>13827.8</v>
      </c>
      <c r="O10" s="94">
        <v>15983.554</v>
      </c>
      <c r="P10" s="94">
        <v>16415.11</v>
      </c>
      <c r="Q10" s="94">
        <v>17695.488556866116</v>
      </c>
      <c r="R10" s="94">
        <v>17306.187999999998</v>
      </c>
      <c r="S10" s="94">
        <v>17911.903999999999</v>
      </c>
      <c r="T10" s="533">
        <v>18807.5</v>
      </c>
      <c r="U10" s="533">
        <v>19371.724999999999</v>
      </c>
      <c r="V10" s="533">
        <v>19991.62</v>
      </c>
      <c r="W10" s="94"/>
      <c r="X10" s="564" t="s">
        <v>572</v>
      </c>
      <c r="Y10" s="94"/>
      <c r="Z10" s="94"/>
      <c r="AA10" s="94"/>
      <c r="AB10" s="94"/>
      <c r="AC10" s="94"/>
      <c r="AD10" s="94"/>
      <c r="AE10" s="94"/>
      <c r="AF10" s="94"/>
      <c r="AG10" s="94"/>
    </row>
    <row r="11" spans="1:33" ht="12.95" customHeight="1">
      <c r="A11" s="107" t="s">
        <v>334</v>
      </c>
      <c r="C11" s="94">
        <v>1930405.426</v>
      </c>
      <c r="D11" s="94">
        <v>2030703.307</v>
      </c>
      <c r="E11" s="94">
        <v>2100716.4220000003</v>
      </c>
      <c r="F11" s="94">
        <v>2122027.162</v>
      </c>
      <c r="G11" s="94">
        <v>2162275.4049999998</v>
      </c>
      <c r="H11" s="94">
        <v>2203200.852</v>
      </c>
      <c r="I11" s="94">
        <v>2221902.5330000003</v>
      </c>
      <c r="J11" s="94">
        <v>2218461.37</v>
      </c>
      <c r="K11" s="94">
        <v>2176715.37</v>
      </c>
      <c r="L11" s="94">
        <v>2157935.2468753997</v>
      </c>
      <c r="M11" s="94">
        <v>2142622</v>
      </c>
      <c r="N11" s="94">
        <v>2112513</v>
      </c>
      <c r="O11" s="94">
        <v>2128052.9900000002</v>
      </c>
      <c r="P11" s="94">
        <v>2198170.11</v>
      </c>
      <c r="Q11" s="94">
        <v>2256893.6340000001</v>
      </c>
      <c r="R11" s="94">
        <v>2314014.8930000002</v>
      </c>
      <c r="S11" s="94">
        <v>2285359.335</v>
      </c>
      <c r="T11" s="533">
        <v>2330018.4350000001</v>
      </c>
      <c r="U11" s="533">
        <v>2311686.8820000002</v>
      </c>
      <c r="V11" s="533">
        <v>2456949.9139999999</v>
      </c>
      <c r="W11" s="94"/>
      <c r="X11" s="564" t="s">
        <v>73</v>
      </c>
      <c r="Y11" s="94"/>
      <c r="Z11" s="94"/>
      <c r="AA11" s="94"/>
      <c r="AB11" s="94"/>
      <c r="AC11" s="94"/>
      <c r="AD11" s="94"/>
      <c r="AE11" s="94"/>
      <c r="AF11" s="94"/>
      <c r="AG11" s="94"/>
    </row>
    <row r="12" spans="1:33" ht="12.95" customHeight="1">
      <c r="A12" s="107" t="s">
        <v>336</v>
      </c>
      <c r="C12" s="94">
        <v>166934.21299999999</v>
      </c>
      <c r="D12" s="94">
        <v>180473.49600000001</v>
      </c>
      <c r="E12" s="94">
        <v>196411.26699999999</v>
      </c>
      <c r="F12" s="94">
        <v>218128.644</v>
      </c>
      <c r="G12" s="94">
        <v>221648.321</v>
      </c>
      <c r="H12" s="94">
        <v>219096.36300000001</v>
      </c>
      <c r="I12" s="94">
        <v>224344.984</v>
      </c>
      <c r="J12" s="94">
        <v>228690.46599999999</v>
      </c>
      <c r="K12" s="94">
        <v>232545.821</v>
      </c>
      <c r="L12" s="94">
        <v>236878.64799999999</v>
      </c>
      <c r="M12" s="94">
        <v>241490.12599999999</v>
      </c>
      <c r="N12" s="94">
        <v>244149.23</v>
      </c>
      <c r="O12" s="94">
        <v>255266.136</v>
      </c>
      <c r="P12" s="94">
        <v>264501.37699999998</v>
      </c>
      <c r="Q12" s="94">
        <v>271945.31800000003</v>
      </c>
      <c r="R12" s="94">
        <v>295060.6704</v>
      </c>
      <c r="S12" s="94">
        <v>312469.24900000001</v>
      </c>
      <c r="T12" s="533">
        <v>323405.674</v>
      </c>
      <c r="U12" s="533">
        <v>338929.14640000003</v>
      </c>
      <c r="V12" s="533">
        <v>356214.533</v>
      </c>
      <c r="W12" s="94"/>
      <c r="X12" s="564" t="s">
        <v>574</v>
      </c>
      <c r="Y12" s="94"/>
      <c r="Z12" s="94"/>
      <c r="AA12" s="94"/>
      <c r="AB12" s="94"/>
      <c r="AC12" s="94"/>
      <c r="AD12" s="94"/>
      <c r="AE12" s="94"/>
      <c r="AF12" s="94"/>
      <c r="AG12" s="94"/>
    </row>
    <row r="13" spans="1:33" ht="12.95" customHeight="1">
      <c r="A13" s="107" t="s">
        <v>335</v>
      </c>
      <c r="C13" s="94">
        <v>787528.45499999996</v>
      </c>
      <c r="D13" s="94">
        <v>769855.75300000003</v>
      </c>
      <c r="E13" s="94">
        <v>729871.35999999999</v>
      </c>
      <c r="F13" s="94">
        <v>700747.05900000001</v>
      </c>
      <c r="G13" s="94">
        <v>716424.245</v>
      </c>
      <c r="H13" s="94">
        <v>668749.65099999995</v>
      </c>
      <c r="I13" s="94">
        <v>651724.93700000003</v>
      </c>
      <c r="J13" s="94">
        <v>647425.54700000002</v>
      </c>
      <c r="K13" s="94">
        <v>609971.41599999997</v>
      </c>
      <c r="L13" s="94">
        <v>562146.39899999998</v>
      </c>
      <c r="M13" s="94">
        <v>554033.22499999998</v>
      </c>
      <c r="N13" s="94">
        <v>504709.08600000001</v>
      </c>
      <c r="O13" s="94">
        <v>577134.84</v>
      </c>
      <c r="P13" s="94">
        <v>589487.15899999999</v>
      </c>
      <c r="Q13" s="94">
        <v>616014.08100000001</v>
      </c>
      <c r="R13" s="94">
        <v>594453.58799999999</v>
      </c>
      <c r="S13" s="94">
        <v>637254.24600000004</v>
      </c>
      <c r="T13" s="533">
        <v>707352.21400000004</v>
      </c>
      <c r="U13" s="533">
        <v>721499.25829999999</v>
      </c>
      <c r="V13" s="533">
        <v>815294.16200000001</v>
      </c>
      <c r="W13" s="94"/>
      <c r="X13" s="564" t="s">
        <v>573</v>
      </c>
      <c r="Y13" s="94"/>
      <c r="Z13" s="94"/>
      <c r="AA13" s="94"/>
      <c r="AB13" s="94"/>
      <c r="AC13" s="94"/>
      <c r="AD13" s="94"/>
      <c r="AE13" s="94"/>
      <c r="AF13" s="94"/>
      <c r="AG13" s="94"/>
    </row>
    <row r="14" spans="1:33" ht="12.95" customHeight="1">
      <c r="A14" s="107" t="s">
        <v>68</v>
      </c>
      <c r="C14" s="94">
        <v>2634846.122</v>
      </c>
      <c r="D14" s="94">
        <v>2644681.9780000001</v>
      </c>
      <c r="E14" s="94">
        <v>2716803.8030000003</v>
      </c>
      <c r="F14" s="94">
        <v>2919311.8050000002</v>
      </c>
      <c r="G14" s="94">
        <v>2993594.6910000001</v>
      </c>
      <c r="H14" s="94">
        <v>3034227.267</v>
      </c>
      <c r="I14" s="94">
        <v>2997843.3319999999</v>
      </c>
      <c r="J14" s="94">
        <v>3042716.9050000003</v>
      </c>
      <c r="K14" s="94">
        <v>2859771.7179999999</v>
      </c>
      <c r="L14" s="94">
        <v>2754661.1382156</v>
      </c>
      <c r="M14" s="94">
        <v>2755787.8960000002</v>
      </c>
      <c r="N14" s="94">
        <v>2711064.037</v>
      </c>
      <c r="O14" s="94">
        <v>2860698.63</v>
      </c>
      <c r="P14" s="94">
        <v>3005642.4190000002</v>
      </c>
      <c r="Q14" s="94">
        <v>3076448.4210000001</v>
      </c>
      <c r="R14" s="94">
        <v>3247005.6779999998</v>
      </c>
      <c r="S14" s="94">
        <v>3412689.1979999999</v>
      </c>
      <c r="T14" s="533">
        <v>3554533.81</v>
      </c>
      <c r="U14" s="533">
        <v>3441567.3969999999</v>
      </c>
      <c r="V14" s="533">
        <v>3810898.7</v>
      </c>
      <c r="W14" s="94"/>
      <c r="X14" s="564" t="s">
        <v>576</v>
      </c>
      <c r="Y14" s="94"/>
      <c r="Z14" s="94"/>
      <c r="AA14" s="94"/>
      <c r="AB14" s="94"/>
      <c r="AC14" s="94"/>
      <c r="AD14" s="94"/>
      <c r="AE14" s="94"/>
      <c r="AF14" s="94"/>
      <c r="AG14" s="94"/>
    </row>
    <row r="15" spans="1:33" ht="12.95" customHeight="1">
      <c r="A15" s="107" t="s">
        <v>337</v>
      </c>
      <c r="C15" s="94">
        <v>586517.66700000002</v>
      </c>
      <c r="D15" s="94">
        <v>620290.80700000003</v>
      </c>
      <c r="E15" s="94">
        <v>639533.41800000006</v>
      </c>
      <c r="F15" s="94">
        <v>677110.69299999997</v>
      </c>
      <c r="G15" s="94">
        <v>730196.49300000002</v>
      </c>
      <c r="H15" s="94">
        <v>772508.37800000003</v>
      </c>
      <c r="I15" s="94">
        <v>916833.35900000005</v>
      </c>
      <c r="J15" s="94">
        <v>936975.17599999998</v>
      </c>
      <c r="K15" s="94">
        <v>948736.46</v>
      </c>
      <c r="L15" s="94">
        <v>962024.79399999999</v>
      </c>
      <c r="M15" s="94">
        <v>981953.88899999997</v>
      </c>
      <c r="N15" s="94">
        <v>1001542.829</v>
      </c>
      <c r="O15" s="94">
        <v>1008666.2169999999</v>
      </c>
      <c r="P15" s="94">
        <v>1105894.2609999999</v>
      </c>
      <c r="Q15" s="94">
        <v>1185755.7560000001</v>
      </c>
      <c r="R15" s="94">
        <v>1312274.8089999999</v>
      </c>
      <c r="S15" s="94">
        <v>1452871.9010000001</v>
      </c>
      <c r="T15" s="533">
        <v>1527783.899</v>
      </c>
      <c r="U15" s="533">
        <v>1478813.5349999999</v>
      </c>
      <c r="V15" s="533">
        <v>1576083.47</v>
      </c>
      <c r="W15" s="94"/>
      <c r="X15" s="564" t="s">
        <v>575</v>
      </c>
      <c r="Y15" s="94"/>
      <c r="Z15" s="94"/>
      <c r="AA15" s="94"/>
      <c r="AB15" s="94"/>
      <c r="AC15" s="94"/>
      <c r="AD15" s="94"/>
      <c r="AE15" s="94"/>
      <c r="AF15" s="94"/>
      <c r="AG15" s="94"/>
    </row>
    <row r="16" spans="1:33" ht="12.95" customHeight="1">
      <c r="A16" s="107" t="s">
        <v>69</v>
      </c>
      <c r="C16" s="94"/>
      <c r="D16" s="94"/>
      <c r="E16" s="94"/>
      <c r="F16" s="94"/>
      <c r="G16" s="94"/>
      <c r="H16" s="94"/>
      <c r="I16" s="94"/>
      <c r="J16" s="94"/>
      <c r="K16" s="94"/>
      <c r="L16" s="94"/>
      <c r="M16" s="94"/>
      <c r="N16" s="94"/>
      <c r="O16" s="94"/>
      <c r="P16" s="94"/>
      <c r="Q16" s="94"/>
      <c r="V16" s="93"/>
      <c r="W16" s="94"/>
      <c r="X16" s="564" t="s">
        <v>74</v>
      </c>
      <c r="Y16" s="94"/>
      <c r="Z16" s="94"/>
      <c r="AA16" s="94"/>
      <c r="AB16" s="94"/>
      <c r="AC16" s="94"/>
      <c r="AD16" s="94"/>
      <c r="AE16" s="94"/>
      <c r="AF16" s="94"/>
      <c r="AG16" s="94"/>
    </row>
    <row r="17" spans="1:33" ht="12.95" customHeight="1">
      <c r="A17" s="119" t="s">
        <v>70</v>
      </c>
      <c r="C17" s="94">
        <v>918271.33199999994</v>
      </c>
      <c r="D17" s="94">
        <v>947512.62699999998</v>
      </c>
      <c r="E17" s="94">
        <v>986610.83199999994</v>
      </c>
      <c r="F17" s="94">
        <v>978063.85100000002</v>
      </c>
      <c r="G17" s="94">
        <v>982187.98300000001</v>
      </c>
      <c r="H17" s="94">
        <v>993586.00600000005</v>
      </c>
      <c r="I17" s="94">
        <v>1012392.397</v>
      </c>
      <c r="J17" s="94">
        <v>993337.00200000009</v>
      </c>
      <c r="K17" s="94">
        <v>999765.84500000009</v>
      </c>
      <c r="L17" s="94">
        <v>992272.96900000004</v>
      </c>
      <c r="M17" s="94">
        <v>1003923.904</v>
      </c>
      <c r="N17" s="94">
        <v>1012386.6710535558</v>
      </c>
      <c r="O17" s="94">
        <v>962518.89399821789</v>
      </c>
      <c r="P17" s="94">
        <v>983052.08115083608</v>
      </c>
      <c r="Q17" s="94">
        <v>1022539.313</v>
      </c>
      <c r="R17" s="94">
        <v>1063255.6329999999</v>
      </c>
      <c r="S17" s="94">
        <v>1104074.605</v>
      </c>
      <c r="T17" s="533">
        <v>1191258.267</v>
      </c>
      <c r="U17" s="533">
        <v>1280642.3840000001</v>
      </c>
      <c r="V17" s="533">
        <v>1372339.0209999999</v>
      </c>
      <c r="W17" s="94"/>
      <c r="X17" s="565" t="s">
        <v>75</v>
      </c>
      <c r="Y17" s="94"/>
      <c r="Z17" s="94"/>
      <c r="AA17" s="94"/>
      <c r="AB17" s="94"/>
      <c r="AC17" s="94"/>
      <c r="AD17" s="94"/>
      <c r="AE17" s="94"/>
      <c r="AF17" s="94"/>
      <c r="AG17" s="94"/>
    </row>
    <row r="18" spans="1:33" ht="12.95" customHeight="1">
      <c r="A18" s="107" t="s">
        <v>71</v>
      </c>
      <c r="C18" s="94">
        <v>1614289.014</v>
      </c>
      <c r="D18" s="94">
        <v>1674837.3149999999</v>
      </c>
      <c r="E18" s="94">
        <v>1707809.7490000001</v>
      </c>
      <c r="F18" s="94">
        <v>1733125.0379999999</v>
      </c>
      <c r="G18" s="94">
        <v>1780319.84</v>
      </c>
      <c r="H18" s="94">
        <v>1851961.2220000001</v>
      </c>
      <c r="I18" s="94">
        <v>1929170.574</v>
      </c>
      <c r="J18" s="94">
        <v>1947434.46</v>
      </c>
      <c r="K18" s="94">
        <v>1992623.75</v>
      </c>
      <c r="L18" s="94">
        <v>1955491.844</v>
      </c>
      <c r="M18" s="94">
        <v>1855522.5249999999</v>
      </c>
      <c r="N18" s="94">
        <v>1834675.899</v>
      </c>
      <c r="O18" s="94">
        <v>1844179.301</v>
      </c>
      <c r="P18" s="94">
        <v>1893772.9111139998</v>
      </c>
      <c r="Q18" s="94">
        <v>2006273.91</v>
      </c>
      <c r="R18" s="94">
        <v>2093474.575</v>
      </c>
      <c r="S18" s="94">
        <v>2156466.6150000002</v>
      </c>
      <c r="T18" s="533">
        <v>2241616.7149999999</v>
      </c>
      <c r="U18" s="533">
        <v>2499447.9300000002</v>
      </c>
      <c r="V18" s="533">
        <v>2727025.6379999998</v>
      </c>
      <c r="W18" s="94"/>
      <c r="X18" s="564" t="s">
        <v>76</v>
      </c>
      <c r="Y18" s="94"/>
      <c r="Z18" s="94"/>
      <c r="AA18" s="94"/>
      <c r="AB18" s="94"/>
      <c r="AC18" s="94"/>
      <c r="AD18" s="94"/>
      <c r="AE18" s="94"/>
      <c r="AF18" s="94"/>
      <c r="AG18" s="94"/>
    </row>
    <row r="19" spans="1:33" ht="12.95" customHeight="1">
      <c r="A19" s="107" t="s">
        <v>66</v>
      </c>
      <c r="C19" s="94">
        <v>782362.8320000004</v>
      </c>
      <c r="D19" s="94">
        <v>829817.652999999</v>
      </c>
      <c r="E19" s="94">
        <v>944894.3599999994</v>
      </c>
      <c r="F19" s="94">
        <v>1129341.6379999984</v>
      </c>
      <c r="G19" s="94">
        <v>1290824.2609999981</v>
      </c>
      <c r="H19" s="94">
        <v>1231533.2930000015</v>
      </c>
      <c r="I19" s="94">
        <v>1233738.5770000014</v>
      </c>
      <c r="J19" s="94">
        <v>1217708.2679999992</v>
      </c>
      <c r="K19" s="94">
        <v>1157200.3780000005</v>
      </c>
      <c r="L19" s="94">
        <v>1107984.8019089997</v>
      </c>
      <c r="M19" s="94">
        <v>1124077.1610000003</v>
      </c>
      <c r="N19" s="94">
        <v>1090812.7979464438</v>
      </c>
      <c r="O19" s="94">
        <v>1128277.9940017797</v>
      </c>
      <c r="P19" s="94">
        <v>1178668.7787351646</v>
      </c>
      <c r="Q19" s="94">
        <v>1222279.5247415453</v>
      </c>
      <c r="R19" s="94">
        <v>1274837.5430000001</v>
      </c>
      <c r="S19" s="94">
        <v>1344953.608</v>
      </c>
      <c r="T19" s="533">
        <v>1412201.2879999999</v>
      </c>
      <c r="U19" s="533">
        <v>1398079.2749999999</v>
      </c>
      <c r="V19" s="533">
        <v>1565848.7879999999</v>
      </c>
      <c r="W19" s="94"/>
      <c r="X19" s="564" t="s">
        <v>77</v>
      </c>
      <c r="Y19" s="94"/>
      <c r="Z19" s="94"/>
      <c r="AA19" s="94"/>
      <c r="AB19" s="94"/>
      <c r="AC19" s="94"/>
      <c r="AD19" s="94"/>
      <c r="AE19" s="94"/>
      <c r="AF19" s="94"/>
      <c r="AG19" s="94"/>
    </row>
    <row r="20" spans="1:33" ht="12.95" customHeight="1">
      <c r="A20" s="95"/>
      <c r="B20" s="95"/>
      <c r="C20" s="566"/>
      <c r="D20" s="566"/>
      <c r="E20" s="567"/>
      <c r="F20" s="566"/>
      <c r="G20" s="566"/>
      <c r="H20" s="566"/>
      <c r="I20" s="566"/>
      <c r="J20" s="566"/>
      <c r="K20" s="566"/>
      <c r="L20" s="566"/>
      <c r="M20" s="566"/>
      <c r="N20" s="566"/>
      <c r="O20" s="566"/>
      <c r="P20" s="566"/>
      <c r="Q20" s="566"/>
      <c r="R20" s="95"/>
      <c r="S20" s="95"/>
      <c r="T20" s="96"/>
      <c r="U20" s="96"/>
      <c r="V20" s="566"/>
      <c r="W20" s="566"/>
      <c r="X20" s="566"/>
      <c r="Y20" s="94"/>
      <c r="Z20" s="94"/>
      <c r="AA20" s="94"/>
      <c r="AB20" s="94"/>
      <c r="AC20" s="94"/>
      <c r="AD20" s="94"/>
      <c r="AE20" s="94"/>
      <c r="AF20" s="94"/>
      <c r="AG20" s="94"/>
    </row>
    <row r="21" spans="1:33" ht="12.95" customHeight="1">
      <c r="A21" s="107"/>
      <c r="C21" s="94"/>
      <c r="D21" s="94"/>
      <c r="E21" s="533"/>
      <c r="F21" s="94"/>
      <c r="G21" s="94"/>
      <c r="H21" s="94"/>
      <c r="I21" s="94"/>
      <c r="J21" s="94"/>
      <c r="K21" s="94"/>
      <c r="L21" s="94"/>
      <c r="M21" s="94"/>
      <c r="N21" s="94"/>
      <c r="O21" s="94"/>
      <c r="P21" s="94"/>
      <c r="Q21" s="94"/>
      <c r="R21" s="94"/>
      <c r="S21" s="94"/>
      <c r="T21" s="533"/>
      <c r="U21" s="533"/>
      <c r="V21" s="94"/>
      <c r="W21" s="94"/>
      <c r="X21" s="94"/>
      <c r="Y21" s="94"/>
      <c r="Z21" s="94"/>
      <c r="AA21" s="94"/>
      <c r="AB21" s="94"/>
      <c r="AC21" s="94"/>
      <c r="AD21" s="94"/>
      <c r="AE21" s="94"/>
      <c r="AF21" s="94"/>
      <c r="AG21" s="94"/>
    </row>
    <row r="22" spans="1:33" ht="12.95" customHeight="1">
      <c r="A22" s="107" t="s">
        <v>375</v>
      </c>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row>
    <row r="23" spans="1:33" ht="12.95" customHeight="1">
      <c r="A23" s="107" t="s">
        <v>329</v>
      </c>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row>
    <row r="24" spans="1:33" ht="12.95" customHeight="1">
      <c r="C24" s="94"/>
      <c r="D24" s="94"/>
      <c r="E24" s="94"/>
      <c r="F24" s="94"/>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row>
    <row r="25" spans="1:33" ht="12.95" customHeight="1">
      <c r="A25" s="374" t="s">
        <v>578</v>
      </c>
      <c r="C25" s="94"/>
      <c r="D25" s="94"/>
      <c r="E25" s="94"/>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row>
    <row r="26" spans="1:33" ht="12.95" customHeight="1">
      <c r="A26" s="375" t="s">
        <v>579</v>
      </c>
      <c r="C26" s="94"/>
      <c r="D26" s="94"/>
      <c r="E26" s="94"/>
      <c r="F26" s="94"/>
      <c r="G26" s="94"/>
      <c r="H26" s="94"/>
      <c r="I26" s="94"/>
      <c r="J26" s="94"/>
      <c r="K26" s="94"/>
      <c r="L26" s="94"/>
      <c r="M26" s="94"/>
      <c r="N26" s="94"/>
      <c r="O26" s="94"/>
      <c r="P26" s="94"/>
      <c r="Q26" s="94"/>
      <c r="R26" s="94"/>
      <c r="S26" s="94"/>
      <c r="T26" s="533"/>
      <c r="U26" s="533"/>
      <c r="V26" s="94"/>
      <c r="W26" s="94"/>
      <c r="X26" s="94"/>
      <c r="Y26" s="94"/>
      <c r="Z26" s="94"/>
      <c r="AA26" s="94"/>
      <c r="AB26" s="94"/>
      <c r="AC26" s="94"/>
      <c r="AD26" s="94"/>
      <c r="AE26" s="94"/>
      <c r="AF26" s="94"/>
      <c r="AG26" s="94"/>
    </row>
    <row r="27" spans="1:33" ht="12.95" customHeight="1">
      <c r="C27" s="94"/>
      <c r="D27" s="94"/>
      <c r="E27" s="94"/>
      <c r="F27" s="94"/>
      <c r="G27" s="94"/>
      <c r="H27" s="94"/>
      <c r="I27" s="94"/>
      <c r="J27" s="94"/>
      <c r="K27" s="94"/>
      <c r="L27" s="94"/>
      <c r="M27" s="94"/>
      <c r="N27" s="94"/>
      <c r="O27" s="94"/>
      <c r="P27" s="94"/>
      <c r="Q27" s="94"/>
      <c r="R27" s="94"/>
      <c r="S27" s="94"/>
      <c r="T27" s="533"/>
      <c r="U27" s="533"/>
      <c r="V27" s="94"/>
      <c r="W27" s="94"/>
      <c r="X27" s="94"/>
      <c r="Y27" s="94"/>
      <c r="Z27" s="94"/>
      <c r="AA27" s="94"/>
      <c r="AB27" s="94"/>
      <c r="AC27" s="94"/>
      <c r="AD27" s="94"/>
      <c r="AE27" s="94"/>
      <c r="AF27" s="94"/>
      <c r="AG27" s="94"/>
    </row>
    <row r="28" spans="1:33" ht="12.95" customHeight="1">
      <c r="C28" s="94"/>
      <c r="D28" s="94"/>
      <c r="E28" s="94"/>
      <c r="F28" s="94"/>
      <c r="G28" s="94"/>
      <c r="H28" s="94"/>
      <c r="I28" s="94"/>
      <c r="J28" s="94"/>
      <c r="K28" s="94"/>
      <c r="L28" s="94"/>
      <c r="M28" s="94"/>
      <c r="N28" s="94"/>
      <c r="O28" s="94"/>
      <c r="P28" s="94"/>
      <c r="Q28" s="94"/>
      <c r="R28" s="94"/>
      <c r="S28" s="94"/>
      <c r="T28" s="533"/>
      <c r="U28" s="533"/>
      <c r="V28" s="94"/>
      <c r="W28" s="94"/>
      <c r="X28" s="94"/>
      <c r="Y28" s="94"/>
      <c r="Z28" s="94"/>
      <c r="AA28" s="94"/>
      <c r="AB28" s="94"/>
      <c r="AC28" s="94"/>
      <c r="AD28" s="94"/>
      <c r="AE28" s="94"/>
      <c r="AF28" s="94"/>
      <c r="AG28" s="94"/>
    </row>
    <row r="29" spans="1:33" ht="12.95" customHeight="1">
      <c r="C29" s="94"/>
      <c r="D29" s="94"/>
      <c r="E29" s="94"/>
      <c r="F29" s="94"/>
      <c r="G29" s="94"/>
      <c r="H29" s="94"/>
      <c r="I29" s="94"/>
      <c r="J29" s="94"/>
      <c r="K29" s="94"/>
      <c r="L29" s="94"/>
      <c r="M29" s="94"/>
      <c r="N29" s="94"/>
      <c r="O29" s="94"/>
      <c r="P29" s="94"/>
      <c r="Q29" s="94"/>
      <c r="R29" s="94"/>
      <c r="S29" s="94"/>
      <c r="T29" s="533"/>
      <c r="U29" s="533"/>
      <c r="V29" s="94"/>
      <c r="W29" s="94"/>
      <c r="X29" s="94"/>
      <c r="Y29" s="94"/>
      <c r="Z29" s="94"/>
      <c r="AA29" s="94"/>
      <c r="AB29" s="94"/>
      <c r="AC29" s="94"/>
      <c r="AD29" s="94"/>
      <c r="AE29" s="94"/>
      <c r="AF29" s="94"/>
      <c r="AG29" s="94"/>
    </row>
    <row r="30" spans="1:33" ht="12.95" customHeight="1">
      <c r="C30" s="94"/>
      <c r="D30" s="94"/>
      <c r="E30" s="94"/>
      <c r="F30" s="94"/>
      <c r="G30" s="94"/>
      <c r="H30" s="94"/>
      <c r="I30" s="94"/>
      <c r="J30" s="94"/>
      <c r="K30" s="94"/>
      <c r="L30" s="94"/>
      <c r="M30" s="94"/>
      <c r="N30" s="94"/>
      <c r="O30" s="94"/>
      <c r="P30" s="94"/>
      <c r="Q30" s="94"/>
      <c r="R30" s="94"/>
      <c r="S30" s="94"/>
      <c r="T30" s="533"/>
      <c r="U30" s="533"/>
      <c r="V30" s="94"/>
      <c r="W30" s="94"/>
      <c r="X30" s="94"/>
      <c r="Y30" s="94"/>
      <c r="Z30" s="94"/>
      <c r="AA30" s="94"/>
      <c r="AB30" s="94"/>
      <c r="AC30" s="94"/>
      <c r="AD30" s="94"/>
      <c r="AE30" s="94"/>
      <c r="AF30" s="94"/>
      <c r="AG30" s="94"/>
    </row>
  </sheetData>
  <phoneticPr fontId="0" type="noConversion"/>
  <pageMargins left="0" right="0" top="0.5" bottom="0.27" header="0" footer="0"/>
  <pageSetup scale="60" orientation="landscape" r:id="rId1"/>
  <headerFooter alignWithMargins="0">
    <oddHeader>&amp;R&amp;8&amp;F  &amp;A  &amp;D  &amp;T  &amp;P/&amp;N</oddHeader>
  </headerFooter>
</worksheet>
</file>

<file path=xl/worksheets/sheet5.xml><?xml version="1.0" encoding="utf-8"?>
<worksheet xmlns="http://schemas.openxmlformats.org/spreadsheetml/2006/main" xmlns:r="http://schemas.openxmlformats.org/officeDocument/2006/relationships">
  <sheetPr transitionEvaluation="1" codeName="Sheet2" enableFormatConditionsCalculation="0">
    <tabColor indexed="22"/>
    <pageSetUpPr fitToPage="1"/>
  </sheetPr>
  <dimension ref="A1:AE27"/>
  <sheetViews>
    <sheetView showGridLines="0" workbookViewId="0">
      <selection activeCell="A108" sqref="A108"/>
    </sheetView>
  </sheetViews>
  <sheetFormatPr defaultColWidth="9.5" defaultRowHeight="12.95" customHeight="1"/>
  <cols>
    <col min="1" max="1" width="31" style="5" customWidth="1"/>
    <col min="2" max="2" width="6.6640625" style="4" customWidth="1"/>
    <col min="3" max="3" width="11.1640625" style="4" customWidth="1"/>
    <col min="4" max="4" width="12.83203125" style="4" bestFit="1" customWidth="1"/>
    <col min="5" max="5" width="13.33203125" style="4" bestFit="1" customWidth="1"/>
    <col min="6" max="6" width="13" style="4" bestFit="1" customWidth="1"/>
    <col min="7" max="8" width="13.33203125" style="4" bestFit="1" customWidth="1"/>
    <col min="9" max="9" width="12.83203125" style="4" bestFit="1" customWidth="1"/>
    <col min="10" max="10" width="13" style="4" bestFit="1" customWidth="1"/>
    <col min="11" max="11" width="13.33203125" style="4" bestFit="1" customWidth="1"/>
    <col min="12" max="16" width="10.1640625" style="4" bestFit="1" customWidth="1"/>
    <col min="17" max="21" width="10.1640625" style="4" customWidth="1"/>
    <col min="22" max="22" width="10.1640625" style="4" bestFit="1" customWidth="1"/>
    <col min="23" max="23" width="2.5" style="4" customWidth="1"/>
    <col min="24" max="24" width="9.33203125" style="4" customWidth="1"/>
    <col min="25" max="26" width="8.5" style="4" customWidth="1"/>
    <col min="27" max="27" width="9" style="4" customWidth="1"/>
    <col min="28" max="16384" width="9.5" style="4"/>
  </cols>
  <sheetData>
    <row r="1" spans="1:31" ht="12.95" customHeight="1">
      <c r="A1" s="373">
        <v>4</v>
      </c>
      <c r="X1" s="358">
        <v>4</v>
      </c>
    </row>
    <row r="2" spans="1:31" ht="12.95" customHeight="1">
      <c r="A2" s="91" t="s">
        <v>372</v>
      </c>
      <c r="B2" s="92"/>
      <c r="C2" s="92"/>
      <c r="D2" s="92"/>
      <c r="E2" s="92"/>
      <c r="F2" s="92"/>
      <c r="G2" s="92"/>
      <c r="H2" s="92"/>
      <c r="I2" s="92"/>
      <c r="J2" s="92"/>
      <c r="K2" s="92"/>
      <c r="L2" s="92"/>
      <c r="M2" s="92"/>
      <c r="N2" s="92"/>
      <c r="O2" s="92"/>
      <c r="P2" s="92"/>
      <c r="Q2" s="92"/>
      <c r="R2" s="92"/>
      <c r="S2" s="92"/>
      <c r="T2" s="92"/>
      <c r="U2" s="92"/>
      <c r="V2" s="92"/>
      <c r="W2" s="92"/>
      <c r="X2" s="372" t="s">
        <v>372</v>
      </c>
      <c r="Y2" s="92"/>
      <c r="Z2" s="92"/>
      <c r="AA2" s="92"/>
      <c r="AB2" s="92"/>
      <c r="AC2" s="92"/>
      <c r="AD2" s="92"/>
      <c r="AE2" s="92"/>
    </row>
    <row r="3" spans="1:31" ht="12.95" customHeight="1">
      <c r="A3" s="98" t="s">
        <v>328</v>
      </c>
      <c r="B3" s="92"/>
      <c r="C3" s="92"/>
      <c r="D3" s="92"/>
      <c r="E3" s="92"/>
      <c r="F3" s="92"/>
      <c r="G3" s="92"/>
      <c r="H3" s="92"/>
      <c r="I3" s="92"/>
      <c r="J3" s="92"/>
      <c r="K3" s="92"/>
      <c r="L3" s="92"/>
      <c r="M3" s="92"/>
      <c r="O3" s="93"/>
      <c r="P3" s="92"/>
      <c r="Q3" s="92"/>
      <c r="R3" s="92"/>
      <c r="S3" s="92"/>
      <c r="T3" s="92"/>
      <c r="U3" s="92"/>
      <c r="V3" s="92"/>
      <c r="W3" s="92"/>
      <c r="X3" s="376" t="s">
        <v>580</v>
      </c>
      <c r="Y3" s="92"/>
      <c r="Z3" s="92"/>
      <c r="AA3" s="92"/>
      <c r="AB3" s="92"/>
      <c r="AC3" s="92"/>
      <c r="AD3" s="92"/>
      <c r="AE3" s="92"/>
    </row>
    <row r="4" spans="1:31" ht="12.95" customHeight="1">
      <c r="A4" s="370" t="s">
        <v>17</v>
      </c>
      <c r="B4" s="92"/>
      <c r="C4" s="92"/>
      <c r="D4" s="92"/>
      <c r="E4" s="92"/>
      <c r="F4" s="92"/>
      <c r="G4" s="92"/>
      <c r="H4" s="92"/>
      <c r="I4" s="92"/>
      <c r="J4" s="92"/>
      <c r="K4" s="92"/>
      <c r="L4" s="92"/>
      <c r="M4" s="92"/>
      <c r="O4" s="93"/>
      <c r="P4" s="92"/>
      <c r="Q4" s="92"/>
      <c r="R4" s="92"/>
      <c r="S4" s="92"/>
      <c r="T4" s="92"/>
      <c r="U4" s="92"/>
      <c r="V4" s="92"/>
      <c r="W4" s="92"/>
      <c r="X4" s="377" t="s">
        <v>570</v>
      </c>
      <c r="Y4" s="92"/>
      <c r="Z4" s="92"/>
      <c r="AA4" s="92"/>
      <c r="AB4" s="92"/>
      <c r="AC4" s="92"/>
      <c r="AD4" s="92"/>
      <c r="AE4" s="92"/>
    </row>
    <row r="5" spans="1:31" ht="12.95" customHeight="1">
      <c r="A5" s="116"/>
      <c r="B5" s="95"/>
      <c r="C5" s="95"/>
      <c r="D5" s="95"/>
      <c r="E5" s="95"/>
      <c r="F5" s="95"/>
      <c r="G5" s="95"/>
      <c r="H5" s="95"/>
      <c r="I5" s="95"/>
      <c r="J5" s="95"/>
      <c r="K5" s="95"/>
      <c r="L5" s="95"/>
      <c r="M5" s="95"/>
      <c r="N5" s="117"/>
      <c r="O5" s="96"/>
      <c r="P5" s="95"/>
      <c r="Q5" s="95"/>
      <c r="R5" s="22"/>
      <c r="S5" s="22"/>
      <c r="T5" s="22"/>
      <c r="U5" s="22"/>
      <c r="V5" s="95"/>
      <c r="W5" s="95"/>
      <c r="X5" s="95"/>
      <c r="Y5" s="92"/>
      <c r="Z5" s="92"/>
      <c r="AA5" s="92"/>
      <c r="AB5" s="92"/>
      <c r="AC5" s="92"/>
      <c r="AD5" s="92"/>
      <c r="AE5" s="92"/>
    </row>
    <row r="6" spans="1:31" s="188" customFormat="1" ht="12.95" customHeight="1">
      <c r="A6" s="682"/>
      <c r="B6" s="191"/>
      <c r="C6" s="190">
        <v>1991</v>
      </c>
      <c r="D6" s="190">
        <v>1992</v>
      </c>
      <c r="E6" s="190">
        <v>1993</v>
      </c>
      <c r="F6" s="190">
        <v>1994</v>
      </c>
      <c r="G6" s="190">
        <v>1995</v>
      </c>
      <c r="H6" s="190">
        <v>1996</v>
      </c>
      <c r="I6" s="190">
        <v>1997</v>
      </c>
      <c r="J6" s="190">
        <v>1998</v>
      </c>
      <c r="K6" s="190">
        <v>1999</v>
      </c>
      <c r="L6" s="190">
        <v>2000</v>
      </c>
      <c r="M6" s="190">
        <v>2001</v>
      </c>
      <c r="N6" s="190">
        <v>2002</v>
      </c>
      <c r="O6" s="190">
        <v>2003</v>
      </c>
      <c r="P6" s="191">
        <v>2004</v>
      </c>
      <c r="Q6" s="191">
        <v>2005</v>
      </c>
      <c r="R6" s="452">
        <v>2006</v>
      </c>
      <c r="S6" s="453">
        <v>2007</v>
      </c>
      <c r="T6" s="453">
        <v>2008</v>
      </c>
      <c r="U6" s="453">
        <v>2009</v>
      </c>
      <c r="V6" s="191">
        <v>2010</v>
      </c>
      <c r="W6" s="191" t="s">
        <v>380</v>
      </c>
      <c r="X6" s="189"/>
      <c r="Y6" s="189"/>
      <c r="Z6" s="189"/>
      <c r="AA6" s="189"/>
      <c r="AB6" s="189"/>
      <c r="AC6" s="189"/>
      <c r="AD6" s="189"/>
      <c r="AE6" s="189"/>
    </row>
    <row r="7" spans="1:31" ht="12.95" customHeight="1">
      <c r="A7" s="99"/>
      <c r="B7" s="92"/>
      <c r="C7" s="92"/>
      <c r="D7" s="92"/>
      <c r="E7" s="92"/>
      <c r="F7" s="92"/>
      <c r="G7" s="92"/>
      <c r="H7" s="92"/>
      <c r="I7" s="92"/>
      <c r="J7" s="92"/>
      <c r="K7" s="92"/>
      <c r="L7" s="92"/>
      <c r="M7" s="92"/>
      <c r="N7" s="92"/>
      <c r="O7" s="92"/>
      <c r="P7" s="92"/>
      <c r="Q7" s="92"/>
      <c r="R7" s="22"/>
      <c r="S7" s="22"/>
      <c r="T7" s="22"/>
      <c r="U7" s="22"/>
      <c r="V7" s="92"/>
      <c r="W7" s="92"/>
      <c r="X7" s="92"/>
      <c r="Y7" s="92"/>
      <c r="Z7" s="92"/>
      <c r="AA7" s="92"/>
      <c r="AB7" s="92"/>
      <c r="AC7" s="92"/>
      <c r="AD7" s="92"/>
      <c r="AE7" s="92"/>
    </row>
    <row r="8" spans="1:31" s="120" customFormat="1" ht="12.95" customHeight="1">
      <c r="A8" s="98" t="s">
        <v>316</v>
      </c>
      <c r="C8" s="121">
        <v>17477569.167999998</v>
      </c>
      <c r="D8" s="121">
        <v>18333915.482000001</v>
      </c>
      <c r="E8" s="121">
        <v>20285877.800000001</v>
      </c>
      <c r="F8" s="121">
        <v>22126364.542999998</v>
      </c>
      <c r="G8" s="121">
        <v>23765766.608000003</v>
      </c>
      <c r="H8" s="121">
        <v>23250662.130000003</v>
      </c>
      <c r="I8" s="121">
        <v>23325111.995999999</v>
      </c>
      <c r="J8" s="121">
        <v>23008716.163000003</v>
      </c>
      <c r="K8" s="121">
        <v>20566567.830000002</v>
      </c>
      <c r="L8" s="121">
        <v>20146496.170000002</v>
      </c>
      <c r="M8" s="121">
        <v>20043986.984999999</v>
      </c>
      <c r="N8" s="121">
        <v>19667764.697000001</v>
      </c>
      <c r="O8" s="121">
        <v>20257197.508000001</v>
      </c>
      <c r="P8" s="121">
        <v>21241192.398000002</v>
      </c>
      <c r="Q8" s="121">
        <v>22357445.362999998</v>
      </c>
      <c r="R8" s="121">
        <v>24142870.068</v>
      </c>
      <c r="S8" s="121">
        <v>26080928.578000002</v>
      </c>
      <c r="T8" s="121">
        <v>28473137.100000001</v>
      </c>
      <c r="U8" s="121">
        <v>26394503.640999999</v>
      </c>
      <c r="V8" s="121">
        <v>31657294.23</v>
      </c>
      <c r="W8" s="122"/>
      <c r="X8" s="376" t="s">
        <v>581</v>
      </c>
      <c r="Z8" s="121"/>
      <c r="AB8" s="121"/>
      <c r="AD8" s="121"/>
      <c r="AE8" s="121"/>
    </row>
    <row r="9" spans="1:31" ht="12.95" customHeight="1">
      <c r="A9" s="101" t="s">
        <v>332</v>
      </c>
      <c r="C9" s="3">
        <v>11859827.539999999</v>
      </c>
      <c r="D9" s="3">
        <v>12265775.41</v>
      </c>
      <c r="E9" s="3">
        <v>12745588.220000001</v>
      </c>
      <c r="F9" s="3">
        <v>13220624.26</v>
      </c>
      <c r="G9" s="3">
        <v>13941447.23</v>
      </c>
      <c r="H9" s="3">
        <v>13997569.550000001</v>
      </c>
      <c r="I9" s="3">
        <v>14416371.57</v>
      </c>
      <c r="J9" s="3">
        <v>14499897.560000001</v>
      </c>
      <c r="K9" s="3">
        <v>14285044.720000001</v>
      </c>
      <c r="L9" s="3">
        <v>13807125.51</v>
      </c>
      <c r="M9" s="3">
        <v>14092143.449999999</v>
      </c>
      <c r="N9" s="3">
        <v>14085299.109999999</v>
      </c>
      <c r="O9" s="3">
        <v>14626119.119999999</v>
      </c>
      <c r="P9" s="3">
        <v>15230949.76</v>
      </c>
      <c r="Q9" s="3">
        <v>15666322.43</v>
      </c>
      <c r="R9" s="3">
        <v>16346326.199999999</v>
      </c>
      <c r="S9" s="3">
        <v>17451551.07</v>
      </c>
      <c r="T9" s="3">
        <v>18468425.66</v>
      </c>
      <c r="U9" s="3">
        <v>17758020.359999999</v>
      </c>
      <c r="V9" s="3">
        <v>20429865.960000001</v>
      </c>
      <c r="W9" s="100"/>
      <c r="X9" s="378" t="s">
        <v>582</v>
      </c>
      <c r="Z9" s="3"/>
      <c r="AB9" s="3"/>
      <c r="AD9" s="3"/>
      <c r="AE9" s="3"/>
    </row>
    <row r="10" spans="1:31" ht="12.95" customHeight="1">
      <c r="A10" s="101" t="s">
        <v>373</v>
      </c>
      <c r="C10" s="3">
        <v>5617741.6279999996</v>
      </c>
      <c r="D10" s="3">
        <v>6068140.0719999997</v>
      </c>
      <c r="E10" s="3">
        <v>7540289.5800000001</v>
      </c>
      <c r="F10" s="3">
        <v>8905740.2829999998</v>
      </c>
      <c r="G10" s="3">
        <v>9824319.3780000005</v>
      </c>
      <c r="H10" s="3">
        <v>9253092.5800000001</v>
      </c>
      <c r="I10" s="3">
        <v>8908740.4260000009</v>
      </c>
      <c r="J10" s="3">
        <v>8508818.6030000001</v>
      </c>
      <c r="K10" s="3">
        <v>6281523.1100000003</v>
      </c>
      <c r="L10" s="3">
        <v>6339370.6600000001</v>
      </c>
      <c r="M10" s="3">
        <v>5951843.5350000001</v>
      </c>
      <c r="N10" s="3">
        <v>5582465.5870000003</v>
      </c>
      <c r="O10" s="3">
        <v>5631078.3880000003</v>
      </c>
      <c r="P10" s="3">
        <v>6010242.6380000003</v>
      </c>
      <c r="Q10" s="3">
        <v>6691122.9330000002</v>
      </c>
      <c r="R10" s="3">
        <v>7796543.8679999998</v>
      </c>
      <c r="S10" s="3">
        <v>8629377.5079999994</v>
      </c>
      <c r="T10" s="3">
        <v>10004711.439999999</v>
      </c>
      <c r="U10" s="3">
        <v>8636483.2809999995</v>
      </c>
      <c r="V10" s="3">
        <v>11227428.27</v>
      </c>
      <c r="W10" s="100"/>
      <c r="X10" s="378" t="s">
        <v>583</v>
      </c>
      <c r="Z10" s="3"/>
      <c r="AB10" s="3"/>
      <c r="AD10" s="3"/>
      <c r="AE10" s="3"/>
    </row>
    <row r="11" spans="1:31" ht="12.95" customHeight="1">
      <c r="A11" s="101"/>
      <c r="C11" s="3"/>
      <c r="D11" s="3"/>
      <c r="E11" s="3"/>
      <c r="F11" s="3"/>
      <c r="G11" s="3"/>
      <c r="H11" s="3"/>
      <c r="I11" s="3"/>
      <c r="J11" s="3"/>
      <c r="K11" s="3"/>
      <c r="L11" s="3"/>
      <c r="M11" s="3"/>
      <c r="N11" s="3"/>
      <c r="O11" s="3"/>
      <c r="P11" s="3"/>
      <c r="Q11" s="3"/>
      <c r="R11" s="3"/>
      <c r="S11" s="3"/>
      <c r="T11" s="3"/>
      <c r="U11" s="3"/>
      <c r="V11" s="3"/>
      <c r="W11" s="100"/>
      <c r="X11" s="379"/>
      <c r="Z11" s="3"/>
      <c r="AB11" s="3"/>
      <c r="AD11" s="3"/>
      <c r="AE11" s="3"/>
    </row>
    <row r="12" spans="1:31" s="120" customFormat="1" ht="12.95" customHeight="1">
      <c r="A12" s="98" t="s">
        <v>317</v>
      </c>
      <c r="C12" s="121">
        <v>17477569.164999999</v>
      </c>
      <c r="D12" s="121">
        <v>18333915.482999999</v>
      </c>
      <c r="E12" s="121">
        <v>20285877.796</v>
      </c>
      <c r="F12" s="121">
        <v>22126364.546</v>
      </c>
      <c r="G12" s="121">
        <v>23765766.612</v>
      </c>
      <c r="H12" s="121">
        <v>23250662.129000001</v>
      </c>
      <c r="I12" s="121">
        <v>23325111.989</v>
      </c>
      <c r="J12" s="121">
        <v>23008716.160999998</v>
      </c>
      <c r="K12" s="121">
        <v>20566567.838</v>
      </c>
      <c r="L12" s="121">
        <v>20146496.171999998</v>
      </c>
      <c r="M12" s="121">
        <v>20043986.984999999</v>
      </c>
      <c r="N12" s="121">
        <v>19667764.699999999</v>
      </c>
      <c r="O12" s="121">
        <v>20257197.509</v>
      </c>
      <c r="P12" s="121">
        <v>21241192.403000001</v>
      </c>
      <c r="Q12" s="121">
        <v>22357445.355999999</v>
      </c>
      <c r="R12" s="121">
        <v>24142870.068</v>
      </c>
      <c r="S12" s="121">
        <v>26080928.582400002</v>
      </c>
      <c r="T12" s="121">
        <v>28473137.103399999</v>
      </c>
      <c r="U12" s="121">
        <v>26394503.640000001</v>
      </c>
      <c r="V12" s="121">
        <v>31657294.226999998</v>
      </c>
      <c r="W12" s="122"/>
      <c r="X12" s="380" t="s">
        <v>584</v>
      </c>
      <c r="Z12" s="121"/>
      <c r="AB12" s="121"/>
      <c r="AD12" s="121"/>
      <c r="AE12" s="121"/>
    </row>
    <row r="13" spans="1:31" ht="12.95" customHeight="1">
      <c r="A13" s="97" t="s">
        <v>78</v>
      </c>
      <c r="C13" s="3">
        <v>12878921.915000001</v>
      </c>
      <c r="D13" s="3">
        <v>13426395.202</v>
      </c>
      <c r="E13" s="3">
        <v>13831058.427999999</v>
      </c>
      <c r="F13" s="3">
        <v>14987478.346000001</v>
      </c>
      <c r="G13" s="3">
        <v>15379406.547</v>
      </c>
      <c r="H13" s="3">
        <v>15778604.693</v>
      </c>
      <c r="I13" s="3">
        <v>16568401.197999999</v>
      </c>
      <c r="J13" s="3">
        <v>15859295.728</v>
      </c>
      <c r="K13" s="3">
        <v>15243242.743999999</v>
      </c>
      <c r="L13" s="3">
        <v>14395945.026999999</v>
      </c>
      <c r="M13" s="3">
        <v>14848139.952</v>
      </c>
      <c r="N13" s="3">
        <v>13645387.910999998</v>
      </c>
      <c r="O13" s="3">
        <v>13970444.725</v>
      </c>
      <c r="P13" s="3">
        <v>14444014.417000001</v>
      </c>
      <c r="Q13" s="3">
        <v>15188559.780999999</v>
      </c>
      <c r="R13" s="3">
        <v>15926038.207999999</v>
      </c>
      <c r="S13" s="3">
        <v>17199995.7784</v>
      </c>
      <c r="T13" s="3">
        <v>18517117.126400001</v>
      </c>
      <c r="U13" s="3">
        <v>17817447.263</v>
      </c>
      <c r="V13" s="3">
        <v>19992497.557</v>
      </c>
      <c r="W13" s="100"/>
      <c r="X13" s="379" t="s">
        <v>585</v>
      </c>
      <c r="Z13" s="3"/>
      <c r="AB13" s="3"/>
      <c r="AD13" s="3"/>
      <c r="AE13" s="3"/>
    </row>
    <row r="14" spans="1:31" ht="12.95" customHeight="1">
      <c r="A14" s="97" t="s">
        <v>80</v>
      </c>
      <c r="C14" s="3">
        <v>9955935.8320000004</v>
      </c>
      <c r="D14" s="3">
        <v>10354897.574999999</v>
      </c>
      <c r="E14" s="3">
        <v>10738137.179</v>
      </c>
      <c r="F14" s="3">
        <v>11327315.647</v>
      </c>
      <c r="G14" s="3">
        <v>11659227.555</v>
      </c>
      <c r="H14" s="3">
        <v>12083020.339</v>
      </c>
      <c r="I14" s="3">
        <v>12598026.896</v>
      </c>
      <c r="J14" s="3">
        <v>12461750.492000001</v>
      </c>
      <c r="K14" s="3">
        <v>12323500.226999998</v>
      </c>
      <c r="L14" s="3">
        <v>11743316.112</v>
      </c>
      <c r="M14" s="3">
        <v>11903039.741</v>
      </c>
      <c r="N14" s="3">
        <v>11104412.132999999</v>
      </c>
      <c r="O14" s="3">
        <v>11366534.995999999</v>
      </c>
      <c r="P14" s="3">
        <v>11890421.265000001</v>
      </c>
      <c r="Q14" s="3">
        <v>12448857.418</v>
      </c>
      <c r="R14" s="3">
        <v>13068754.280999999</v>
      </c>
      <c r="S14" s="3">
        <v>13834071.516000001</v>
      </c>
      <c r="T14" s="3">
        <v>14727534.936000001</v>
      </c>
      <c r="U14" s="3">
        <v>14480443.904000001</v>
      </c>
      <c r="V14" s="3">
        <v>16010267.675999999</v>
      </c>
      <c r="W14" s="100"/>
      <c r="X14" s="384" t="s">
        <v>588</v>
      </c>
      <c r="Z14" s="3"/>
      <c r="AB14" s="3"/>
      <c r="AD14" s="3"/>
      <c r="AE14" s="3"/>
    </row>
    <row r="15" spans="1:31" ht="12.95" customHeight="1">
      <c r="A15" s="534" t="s">
        <v>331</v>
      </c>
      <c r="C15" s="3">
        <v>1144351.477</v>
      </c>
      <c r="D15" s="3">
        <v>1226465.3959999999</v>
      </c>
      <c r="E15" s="3">
        <v>1308709.9839999999</v>
      </c>
      <c r="F15" s="3">
        <v>1331807.388</v>
      </c>
      <c r="G15" s="3">
        <v>1335743.875</v>
      </c>
      <c r="H15" s="3">
        <v>1371338.139</v>
      </c>
      <c r="I15" s="3">
        <v>1349360.3559999999</v>
      </c>
      <c r="J15" s="3">
        <v>1364661.7420000001</v>
      </c>
      <c r="K15" s="3">
        <v>1353065.9369999999</v>
      </c>
      <c r="L15" s="3">
        <v>1317689.0619999999</v>
      </c>
      <c r="M15" s="3">
        <v>1204410.3910000001</v>
      </c>
      <c r="N15" s="3">
        <v>1166277.9650000001</v>
      </c>
      <c r="O15" s="3">
        <v>1142952.406</v>
      </c>
      <c r="P15" s="3">
        <v>1211889.2450000001</v>
      </c>
      <c r="Q15" s="3">
        <v>1350659.098</v>
      </c>
      <c r="R15" s="3">
        <v>1404547.841</v>
      </c>
      <c r="S15" s="3">
        <v>1446684.2760000001</v>
      </c>
      <c r="T15" s="3">
        <v>1497318.226</v>
      </c>
      <c r="U15" s="3">
        <v>1702049.014</v>
      </c>
      <c r="V15" s="3">
        <v>1906294.8959999999</v>
      </c>
      <c r="W15" s="100"/>
      <c r="X15" s="383" t="s">
        <v>589</v>
      </c>
      <c r="Z15" s="3"/>
      <c r="AB15" s="3"/>
      <c r="AD15" s="3"/>
      <c r="AE15" s="3"/>
    </row>
    <row r="16" spans="1:31" ht="12.95" customHeight="1">
      <c r="A16" s="534" t="s">
        <v>81</v>
      </c>
      <c r="C16" s="3">
        <v>8811584.3550000004</v>
      </c>
      <c r="D16" s="3">
        <v>9128432.1789999995</v>
      </c>
      <c r="E16" s="3">
        <v>9429427.1950000003</v>
      </c>
      <c r="F16" s="3">
        <v>9995508.2589999996</v>
      </c>
      <c r="G16" s="3">
        <v>10323483.68</v>
      </c>
      <c r="H16" s="3">
        <v>10711682.199999999</v>
      </c>
      <c r="I16" s="3">
        <v>11248666.539999999</v>
      </c>
      <c r="J16" s="3">
        <v>11097088.75</v>
      </c>
      <c r="K16" s="3">
        <v>10970434.289999999</v>
      </c>
      <c r="L16" s="3">
        <v>10425627.050000001</v>
      </c>
      <c r="M16" s="3">
        <v>10698629.35</v>
      </c>
      <c r="N16" s="3">
        <v>9938134.1679999996</v>
      </c>
      <c r="O16" s="3">
        <v>10223582.59</v>
      </c>
      <c r="P16" s="3">
        <v>10678532.02</v>
      </c>
      <c r="Q16" s="3">
        <v>11098198.32</v>
      </c>
      <c r="R16" s="3">
        <v>11664206.439999999</v>
      </c>
      <c r="S16" s="3">
        <v>12387387.24</v>
      </c>
      <c r="T16" s="3">
        <v>13230216.710000001</v>
      </c>
      <c r="U16" s="3">
        <v>12778394.890000001</v>
      </c>
      <c r="V16" s="3">
        <v>14103972.779999999</v>
      </c>
      <c r="W16" s="100"/>
      <c r="X16" s="383" t="s">
        <v>590</v>
      </c>
      <c r="Z16" s="3"/>
      <c r="AB16" s="3"/>
      <c r="AD16" s="3"/>
      <c r="AE16" s="3"/>
    </row>
    <row r="17" spans="1:31" ht="12.95" customHeight="1">
      <c r="A17" s="99" t="s">
        <v>82</v>
      </c>
      <c r="C17" s="3">
        <v>2922986.0830000001</v>
      </c>
      <c r="D17" s="3">
        <v>3071497.6269999999</v>
      </c>
      <c r="E17" s="3">
        <v>3092921.2489999998</v>
      </c>
      <c r="F17" s="3">
        <v>3660162.699</v>
      </c>
      <c r="G17" s="3">
        <v>3720178.9920000001</v>
      </c>
      <c r="H17" s="3">
        <v>3695584.3539999998</v>
      </c>
      <c r="I17" s="3">
        <v>3970374.3020000001</v>
      </c>
      <c r="J17" s="3">
        <v>3397545.236</v>
      </c>
      <c r="K17" s="3">
        <v>2919742.517</v>
      </c>
      <c r="L17" s="3">
        <v>2652628.915</v>
      </c>
      <c r="M17" s="3">
        <v>2945100.2110000001</v>
      </c>
      <c r="N17" s="3">
        <v>2540975.7779999999</v>
      </c>
      <c r="O17" s="3">
        <v>2603909.7289999998</v>
      </c>
      <c r="P17" s="3">
        <v>2553593.1520000002</v>
      </c>
      <c r="Q17" s="3">
        <v>2739702.3629999999</v>
      </c>
      <c r="R17" s="3">
        <v>2857283.9269999997</v>
      </c>
      <c r="S17" s="3">
        <v>3365924.2623999999</v>
      </c>
      <c r="T17" s="3">
        <v>3789582.1904000002</v>
      </c>
      <c r="U17" s="3">
        <v>3337003.3589999997</v>
      </c>
      <c r="V17" s="3">
        <v>3982229.8810000001</v>
      </c>
      <c r="W17" s="100"/>
      <c r="X17" s="381" t="s">
        <v>586</v>
      </c>
      <c r="Z17" s="3"/>
      <c r="AB17" s="3"/>
      <c r="AD17" s="3"/>
      <c r="AE17" s="3"/>
    </row>
    <row r="18" spans="1:31" ht="12.95" customHeight="1">
      <c r="A18" s="97" t="s">
        <v>83</v>
      </c>
      <c r="C18" s="3">
        <v>218898.50899999999</v>
      </c>
      <c r="D18" s="3">
        <v>244250.367</v>
      </c>
      <c r="E18" s="3">
        <v>61786.247000000003</v>
      </c>
      <c r="F18" s="3">
        <v>387030.09600000002</v>
      </c>
      <c r="G18" s="3">
        <v>352372.38900000002</v>
      </c>
      <c r="H18" s="3">
        <v>375901.54</v>
      </c>
      <c r="I18" s="3">
        <v>669729.60900000005</v>
      </c>
      <c r="J18" s="3">
        <v>580973.98300000001</v>
      </c>
      <c r="K18" s="3">
        <v>450138.26899999997</v>
      </c>
      <c r="L18" s="3">
        <v>205613.755</v>
      </c>
      <c r="M18" s="3">
        <v>650516.85100000002</v>
      </c>
      <c r="N18" s="3">
        <v>400431.92499999999</v>
      </c>
      <c r="O18" s="3">
        <v>305527.76699999999</v>
      </c>
      <c r="P18" s="3">
        <v>139232.79</v>
      </c>
      <c r="Q18" s="3">
        <v>128152.011</v>
      </c>
      <c r="R18" s="3">
        <v>180279.94200000001</v>
      </c>
      <c r="S18" s="3">
        <v>304218.6924</v>
      </c>
      <c r="T18" s="3">
        <v>244228.5484</v>
      </c>
      <c r="U18" s="3">
        <v>185863.508</v>
      </c>
      <c r="V18" s="3">
        <v>263884.85700000002</v>
      </c>
      <c r="W18" s="100"/>
      <c r="X18" s="382" t="s">
        <v>730</v>
      </c>
      <c r="Z18" s="3"/>
      <c r="AB18" s="3"/>
      <c r="AD18" s="3"/>
      <c r="AE18" s="3"/>
    </row>
    <row r="19" spans="1:31" ht="12.95" customHeight="1">
      <c r="A19" s="534" t="s">
        <v>84</v>
      </c>
      <c r="C19" s="3">
        <v>2704087.574</v>
      </c>
      <c r="D19" s="3">
        <v>2827247.26</v>
      </c>
      <c r="E19" s="3">
        <v>3031135.0019999999</v>
      </c>
      <c r="F19" s="3">
        <v>3273132.6030000001</v>
      </c>
      <c r="G19" s="3">
        <v>3367806.6030000001</v>
      </c>
      <c r="H19" s="3">
        <v>3319682.8139999998</v>
      </c>
      <c r="I19" s="3">
        <v>3300644.693</v>
      </c>
      <c r="J19" s="3">
        <v>2816571.253</v>
      </c>
      <c r="K19" s="3">
        <v>2469604.2480000001</v>
      </c>
      <c r="L19" s="3">
        <v>2447015.16</v>
      </c>
      <c r="M19" s="3">
        <v>2294583.36</v>
      </c>
      <c r="N19" s="3">
        <v>2140543.8530000001</v>
      </c>
      <c r="O19" s="3">
        <v>2298381.9619999998</v>
      </c>
      <c r="P19" s="3">
        <v>2414360.3620000002</v>
      </c>
      <c r="Q19" s="3">
        <v>2611550.352</v>
      </c>
      <c r="R19" s="3">
        <v>2677003.9849999999</v>
      </c>
      <c r="S19" s="3">
        <v>3061705.57</v>
      </c>
      <c r="T19" s="3">
        <v>3545353.642</v>
      </c>
      <c r="U19" s="3">
        <v>3151139.8509999998</v>
      </c>
      <c r="V19" s="3">
        <v>3718345.0240000002</v>
      </c>
      <c r="W19" s="100"/>
      <c r="X19" s="383" t="s">
        <v>587</v>
      </c>
      <c r="Z19" s="3"/>
      <c r="AB19" s="3"/>
      <c r="AD19" s="3"/>
      <c r="AE19" s="3"/>
    </row>
    <row r="20" spans="1:31" ht="12.95" customHeight="1">
      <c r="A20" s="97" t="s">
        <v>79</v>
      </c>
      <c r="C20" s="3">
        <v>4598647.25</v>
      </c>
      <c r="D20" s="3">
        <v>4907520.2810000004</v>
      </c>
      <c r="E20" s="3">
        <v>6454819.3679999998</v>
      </c>
      <c r="F20" s="3">
        <v>7138886.2000000002</v>
      </c>
      <c r="G20" s="3">
        <v>8386360.0650000004</v>
      </c>
      <c r="H20" s="3">
        <v>7472057.4359999998</v>
      </c>
      <c r="I20" s="3">
        <v>6756710.7910000002</v>
      </c>
      <c r="J20" s="3">
        <v>7149420.4330000002</v>
      </c>
      <c r="K20" s="3">
        <v>5323325.0939999996</v>
      </c>
      <c r="L20" s="3">
        <v>5750551.1449999996</v>
      </c>
      <c r="M20" s="3">
        <v>5195847.0329999998</v>
      </c>
      <c r="N20" s="3">
        <v>6022376.7889999999</v>
      </c>
      <c r="O20" s="3">
        <v>6286752.784</v>
      </c>
      <c r="P20" s="3">
        <v>6797177.9859999996</v>
      </c>
      <c r="Q20" s="3">
        <v>7168885.5750000002</v>
      </c>
      <c r="R20" s="3">
        <v>8216831.8600000003</v>
      </c>
      <c r="S20" s="3">
        <v>8880932.8039999995</v>
      </c>
      <c r="T20" s="3">
        <v>9956019.977</v>
      </c>
      <c r="U20" s="3">
        <v>8577056.3770000003</v>
      </c>
      <c r="V20" s="3">
        <v>11664796.67</v>
      </c>
      <c r="W20" s="100"/>
      <c r="X20" s="379" t="s">
        <v>591</v>
      </c>
      <c r="Z20" s="3"/>
      <c r="AB20" s="3"/>
      <c r="AD20" s="3"/>
      <c r="AE20" s="3"/>
    </row>
    <row r="21" spans="1:31" ht="12.95" customHeight="1">
      <c r="A21" s="102"/>
      <c r="B21" s="95"/>
      <c r="C21" s="95"/>
      <c r="D21" s="95"/>
      <c r="E21" s="1"/>
      <c r="F21" s="1"/>
      <c r="G21" s="1"/>
      <c r="H21" s="1"/>
      <c r="I21" s="1"/>
      <c r="J21" s="1"/>
      <c r="K21" s="1"/>
      <c r="L21" s="1"/>
      <c r="M21" s="1"/>
      <c r="N21" s="1"/>
      <c r="O21" s="95"/>
      <c r="P21" s="95"/>
      <c r="Q21" s="95"/>
      <c r="R21" s="95"/>
      <c r="S21" s="95"/>
      <c r="T21" s="95"/>
      <c r="U21" s="95"/>
      <c r="V21" s="95"/>
      <c r="W21" s="95"/>
      <c r="X21" s="95"/>
      <c r="Y21" s="92"/>
      <c r="Z21" s="92"/>
      <c r="AA21" s="92"/>
      <c r="AB21" s="92"/>
      <c r="AC21" s="92"/>
      <c r="AD21" s="92"/>
      <c r="AE21" s="92"/>
    </row>
    <row r="22" spans="1:31" ht="12.95" customHeight="1">
      <c r="A22" s="103"/>
      <c r="B22" s="92"/>
      <c r="C22" s="92"/>
      <c r="D22" s="92"/>
      <c r="E22" s="2"/>
      <c r="F22" s="2"/>
      <c r="G22" s="2"/>
      <c r="H22" s="2"/>
      <c r="I22" s="2"/>
      <c r="J22" s="2"/>
      <c r="K22" s="2"/>
      <c r="L22" s="2"/>
      <c r="M22" s="2"/>
      <c r="N22" s="2"/>
      <c r="O22" s="92"/>
      <c r="P22" s="92"/>
      <c r="Q22" s="92"/>
      <c r="R22" s="92"/>
      <c r="S22" s="92"/>
      <c r="T22" s="92"/>
      <c r="U22" s="92"/>
      <c r="V22" s="92"/>
      <c r="W22" s="92"/>
      <c r="X22" s="92"/>
      <c r="Y22" s="92"/>
      <c r="Z22" s="92"/>
      <c r="AA22" s="92"/>
      <c r="AB22" s="92"/>
      <c r="AC22" s="92"/>
      <c r="AD22" s="92"/>
      <c r="AE22" s="92"/>
    </row>
    <row r="23" spans="1:31" ht="12.95" customHeight="1">
      <c r="A23" s="97" t="s">
        <v>375</v>
      </c>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row>
    <row r="24" spans="1:31" ht="12.95" customHeight="1">
      <c r="A24" s="97" t="s">
        <v>329</v>
      </c>
      <c r="C24" s="92"/>
      <c r="D24" s="92"/>
      <c r="E24" s="2"/>
      <c r="F24" s="2"/>
      <c r="G24" s="2"/>
      <c r="H24" s="2"/>
      <c r="I24" s="2"/>
      <c r="J24" s="2"/>
      <c r="K24" s="2"/>
      <c r="L24" s="2"/>
      <c r="M24" s="2"/>
      <c r="N24" s="2"/>
      <c r="O24" s="92"/>
      <c r="P24" s="92"/>
      <c r="Q24" s="92"/>
      <c r="R24" s="92"/>
      <c r="S24" s="92"/>
      <c r="T24" s="92"/>
      <c r="U24" s="92"/>
      <c r="V24" s="92"/>
      <c r="W24" s="92"/>
      <c r="X24" s="92"/>
      <c r="Y24" s="92"/>
      <c r="Z24" s="92"/>
      <c r="AA24" s="92"/>
      <c r="AB24" s="92"/>
      <c r="AC24" s="92"/>
      <c r="AD24" s="92"/>
      <c r="AE24" s="92"/>
    </row>
    <row r="25" spans="1:31" ht="12.95" customHeight="1">
      <c r="A25" s="103"/>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row>
    <row r="26" spans="1:31" s="104" customFormat="1" ht="12.95" customHeight="1">
      <c r="A26" s="385" t="s">
        <v>578</v>
      </c>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row>
    <row r="27" spans="1:31" ht="12.95" customHeight="1">
      <c r="A27" s="385" t="s">
        <v>579</v>
      </c>
    </row>
  </sheetData>
  <phoneticPr fontId="0" type="noConversion"/>
  <pageMargins left="0" right="0" top="0.5" bottom="0.27" header="0" footer="0"/>
  <pageSetup scale="60" orientation="landscape" r:id="rId1"/>
  <headerFooter alignWithMargins="0">
    <oddHeader>&amp;R&amp;8&amp;F  &amp;A  &amp;D  &amp;T  &amp;P/&amp;N</oddHeader>
  </headerFooter>
</worksheet>
</file>

<file path=xl/worksheets/sheet6.xml><?xml version="1.0" encoding="utf-8"?>
<worksheet xmlns="http://schemas.openxmlformats.org/spreadsheetml/2006/main" xmlns:r="http://schemas.openxmlformats.org/officeDocument/2006/relationships">
  <sheetPr codeName="Sheet4" enableFormatConditionsCalculation="0">
    <tabColor indexed="22"/>
    <pageSetUpPr fitToPage="1"/>
  </sheetPr>
  <dimension ref="A1:Z54"/>
  <sheetViews>
    <sheetView showGridLines="0" workbookViewId="0">
      <selection activeCell="O14" sqref="O14"/>
    </sheetView>
  </sheetViews>
  <sheetFormatPr defaultRowHeight="11.25"/>
  <cols>
    <col min="1" max="1" width="20.33203125" style="6" customWidth="1"/>
    <col min="2" max="2" width="6.6640625" style="6" customWidth="1"/>
    <col min="3" max="14" width="7.6640625" style="6" customWidth="1"/>
    <col min="15" max="15" width="7.6640625" style="81" customWidth="1"/>
    <col min="16" max="21" width="7.6640625" style="6" customWidth="1"/>
    <col min="22" max="22" width="6.83203125" style="6" customWidth="1"/>
    <col min="23" max="23" width="2.6640625" style="6" customWidth="1"/>
    <col min="24" max="24" width="39.33203125" style="6" customWidth="1"/>
    <col min="25" max="25" width="7.6640625" style="6" customWidth="1"/>
    <col min="26" max="16384" width="9.33203125" style="6"/>
  </cols>
  <sheetData>
    <row r="1" spans="1:24">
      <c r="A1" s="373">
        <v>5</v>
      </c>
      <c r="X1" s="358">
        <v>5</v>
      </c>
    </row>
    <row r="2" spans="1:24">
      <c r="A2" s="82" t="s">
        <v>372</v>
      </c>
      <c r="C2" s="83"/>
      <c r="D2" s="83"/>
      <c r="E2" s="83"/>
      <c r="G2" s="83"/>
      <c r="H2" s="83"/>
      <c r="I2" s="83"/>
      <c r="J2" s="83"/>
      <c r="K2" s="83"/>
      <c r="L2" s="83"/>
      <c r="M2" s="83"/>
      <c r="O2" s="84"/>
      <c r="X2" s="386" t="s">
        <v>372</v>
      </c>
    </row>
    <row r="3" spans="1:24">
      <c r="A3" s="82" t="s">
        <v>330</v>
      </c>
      <c r="C3" s="83"/>
      <c r="D3" s="83"/>
      <c r="E3" s="83"/>
      <c r="G3" s="83"/>
      <c r="H3" s="83"/>
      <c r="I3" s="83"/>
      <c r="J3" s="83"/>
      <c r="K3" s="83"/>
      <c r="L3" s="83"/>
      <c r="M3" s="83"/>
      <c r="O3" s="84"/>
      <c r="X3" s="387" t="s">
        <v>729</v>
      </c>
    </row>
    <row r="4" spans="1:24">
      <c r="A4" s="24"/>
      <c r="C4" s="83"/>
      <c r="D4" s="83"/>
      <c r="E4" s="83"/>
      <c r="G4" s="83"/>
      <c r="H4" s="83"/>
      <c r="I4" s="83"/>
      <c r="J4" s="83"/>
      <c r="K4" s="83"/>
      <c r="L4" s="83"/>
      <c r="M4" s="83"/>
      <c r="O4" s="84"/>
    </row>
    <row r="5" spans="1:24">
      <c r="A5" s="114"/>
      <c r="B5" s="18"/>
      <c r="C5" s="115"/>
      <c r="D5" s="115"/>
      <c r="E5" s="115"/>
      <c r="F5" s="18"/>
      <c r="G5" s="115"/>
      <c r="H5" s="115"/>
      <c r="I5" s="115"/>
      <c r="J5" s="115"/>
      <c r="K5" s="115"/>
      <c r="L5" s="115"/>
      <c r="M5" s="115"/>
      <c r="N5" s="18"/>
      <c r="O5" s="89"/>
      <c r="P5" s="18"/>
      <c r="Q5" s="18"/>
      <c r="R5" s="18"/>
      <c r="S5" s="18"/>
      <c r="T5" s="18"/>
      <c r="U5" s="18"/>
      <c r="V5" s="18"/>
      <c r="W5" s="18"/>
      <c r="X5" s="18"/>
    </row>
    <row r="6" spans="1:24">
      <c r="A6" s="24"/>
      <c r="B6" s="16"/>
      <c r="C6" s="308" t="s">
        <v>491</v>
      </c>
      <c r="D6" s="308" t="s">
        <v>492</v>
      </c>
      <c r="E6" s="308" t="s">
        <v>493</v>
      </c>
      <c r="F6" s="308" t="s">
        <v>494</v>
      </c>
      <c r="G6" s="308" t="s">
        <v>495</v>
      </c>
      <c r="H6" s="308" t="s">
        <v>496</v>
      </c>
      <c r="I6" s="308" t="s">
        <v>497</v>
      </c>
      <c r="J6" s="308" t="s">
        <v>498</v>
      </c>
      <c r="K6" s="308" t="s">
        <v>499</v>
      </c>
      <c r="L6" s="308" t="s">
        <v>500</v>
      </c>
      <c r="M6" s="308" t="s">
        <v>501</v>
      </c>
      <c r="N6" s="308" t="s">
        <v>502</v>
      </c>
      <c r="O6" s="308" t="s">
        <v>503</v>
      </c>
      <c r="P6" s="308" t="s">
        <v>504</v>
      </c>
      <c r="Q6" s="308" t="s">
        <v>505</v>
      </c>
      <c r="R6" s="308" t="s">
        <v>715</v>
      </c>
      <c r="S6" s="308" t="s">
        <v>37</v>
      </c>
      <c r="T6" s="308" t="s">
        <v>65</v>
      </c>
      <c r="U6" s="308" t="s">
        <v>146</v>
      </c>
      <c r="V6" s="308" t="s">
        <v>807</v>
      </c>
      <c r="W6" s="307"/>
    </row>
    <row r="7" spans="1:24" s="171" customFormat="1">
      <c r="A7" s="306"/>
      <c r="B7" s="306"/>
      <c r="C7" s="304" t="s">
        <v>311</v>
      </c>
      <c r="D7" s="304" t="s">
        <v>312</v>
      </c>
      <c r="E7" s="304" t="s">
        <v>313</v>
      </c>
      <c r="F7" s="304" t="s">
        <v>314</v>
      </c>
      <c r="G7" s="304" t="s">
        <v>315</v>
      </c>
      <c r="H7" s="304">
        <v>1996</v>
      </c>
      <c r="I7" s="304">
        <v>1997</v>
      </c>
      <c r="J7" s="304">
        <v>1998</v>
      </c>
      <c r="K7" s="304">
        <v>1999</v>
      </c>
      <c r="L7" s="304">
        <v>2000</v>
      </c>
      <c r="M7" s="305">
        <v>2001</v>
      </c>
      <c r="N7" s="305">
        <v>2002</v>
      </c>
      <c r="O7" s="305">
        <v>2003</v>
      </c>
      <c r="P7" s="306">
        <v>2004</v>
      </c>
      <c r="Q7" s="306">
        <v>2005</v>
      </c>
      <c r="R7" s="306">
        <v>2006</v>
      </c>
      <c r="S7" s="306">
        <v>2007</v>
      </c>
      <c r="T7" s="306">
        <v>2008</v>
      </c>
      <c r="U7" s="306">
        <v>2009</v>
      </c>
      <c r="V7" s="306">
        <v>2010</v>
      </c>
      <c r="W7" s="306" t="s">
        <v>380</v>
      </c>
    </row>
    <row r="8" spans="1:24" s="16" customFormat="1">
      <c r="A8" s="85"/>
      <c r="C8" s="85"/>
      <c r="D8" s="85"/>
      <c r="E8" s="85"/>
      <c r="F8" s="85"/>
      <c r="G8" s="85"/>
      <c r="H8" s="85"/>
      <c r="I8" s="85"/>
      <c r="J8" s="85"/>
      <c r="K8" s="85"/>
      <c r="L8" s="85"/>
      <c r="M8" s="85"/>
      <c r="N8" s="86"/>
      <c r="O8" s="87"/>
    </row>
    <row r="9" spans="1:24" s="234" customFormat="1">
      <c r="A9" s="230"/>
      <c r="B9" s="231"/>
      <c r="C9" s="230"/>
      <c r="D9" s="232"/>
      <c r="E9" s="230"/>
      <c r="F9" s="230"/>
      <c r="H9" s="230"/>
      <c r="I9" s="230"/>
      <c r="J9" s="230"/>
      <c r="K9" s="230"/>
      <c r="L9" s="230"/>
      <c r="M9" s="230"/>
      <c r="N9" s="230"/>
      <c r="O9" s="233"/>
      <c r="P9" s="233"/>
    </row>
    <row r="10" spans="1:24" s="234" customFormat="1">
      <c r="A10" s="235" t="s">
        <v>353</v>
      </c>
      <c r="B10" s="231"/>
      <c r="C10" s="230"/>
      <c r="D10" s="232"/>
      <c r="E10" s="230"/>
      <c r="F10" s="230"/>
      <c r="H10" s="230"/>
      <c r="I10" s="230"/>
      <c r="K10" s="388" t="s">
        <v>597</v>
      </c>
      <c r="L10" s="230"/>
      <c r="M10" s="230"/>
      <c r="N10" s="230"/>
      <c r="O10" s="233"/>
      <c r="P10" s="233"/>
      <c r="X10" s="389" t="s">
        <v>596</v>
      </c>
    </row>
    <row r="11" spans="1:24" s="234" customFormat="1">
      <c r="A11" s="235"/>
      <c r="B11" s="231"/>
      <c r="C11" s="230"/>
      <c r="D11" s="232"/>
      <c r="E11" s="230"/>
      <c r="F11" s="230"/>
      <c r="H11" s="230"/>
      <c r="I11" s="230"/>
      <c r="J11" s="388"/>
      <c r="L11" s="230"/>
      <c r="M11" s="230"/>
      <c r="N11" s="230"/>
      <c r="O11" s="233"/>
      <c r="P11" s="233"/>
      <c r="X11" s="389"/>
    </row>
    <row r="12" spans="1:24">
      <c r="A12" s="126" t="s">
        <v>319</v>
      </c>
      <c r="B12" s="124"/>
      <c r="C12" s="672">
        <v>2418.1044070000003</v>
      </c>
      <c r="D12" s="672">
        <v>2546.609109</v>
      </c>
      <c r="E12" s="672">
        <v>2703.1447370000001</v>
      </c>
      <c r="F12" s="672">
        <v>2723.1730170000001</v>
      </c>
      <c r="G12" s="672">
        <v>3043.9145449999996</v>
      </c>
      <c r="H12" s="672">
        <v>3003.8782770000003</v>
      </c>
      <c r="I12" s="672">
        <v>3210.1511429999996</v>
      </c>
      <c r="J12" s="672">
        <v>3249.575253</v>
      </c>
      <c r="K12" s="672">
        <v>3290.20352</v>
      </c>
      <c r="L12" s="672">
        <v>3061.1357119999998</v>
      </c>
      <c r="M12" s="672">
        <v>3417.5133419999997</v>
      </c>
      <c r="N12" s="672">
        <v>3559.6177630000002</v>
      </c>
      <c r="O12" s="672">
        <v>3845.3405650099999</v>
      </c>
      <c r="P12" s="672">
        <v>3995.3455549999999</v>
      </c>
      <c r="Q12" s="310">
        <v>3990.4769829999996</v>
      </c>
      <c r="R12" s="310">
        <v>4134.6426217705002</v>
      </c>
      <c r="S12" s="310">
        <v>4727.5004119195391</v>
      </c>
      <c r="T12" s="310">
        <v>5161.4478570617148</v>
      </c>
      <c r="U12" s="310">
        <v>4267.9828266449995</v>
      </c>
      <c r="V12" s="446">
        <v>5729.2201159999995</v>
      </c>
      <c r="X12" s="390" t="s">
        <v>319</v>
      </c>
    </row>
    <row r="13" spans="1:24">
      <c r="A13" s="442" t="s">
        <v>147</v>
      </c>
      <c r="B13" s="124"/>
      <c r="C13" s="129">
        <v>1584.8976749999999</v>
      </c>
      <c r="D13" s="129">
        <v>1650.486191</v>
      </c>
      <c r="E13" s="129">
        <v>1765.168717</v>
      </c>
      <c r="F13" s="129">
        <v>1696.1432420000001</v>
      </c>
      <c r="G13" s="129">
        <v>2029.5807219999999</v>
      </c>
      <c r="H13" s="129">
        <v>1936.711395</v>
      </c>
      <c r="I13" s="129">
        <v>2104.13742</v>
      </c>
      <c r="J13" s="129">
        <v>2146.8248210000002</v>
      </c>
      <c r="K13" s="129">
        <v>2204.8292879999999</v>
      </c>
      <c r="L13" s="129">
        <v>1980.981661</v>
      </c>
      <c r="M13" s="129">
        <v>2352.6848439999999</v>
      </c>
      <c r="N13" s="129">
        <v>2467.0703210000001</v>
      </c>
      <c r="O13" s="125">
        <v>2757.4828109999999</v>
      </c>
      <c r="P13" s="125">
        <v>2838.869659</v>
      </c>
      <c r="Q13" s="310">
        <v>2684.9070919999999</v>
      </c>
      <c r="R13" s="310">
        <v>2717.6918340000002</v>
      </c>
      <c r="S13" s="310">
        <v>3372.6555659999999</v>
      </c>
      <c r="T13" s="310">
        <v>3726.7844000617147</v>
      </c>
      <c r="U13" s="310">
        <v>2795.0883009999998</v>
      </c>
      <c r="V13" s="446">
        <v>4188.4398179999998</v>
      </c>
      <c r="X13" s="444" t="s">
        <v>148</v>
      </c>
    </row>
    <row r="14" spans="1:24">
      <c r="A14" s="442" t="s">
        <v>149</v>
      </c>
      <c r="B14" s="124"/>
      <c r="C14" s="129">
        <v>554.66531799999996</v>
      </c>
      <c r="D14" s="129">
        <v>602.34674800000005</v>
      </c>
      <c r="E14" s="129">
        <v>631.31226500000002</v>
      </c>
      <c r="F14" s="129">
        <v>706.25202200000001</v>
      </c>
      <c r="G14" s="129">
        <v>680.42760799999996</v>
      </c>
      <c r="H14" s="129">
        <v>717.18720399999995</v>
      </c>
      <c r="I14" s="129">
        <v>747.53196400000002</v>
      </c>
      <c r="J14" s="129">
        <v>760.27864399999999</v>
      </c>
      <c r="K14" s="129">
        <v>757.80823799999996</v>
      </c>
      <c r="L14" s="129">
        <v>765.45601099999999</v>
      </c>
      <c r="M14" s="129">
        <v>778.24138900000003</v>
      </c>
      <c r="N14" s="129">
        <v>807.82514600000002</v>
      </c>
      <c r="O14" s="125">
        <v>797.84422700000005</v>
      </c>
      <c r="P14" s="125">
        <v>857.75137800000005</v>
      </c>
      <c r="Q14" s="310">
        <v>987.24438099999998</v>
      </c>
      <c r="R14" s="310">
        <v>1092.326971</v>
      </c>
      <c r="S14" s="310">
        <v>1022.313114</v>
      </c>
      <c r="T14" s="310">
        <v>1089.0376450000001</v>
      </c>
      <c r="U14" s="310">
        <v>1141.3114519999999</v>
      </c>
      <c r="V14" s="446">
        <v>1238.3229260000001</v>
      </c>
      <c r="X14" s="444" t="s">
        <v>150</v>
      </c>
    </row>
    <row r="15" spans="1:24">
      <c r="A15" s="442" t="s">
        <v>151</v>
      </c>
      <c r="B15" s="124"/>
      <c r="C15" s="129">
        <v>268.25816900000001</v>
      </c>
      <c r="D15" s="129">
        <v>282.02828699999998</v>
      </c>
      <c r="E15" s="129">
        <v>294.96258599999999</v>
      </c>
      <c r="F15" s="129">
        <v>307.35907400000002</v>
      </c>
      <c r="G15" s="129">
        <v>319.680635</v>
      </c>
      <c r="H15" s="129">
        <v>335.08766900000001</v>
      </c>
      <c r="I15" s="129">
        <v>342.766322</v>
      </c>
      <c r="J15" s="129">
        <v>327.58941800000002</v>
      </c>
      <c r="K15" s="129">
        <v>313.26994400000001</v>
      </c>
      <c r="L15" s="129">
        <v>300.58782300000001</v>
      </c>
      <c r="M15" s="129">
        <v>272.66272400000003</v>
      </c>
      <c r="N15" s="129">
        <v>271.28179899999998</v>
      </c>
      <c r="O15" s="125">
        <v>276.70743498000002</v>
      </c>
      <c r="P15" s="125">
        <v>285.28536500000001</v>
      </c>
      <c r="Q15" s="310">
        <v>304.68477000000001</v>
      </c>
      <c r="R15" s="310">
        <v>310.77846542227695</v>
      </c>
      <c r="S15" s="310">
        <v>318.54792700000002</v>
      </c>
      <c r="T15" s="310">
        <v>331.50216899999998</v>
      </c>
      <c r="U15" s="310">
        <v>317.24757599999998</v>
      </c>
      <c r="V15" s="446">
        <v>288.69529399999999</v>
      </c>
      <c r="X15" s="444" t="s">
        <v>152</v>
      </c>
    </row>
    <row r="16" spans="1:24">
      <c r="A16" s="442" t="s">
        <v>153</v>
      </c>
      <c r="B16" s="124"/>
      <c r="C16" s="129">
        <v>10.283245000000001</v>
      </c>
      <c r="D16" s="129">
        <v>11.747883</v>
      </c>
      <c r="E16" s="129">
        <v>11.701169</v>
      </c>
      <c r="F16" s="129">
        <v>13.418678999999999</v>
      </c>
      <c r="G16" s="129">
        <v>14.225580000000001</v>
      </c>
      <c r="H16" s="129">
        <v>14.892009</v>
      </c>
      <c r="I16" s="129">
        <v>15.715437</v>
      </c>
      <c r="J16" s="129">
        <v>14.88237</v>
      </c>
      <c r="K16" s="129">
        <v>14.296049999999999</v>
      </c>
      <c r="L16" s="129">
        <v>14.110217</v>
      </c>
      <c r="M16" s="129">
        <v>13.924384999999999</v>
      </c>
      <c r="N16" s="129">
        <v>13.440497000000001</v>
      </c>
      <c r="O16" s="125">
        <v>13.306092029999997</v>
      </c>
      <c r="P16" s="125">
        <v>13.439152999999999</v>
      </c>
      <c r="Q16" s="310">
        <v>13.640739999999999</v>
      </c>
      <c r="R16" s="310">
        <v>13.845351348222815</v>
      </c>
      <c r="S16" s="310">
        <v>13.983805</v>
      </c>
      <c r="T16" s="310">
        <v>14.123643</v>
      </c>
      <c r="U16" s="310">
        <v>14.335497644999998</v>
      </c>
      <c r="V16" s="446">
        <v>13.762078000000001</v>
      </c>
      <c r="X16" s="444" t="s">
        <v>154</v>
      </c>
    </row>
    <row r="17" spans="1:24">
      <c r="A17" s="123"/>
      <c r="B17" s="124"/>
      <c r="C17" s="127"/>
      <c r="D17" s="127"/>
      <c r="E17" s="127"/>
      <c r="F17" s="127"/>
      <c r="G17" s="127"/>
      <c r="H17" s="127"/>
      <c r="I17" s="127"/>
      <c r="J17" s="127"/>
      <c r="K17" s="123"/>
      <c r="L17" s="123"/>
      <c r="M17" s="123"/>
      <c r="N17" s="123"/>
      <c r="O17" s="125"/>
      <c r="P17" s="125"/>
      <c r="Q17" s="309"/>
      <c r="R17" s="309"/>
      <c r="S17" s="309"/>
      <c r="T17" s="309"/>
      <c r="U17" s="309"/>
      <c r="X17" s="123"/>
    </row>
    <row r="18" spans="1:24" s="234" customFormat="1">
      <c r="A18" s="235"/>
      <c r="B18" s="231"/>
      <c r="C18" s="230"/>
      <c r="D18" s="232"/>
      <c r="E18" s="230"/>
      <c r="F18" s="230"/>
      <c r="H18" s="230"/>
      <c r="I18" s="230"/>
      <c r="J18" s="230"/>
      <c r="K18" s="230"/>
      <c r="L18" s="230"/>
      <c r="M18" s="230"/>
      <c r="N18" s="230"/>
      <c r="O18" s="233"/>
      <c r="P18" s="233"/>
      <c r="X18" s="126"/>
    </row>
    <row r="19" spans="1:24" s="234" customFormat="1">
      <c r="A19" s="235" t="s">
        <v>354</v>
      </c>
      <c r="B19" s="231"/>
      <c r="C19" s="230"/>
      <c r="D19" s="232"/>
      <c r="E19" s="230"/>
      <c r="F19" s="230"/>
      <c r="H19" s="230"/>
      <c r="I19" s="230"/>
      <c r="K19" s="687" t="s">
        <v>827</v>
      </c>
      <c r="M19" s="230"/>
      <c r="N19" s="230"/>
      <c r="O19" s="233"/>
      <c r="P19" s="233"/>
      <c r="X19" s="389" t="s">
        <v>731</v>
      </c>
    </row>
    <row r="20" spans="1:24">
      <c r="A20" s="123"/>
      <c r="B20" s="124"/>
      <c r="C20" s="128"/>
      <c r="D20" s="123"/>
      <c r="E20" s="123"/>
      <c r="F20" s="123"/>
      <c r="G20" s="123"/>
      <c r="H20" s="123"/>
      <c r="I20" s="123"/>
      <c r="J20" s="123"/>
      <c r="K20" s="123"/>
      <c r="L20" s="123"/>
      <c r="M20" s="123"/>
      <c r="N20" s="123"/>
      <c r="O20" s="125"/>
      <c r="P20" s="125"/>
      <c r="Q20"/>
      <c r="R20"/>
      <c r="S20"/>
      <c r="T20"/>
      <c r="U20"/>
      <c r="X20" s="443"/>
    </row>
    <row r="21" spans="1:24">
      <c r="A21" s="442" t="s">
        <v>339</v>
      </c>
      <c r="B21" s="124"/>
      <c r="C21" s="129">
        <v>631.70000000000005</v>
      </c>
      <c r="D21" s="129">
        <v>391.3</v>
      </c>
      <c r="E21" s="129">
        <v>420.7</v>
      </c>
      <c r="F21" s="129">
        <v>379.87700000000001</v>
      </c>
      <c r="G21" s="129">
        <v>461.23899999999998</v>
      </c>
      <c r="H21" s="129">
        <v>329.75099999999998</v>
      </c>
      <c r="I21" s="129">
        <v>139.096</v>
      </c>
      <c r="J21" s="129">
        <v>222</v>
      </c>
      <c r="K21" s="129">
        <v>202.28299999999999</v>
      </c>
      <c r="L21" s="130">
        <v>246.59399999999999</v>
      </c>
      <c r="M21" s="130">
        <v>294.44400000000002</v>
      </c>
      <c r="N21" s="130">
        <v>123.667</v>
      </c>
      <c r="O21" s="125">
        <v>172.76</v>
      </c>
      <c r="P21" s="125">
        <v>330</v>
      </c>
      <c r="Q21" s="130">
        <v>198</v>
      </c>
      <c r="R21" s="130">
        <v>180</v>
      </c>
      <c r="S21" s="310">
        <v>105</v>
      </c>
      <c r="T21" s="310">
        <v>63.76</v>
      </c>
      <c r="U21" s="310">
        <v>18</v>
      </c>
      <c r="V21" s="446" t="s">
        <v>382</v>
      </c>
      <c r="X21" s="444" t="s">
        <v>155</v>
      </c>
    </row>
    <row r="22" spans="1:24">
      <c r="A22" s="442" t="s">
        <v>340</v>
      </c>
      <c r="B22" s="124"/>
      <c r="C22" s="130">
        <v>34</v>
      </c>
      <c r="D22" s="129">
        <v>44</v>
      </c>
      <c r="E22" s="129">
        <v>68</v>
      </c>
      <c r="F22" s="129">
        <v>72</v>
      </c>
      <c r="G22" s="129">
        <v>80</v>
      </c>
      <c r="H22" s="129">
        <v>76.281999999999996</v>
      </c>
      <c r="I22" s="129">
        <v>81.465000000000003</v>
      </c>
      <c r="J22" s="129">
        <v>80.921000000000006</v>
      </c>
      <c r="K22" s="129">
        <v>128.09299999999999</v>
      </c>
      <c r="L22" s="130">
        <v>101.04900000000001</v>
      </c>
      <c r="M22" s="130">
        <v>106.179</v>
      </c>
      <c r="N22" s="130">
        <v>104.973</v>
      </c>
      <c r="O22" s="125">
        <v>110.25</v>
      </c>
      <c r="P22" s="125">
        <v>125</v>
      </c>
      <c r="Q22" s="130">
        <v>102</v>
      </c>
      <c r="R22" s="130">
        <v>126</v>
      </c>
      <c r="S22" s="310">
        <v>130</v>
      </c>
      <c r="T22" s="310">
        <v>216.65</v>
      </c>
      <c r="U22" s="310">
        <v>225</v>
      </c>
      <c r="V22" s="446" t="s">
        <v>382</v>
      </c>
      <c r="X22" s="444" t="s">
        <v>156</v>
      </c>
    </row>
    <row r="23" spans="1:24">
      <c r="A23" s="442" t="s">
        <v>341</v>
      </c>
      <c r="B23" s="124"/>
      <c r="C23" s="129">
        <v>84.231999999999999</v>
      </c>
      <c r="D23" s="129">
        <v>84.522999999999996</v>
      </c>
      <c r="E23" s="129">
        <v>98.936999999999998</v>
      </c>
      <c r="F23" s="129">
        <v>106.35899999999999</v>
      </c>
      <c r="G23" s="129">
        <v>70.823999999999998</v>
      </c>
      <c r="H23" s="129">
        <v>67.075999999999993</v>
      </c>
      <c r="I23" s="129">
        <v>78.052999999999997</v>
      </c>
      <c r="J23" s="129">
        <v>76.947000000000003</v>
      </c>
      <c r="K23" s="129">
        <v>79.364999999999995</v>
      </c>
      <c r="L23" s="130">
        <v>96.054000000000002</v>
      </c>
      <c r="M23" s="130">
        <v>130.929</v>
      </c>
      <c r="N23" s="130">
        <v>124.383</v>
      </c>
      <c r="O23" s="125">
        <v>106.33199999999999</v>
      </c>
      <c r="P23" s="88">
        <v>166.93199999999999</v>
      </c>
      <c r="Q23" s="310">
        <v>134.54</v>
      </c>
      <c r="R23" s="310">
        <v>165.49</v>
      </c>
      <c r="S23" s="310" t="s">
        <v>382</v>
      </c>
      <c r="T23" s="310">
        <v>43.39</v>
      </c>
      <c r="U23" s="310">
        <v>44.511000000000003</v>
      </c>
      <c r="V23" s="446" t="s">
        <v>382</v>
      </c>
      <c r="X23" s="444" t="s">
        <v>157</v>
      </c>
    </row>
    <row r="24" spans="1:24">
      <c r="A24" s="442" t="s">
        <v>592</v>
      </c>
      <c r="B24" s="124"/>
      <c r="C24" s="129">
        <v>2817</v>
      </c>
      <c r="D24" s="129">
        <v>2788</v>
      </c>
      <c r="E24" s="129">
        <v>2811</v>
      </c>
      <c r="F24" s="129">
        <v>2799</v>
      </c>
      <c r="G24" s="129">
        <v>2576</v>
      </c>
      <c r="H24" s="129">
        <v>2736</v>
      </c>
      <c r="I24" s="129">
        <v>2795</v>
      </c>
      <c r="J24" s="129">
        <v>2800</v>
      </c>
      <c r="K24" s="129">
        <v>2872.2710000000002</v>
      </c>
      <c r="L24" s="130">
        <v>2244.9</v>
      </c>
      <c r="M24" s="130">
        <v>2396.1799999999998</v>
      </c>
      <c r="N24" s="130">
        <v>3007.212</v>
      </c>
      <c r="O24" s="125">
        <v>3260.4749999999999</v>
      </c>
      <c r="P24" s="125">
        <v>3637</v>
      </c>
      <c r="Q24" s="310">
        <v>3020</v>
      </c>
      <c r="R24" s="310">
        <v>3200</v>
      </c>
      <c r="S24" s="310">
        <v>4100</v>
      </c>
      <c r="T24" s="310">
        <v>4850</v>
      </c>
      <c r="U24" s="310">
        <v>5040</v>
      </c>
      <c r="V24" s="446" t="s">
        <v>382</v>
      </c>
      <c r="X24" s="444" t="s">
        <v>158</v>
      </c>
    </row>
    <row r="25" spans="1:24">
      <c r="A25" s="442" t="s">
        <v>342</v>
      </c>
      <c r="B25" s="124"/>
      <c r="C25" s="129">
        <v>401.3</v>
      </c>
      <c r="D25" s="129">
        <v>449.7</v>
      </c>
      <c r="E25" s="129">
        <v>439.1</v>
      </c>
      <c r="F25" s="129">
        <v>461.66500000000002</v>
      </c>
      <c r="G25" s="129">
        <v>816.16600000000005</v>
      </c>
      <c r="H25" s="129">
        <v>654.07399999999996</v>
      </c>
      <c r="I25" s="129">
        <v>1055.6610000000001</v>
      </c>
      <c r="J25" s="129">
        <v>873.9</v>
      </c>
      <c r="K25" s="129">
        <v>817.23299999999995</v>
      </c>
      <c r="L25" s="129">
        <v>647.27</v>
      </c>
      <c r="M25" s="129">
        <v>947.16700000000003</v>
      </c>
      <c r="N25" s="129">
        <v>867.27</v>
      </c>
      <c r="O25" s="125">
        <v>1055.5360000000001</v>
      </c>
      <c r="P25" s="125">
        <v>1120</v>
      </c>
      <c r="Q25" s="129">
        <v>830</v>
      </c>
      <c r="R25" s="129">
        <v>1100</v>
      </c>
      <c r="S25" s="310">
        <v>1250</v>
      </c>
      <c r="T25" s="310">
        <v>1425</v>
      </c>
      <c r="U25" s="310">
        <v>1400</v>
      </c>
      <c r="V25" s="446" t="s">
        <v>382</v>
      </c>
      <c r="X25" s="444" t="s">
        <v>159</v>
      </c>
    </row>
    <row r="26" spans="1:24">
      <c r="A26" s="442" t="s">
        <v>343</v>
      </c>
      <c r="B26" s="124"/>
      <c r="C26" s="129">
        <v>2584.9</v>
      </c>
      <c r="D26" s="129">
        <v>2591.3000000000002</v>
      </c>
      <c r="E26" s="129">
        <v>2655.9</v>
      </c>
      <c r="F26" s="129">
        <v>2517.9699999999998</v>
      </c>
      <c r="G26" s="129">
        <v>3054.3939999999998</v>
      </c>
      <c r="H26" s="129">
        <v>2480.1</v>
      </c>
      <c r="I26" s="129">
        <v>3155</v>
      </c>
      <c r="J26" s="129">
        <v>3300</v>
      </c>
      <c r="K26" s="129">
        <v>3694.395</v>
      </c>
      <c r="L26" s="129">
        <v>2719.41</v>
      </c>
      <c r="M26" s="129">
        <v>3568.0059999999999</v>
      </c>
      <c r="N26" s="129">
        <v>4430.3310000000001</v>
      </c>
      <c r="O26" s="125">
        <v>4668.8040000000001</v>
      </c>
      <c r="P26" s="125">
        <v>5500</v>
      </c>
      <c r="Q26" s="129">
        <v>4785</v>
      </c>
      <c r="R26" s="129">
        <v>4800</v>
      </c>
      <c r="S26" s="310">
        <v>4800</v>
      </c>
      <c r="T26" s="310">
        <v>4800</v>
      </c>
      <c r="U26" s="310">
        <v>4060</v>
      </c>
      <c r="V26" s="446" t="s">
        <v>382</v>
      </c>
      <c r="X26" s="444" t="s">
        <v>160</v>
      </c>
    </row>
    <row r="27" spans="1:24">
      <c r="A27" s="442" t="s">
        <v>161</v>
      </c>
      <c r="B27" s="124"/>
      <c r="C27" s="129">
        <v>40</v>
      </c>
      <c r="D27" s="129">
        <v>41</v>
      </c>
      <c r="E27" s="129">
        <v>46</v>
      </c>
      <c r="F27" s="129">
        <v>46.408999999999999</v>
      </c>
      <c r="G27" s="129">
        <v>64.617999999999995</v>
      </c>
      <c r="H27" s="129">
        <v>52.326999999999998</v>
      </c>
      <c r="I27" s="129">
        <v>67.587000000000003</v>
      </c>
      <c r="J27" s="129">
        <v>40.003999999999998</v>
      </c>
      <c r="K27" s="129">
        <v>43.097999999999999</v>
      </c>
      <c r="L27" s="129">
        <v>36.624000000000002</v>
      </c>
      <c r="M27" s="129">
        <v>52.707999999999998</v>
      </c>
      <c r="N27" s="129">
        <v>53.960999999999999</v>
      </c>
      <c r="O27" s="125">
        <v>64.960999999999999</v>
      </c>
      <c r="P27" s="125">
        <v>65.194999999999993</v>
      </c>
      <c r="Q27" s="129">
        <v>67</v>
      </c>
      <c r="R27" s="129">
        <v>70</v>
      </c>
      <c r="S27" s="310">
        <v>70</v>
      </c>
      <c r="T27" s="310">
        <v>70</v>
      </c>
      <c r="U27" s="310">
        <v>51</v>
      </c>
      <c r="V27" s="446" t="s">
        <v>382</v>
      </c>
      <c r="X27" s="444" t="s">
        <v>162</v>
      </c>
    </row>
    <row r="28" spans="1:24">
      <c r="A28" s="442" t="s">
        <v>344</v>
      </c>
      <c r="B28" s="124"/>
      <c r="C28" s="129">
        <v>1032.5999999999999</v>
      </c>
      <c r="D28" s="129">
        <v>1192</v>
      </c>
      <c r="E28" s="129">
        <v>1793.5</v>
      </c>
      <c r="F28" s="129">
        <v>1795.7919999999999</v>
      </c>
      <c r="G28" s="129">
        <v>2212.1089999999999</v>
      </c>
      <c r="H28" s="129">
        <v>2394.7939999999999</v>
      </c>
      <c r="I28" s="129">
        <v>2670.0030000000002</v>
      </c>
      <c r="J28" s="129">
        <v>2855.7420000000002</v>
      </c>
      <c r="K28" s="129">
        <v>3053.0050000000001</v>
      </c>
      <c r="L28" s="129">
        <v>2980.058</v>
      </c>
      <c r="M28" s="129">
        <v>3511.049</v>
      </c>
      <c r="N28" s="129">
        <v>3300</v>
      </c>
      <c r="O28" s="125">
        <v>4204.8649999999998</v>
      </c>
      <c r="P28" s="125">
        <v>3584</v>
      </c>
      <c r="Q28" s="129">
        <v>3988</v>
      </c>
      <c r="R28" s="129">
        <v>3800</v>
      </c>
      <c r="S28" s="310">
        <v>6000</v>
      </c>
      <c r="T28" s="310">
        <v>6800</v>
      </c>
      <c r="U28" s="310">
        <v>4152.66</v>
      </c>
      <c r="V28" s="446" t="s">
        <v>382</v>
      </c>
      <c r="X28" s="444" t="s">
        <v>163</v>
      </c>
    </row>
    <row r="29" spans="1:24">
      <c r="A29" s="442" t="s">
        <v>345</v>
      </c>
      <c r="B29" s="124"/>
      <c r="C29" s="129">
        <v>259</v>
      </c>
      <c r="D29" s="129">
        <v>328.4</v>
      </c>
      <c r="E29" s="129">
        <v>425.4</v>
      </c>
      <c r="F29" s="129">
        <v>375.67899999999997</v>
      </c>
      <c r="G29" s="129">
        <v>208.61699999999999</v>
      </c>
      <c r="H29" s="129">
        <v>543.43499999999995</v>
      </c>
      <c r="I29" s="129">
        <v>400.18900000000002</v>
      </c>
      <c r="J29" s="129">
        <v>229.173</v>
      </c>
      <c r="K29" s="129">
        <v>180.08799999999999</v>
      </c>
      <c r="L29" s="129">
        <v>231.119</v>
      </c>
      <c r="M29" s="129">
        <v>220.05500000000001</v>
      </c>
      <c r="N29" s="129">
        <v>359.23599999999999</v>
      </c>
      <c r="O29" s="125">
        <v>536.75400000000002</v>
      </c>
      <c r="P29" s="125">
        <v>715</v>
      </c>
      <c r="Q29" s="129">
        <v>800</v>
      </c>
      <c r="R29" s="129">
        <v>620</v>
      </c>
      <c r="S29" s="310">
        <v>800</v>
      </c>
      <c r="T29" s="310">
        <v>800</v>
      </c>
      <c r="U29" s="310">
        <v>1063.2</v>
      </c>
      <c r="V29" s="446" t="s">
        <v>382</v>
      </c>
      <c r="X29" s="444" t="s">
        <v>164</v>
      </c>
    </row>
    <row r="30" spans="1:24">
      <c r="A30" s="443"/>
      <c r="B30" s="124"/>
      <c r="C30" s="131"/>
      <c r="D30" s="131"/>
      <c r="E30" s="131"/>
      <c r="F30" s="131"/>
      <c r="G30" s="131"/>
      <c r="H30" s="131"/>
      <c r="I30" s="131"/>
      <c r="J30" s="131"/>
      <c r="K30" s="131"/>
      <c r="L30" s="130"/>
      <c r="M30" s="130"/>
      <c r="N30" s="130"/>
      <c r="O30" s="125"/>
      <c r="P30" s="125"/>
      <c r="Q30" s="673"/>
      <c r="R30" s="673"/>
      <c r="S30" s="310"/>
      <c r="T30" s="310"/>
      <c r="U30" s="310"/>
      <c r="V30" s="446"/>
      <c r="X30" s="445"/>
    </row>
    <row r="31" spans="1:24">
      <c r="A31" s="442" t="s">
        <v>346</v>
      </c>
      <c r="B31" s="124"/>
      <c r="C31" s="129">
        <v>84.6</v>
      </c>
      <c r="D31" s="129">
        <v>89.2</v>
      </c>
      <c r="E31" s="129">
        <v>89.8</v>
      </c>
      <c r="F31" s="129">
        <v>76</v>
      </c>
      <c r="G31" s="129">
        <v>69.77</v>
      </c>
      <c r="H31" s="129">
        <v>67</v>
      </c>
      <c r="I31" s="129">
        <v>69</v>
      </c>
      <c r="J31" s="129">
        <v>71</v>
      </c>
      <c r="K31" s="129">
        <v>70</v>
      </c>
      <c r="L31" s="129">
        <v>57</v>
      </c>
      <c r="M31" s="129">
        <v>64</v>
      </c>
      <c r="N31" s="129">
        <v>65</v>
      </c>
      <c r="O31" s="125">
        <v>62</v>
      </c>
      <c r="P31" s="88">
        <v>44</v>
      </c>
      <c r="Q31" s="310">
        <v>48</v>
      </c>
      <c r="R31" s="310">
        <v>45</v>
      </c>
      <c r="S31" s="310" t="s">
        <v>382</v>
      </c>
      <c r="T31" s="310">
        <v>58.320999999999998</v>
      </c>
      <c r="U31" s="310">
        <v>58.84</v>
      </c>
      <c r="V31" s="446" t="s">
        <v>382</v>
      </c>
      <c r="X31" s="444" t="s">
        <v>346</v>
      </c>
    </row>
    <row r="32" spans="1:24">
      <c r="A32" s="442" t="s">
        <v>347</v>
      </c>
      <c r="B32" s="124"/>
      <c r="C32" s="129">
        <v>460.3</v>
      </c>
      <c r="D32" s="129">
        <v>460.6</v>
      </c>
      <c r="E32" s="129">
        <v>465.2</v>
      </c>
      <c r="F32" s="129">
        <v>470</v>
      </c>
      <c r="G32" s="129">
        <v>428.79</v>
      </c>
      <c r="H32" s="129">
        <v>391</v>
      </c>
      <c r="I32" s="129">
        <v>357</v>
      </c>
      <c r="J32" s="129">
        <v>361</v>
      </c>
      <c r="K32" s="129">
        <v>364</v>
      </c>
      <c r="L32" s="129">
        <v>379</v>
      </c>
      <c r="M32" s="129">
        <v>383</v>
      </c>
      <c r="N32" s="129">
        <v>386</v>
      </c>
      <c r="O32" s="125">
        <v>390</v>
      </c>
      <c r="P32" s="88" t="s">
        <v>382</v>
      </c>
      <c r="Q32" s="88" t="s">
        <v>382</v>
      </c>
      <c r="R32" s="88" t="s">
        <v>382</v>
      </c>
      <c r="S32" s="310" t="s">
        <v>382</v>
      </c>
      <c r="T32" s="310">
        <v>351.05799999999999</v>
      </c>
      <c r="U32" s="310" t="s">
        <v>382</v>
      </c>
      <c r="V32" s="310" t="s">
        <v>382</v>
      </c>
      <c r="W32" s="310"/>
      <c r="X32" s="444" t="s">
        <v>165</v>
      </c>
    </row>
    <row r="33" spans="1:26">
      <c r="A33" s="442" t="s">
        <v>348</v>
      </c>
      <c r="B33" s="124"/>
      <c r="C33" s="129">
        <v>176.5</v>
      </c>
      <c r="D33" s="129">
        <v>177.2</v>
      </c>
      <c r="E33" s="129">
        <v>178.7</v>
      </c>
      <c r="F33" s="129">
        <v>171</v>
      </c>
      <c r="G33" s="129">
        <v>171.53</v>
      </c>
      <c r="H33" s="129">
        <v>172</v>
      </c>
      <c r="I33" s="129">
        <v>186</v>
      </c>
      <c r="J33" s="129">
        <v>208</v>
      </c>
      <c r="K33" s="129">
        <v>231</v>
      </c>
      <c r="L33" s="129">
        <v>202</v>
      </c>
      <c r="M33" s="129">
        <v>209</v>
      </c>
      <c r="N33" s="129">
        <v>207</v>
      </c>
      <c r="O33" s="125">
        <v>201</v>
      </c>
      <c r="P33" s="88">
        <v>200</v>
      </c>
      <c r="Q33" s="310">
        <v>188</v>
      </c>
      <c r="R33" s="310">
        <v>183</v>
      </c>
      <c r="S33" s="310" t="s">
        <v>382</v>
      </c>
      <c r="T33" s="310">
        <v>224.8</v>
      </c>
      <c r="U33" s="310">
        <v>226.089</v>
      </c>
      <c r="V33" s="310" t="s">
        <v>382</v>
      </c>
      <c r="W33" s="310"/>
      <c r="X33" s="444" t="s">
        <v>166</v>
      </c>
    </row>
    <row r="34" spans="1:26">
      <c r="A34" s="442" t="s">
        <v>349</v>
      </c>
      <c r="B34" s="124"/>
      <c r="C34" s="129">
        <v>33.4</v>
      </c>
      <c r="D34" s="129">
        <v>39.799999999999997</v>
      </c>
      <c r="E34" s="129">
        <v>42.9</v>
      </c>
      <c r="F34" s="129">
        <v>35</v>
      </c>
      <c r="G34" s="129">
        <v>30.25</v>
      </c>
      <c r="H34" s="129">
        <v>31</v>
      </c>
      <c r="I34" s="129">
        <v>38</v>
      </c>
      <c r="J34" s="129">
        <v>39</v>
      </c>
      <c r="K34" s="129">
        <v>41</v>
      </c>
      <c r="L34" s="129">
        <v>39</v>
      </c>
      <c r="M34" s="129">
        <v>41</v>
      </c>
      <c r="N34" s="129">
        <v>38</v>
      </c>
      <c r="O34" s="125">
        <v>73</v>
      </c>
      <c r="P34" s="674">
        <v>52</v>
      </c>
      <c r="Q34" s="310">
        <v>57</v>
      </c>
      <c r="R34" s="310">
        <v>72</v>
      </c>
      <c r="S34" s="310" t="s">
        <v>382</v>
      </c>
      <c r="T34" s="310">
        <v>54.256999999999998</v>
      </c>
      <c r="U34" s="310">
        <v>55.3</v>
      </c>
      <c r="V34" s="310" t="s">
        <v>382</v>
      </c>
      <c r="W34" s="310"/>
      <c r="X34" s="444" t="s">
        <v>167</v>
      </c>
    </row>
    <row r="35" spans="1:26">
      <c r="A35" s="442" t="s">
        <v>350</v>
      </c>
      <c r="B35" s="124"/>
      <c r="C35" s="129">
        <v>45.8</v>
      </c>
      <c r="D35" s="129">
        <v>46.2</v>
      </c>
      <c r="E35" s="129">
        <v>46.3</v>
      </c>
      <c r="F35" s="129">
        <v>46</v>
      </c>
      <c r="G35" s="129">
        <v>45.581000000000003</v>
      </c>
      <c r="H35" s="129">
        <v>43</v>
      </c>
      <c r="I35" s="129">
        <v>42</v>
      </c>
      <c r="J35" s="129">
        <v>42</v>
      </c>
      <c r="K35" s="129">
        <v>41</v>
      </c>
      <c r="L35" s="131">
        <v>39</v>
      </c>
      <c r="M35" s="131">
        <v>45</v>
      </c>
      <c r="N35" s="131">
        <v>52</v>
      </c>
      <c r="O35" s="125">
        <v>27</v>
      </c>
      <c r="P35" s="88">
        <v>27.276</v>
      </c>
      <c r="Q35" s="310">
        <v>43</v>
      </c>
      <c r="R35" s="310">
        <v>46</v>
      </c>
      <c r="S35" s="310" t="s">
        <v>382</v>
      </c>
      <c r="T35" s="310">
        <v>48.347000000000001</v>
      </c>
      <c r="U35" s="310">
        <v>48.35</v>
      </c>
      <c r="V35" s="310" t="s">
        <v>382</v>
      </c>
      <c r="W35" s="310"/>
      <c r="X35" s="444" t="s">
        <v>350</v>
      </c>
    </row>
    <row r="36" spans="1:26">
      <c r="A36" s="443"/>
      <c r="B36" s="124"/>
      <c r="C36" s="131"/>
      <c r="D36" s="131"/>
      <c r="E36" s="131"/>
      <c r="F36" s="131"/>
      <c r="G36" s="131"/>
      <c r="H36" s="131"/>
      <c r="I36" s="131"/>
      <c r="J36" s="131"/>
      <c r="K36" s="131"/>
      <c r="L36" s="130"/>
      <c r="M36" s="130"/>
      <c r="N36" s="130"/>
      <c r="O36" s="125"/>
      <c r="P36" s="88"/>
      <c r="Q36" s="673"/>
      <c r="R36" s="673"/>
      <c r="S36" s="310"/>
      <c r="T36" s="310"/>
      <c r="U36" s="310"/>
      <c r="V36" s="446"/>
      <c r="X36" s="445"/>
    </row>
    <row r="37" spans="1:26">
      <c r="A37" s="442" t="s">
        <v>593</v>
      </c>
      <c r="B37" s="124"/>
      <c r="C37" s="129" t="s">
        <v>382</v>
      </c>
      <c r="D37" s="129" t="s">
        <v>382</v>
      </c>
      <c r="E37" s="129" t="s">
        <v>382</v>
      </c>
      <c r="F37" s="129" t="s">
        <v>382</v>
      </c>
      <c r="G37" s="129">
        <v>9788.4390000000003</v>
      </c>
      <c r="H37" s="129">
        <v>9764.5239999999994</v>
      </c>
      <c r="I37" s="129">
        <v>9793.6830000000009</v>
      </c>
      <c r="J37" s="129">
        <v>9712.8189999999995</v>
      </c>
      <c r="K37" s="129">
        <v>9647.2150000000001</v>
      </c>
      <c r="L37" s="129">
        <v>9736.8649999999998</v>
      </c>
      <c r="M37" s="129">
        <v>9889.2549999999992</v>
      </c>
      <c r="N37" s="129">
        <v>9378.1810000000005</v>
      </c>
      <c r="O37" s="125">
        <v>9479.4650000000001</v>
      </c>
      <c r="P37" s="88">
        <v>9622.34</v>
      </c>
      <c r="Q37" s="88">
        <v>9838</v>
      </c>
      <c r="R37" s="88">
        <v>9983</v>
      </c>
      <c r="S37" s="310">
        <v>10464</v>
      </c>
      <c r="T37" s="310">
        <v>10496.641</v>
      </c>
      <c r="U37" s="310">
        <v>11643.386</v>
      </c>
      <c r="V37" s="446" t="s">
        <v>382</v>
      </c>
      <c r="X37" s="444" t="s">
        <v>168</v>
      </c>
    </row>
    <row r="38" spans="1:26">
      <c r="A38" s="442" t="s">
        <v>594</v>
      </c>
      <c r="B38" s="124"/>
      <c r="C38" s="129" t="s">
        <v>382</v>
      </c>
      <c r="D38" s="129" t="s">
        <v>382</v>
      </c>
      <c r="E38" s="129" t="s">
        <v>382</v>
      </c>
      <c r="F38" s="129" t="s">
        <v>382</v>
      </c>
      <c r="G38" s="129">
        <v>1446.0250000000001</v>
      </c>
      <c r="H38" s="129">
        <v>1723.575</v>
      </c>
      <c r="I38" s="129" t="s">
        <v>382</v>
      </c>
      <c r="J38" s="129">
        <v>1746.002</v>
      </c>
      <c r="K38" s="129">
        <v>1763.5640000000001</v>
      </c>
      <c r="L38" s="129">
        <v>1781.2</v>
      </c>
      <c r="M38" s="129">
        <v>1804.3530000000001</v>
      </c>
      <c r="N38" s="129">
        <v>1364.7909999999999</v>
      </c>
      <c r="O38" s="88">
        <v>1473.9739999999999</v>
      </c>
      <c r="P38" s="88">
        <v>1509.1659999999999</v>
      </c>
      <c r="Q38" s="310" t="s">
        <v>382</v>
      </c>
      <c r="R38" s="310" t="s">
        <v>382</v>
      </c>
      <c r="S38" s="310" t="s">
        <v>382</v>
      </c>
      <c r="T38" s="310">
        <v>1072.655</v>
      </c>
      <c r="U38" s="310" t="s">
        <v>382</v>
      </c>
      <c r="V38" s="446" t="s">
        <v>382</v>
      </c>
      <c r="X38" s="444" t="s">
        <v>169</v>
      </c>
    </row>
    <row r="39" spans="1:26">
      <c r="A39" s="442" t="s">
        <v>595</v>
      </c>
      <c r="B39" s="124"/>
      <c r="C39" s="129" t="s">
        <v>382</v>
      </c>
      <c r="D39" s="129" t="s">
        <v>382</v>
      </c>
      <c r="E39" s="129" t="s">
        <v>382</v>
      </c>
      <c r="F39" s="129" t="s">
        <v>382</v>
      </c>
      <c r="G39" s="129">
        <v>14052.833000000001</v>
      </c>
      <c r="H39" s="129">
        <v>14152.834999999999</v>
      </c>
      <c r="I39" s="129" t="s">
        <v>382</v>
      </c>
      <c r="J39" s="129">
        <v>14997.055</v>
      </c>
      <c r="K39" s="129">
        <v>15047.852999999999</v>
      </c>
      <c r="L39" s="129">
        <v>15198.332</v>
      </c>
      <c r="M39" s="129">
        <v>15350.315000000001</v>
      </c>
      <c r="N39" s="129">
        <v>15503.819</v>
      </c>
      <c r="O39" s="88">
        <v>16744.126</v>
      </c>
      <c r="P39" s="88">
        <v>17857.483</v>
      </c>
      <c r="Q39" s="310" t="s">
        <v>382</v>
      </c>
      <c r="R39" s="310" t="s">
        <v>382</v>
      </c>
      <c r="S39" s="310" t="s">
        <v>382</v>
      </c>
      <c r="T39" s="310">
        <v>16055.853999999999</v>
      </c>
      <c r="U39" s="310" t="s">
        <v>382</v>
      </c>
      <c r="V39" s="446" t="s">
        <v>382</v>
      </c>
      <c r="X39" s="444" t="s">
        <v>170</v>
      </c>
    </row>
    <row r="40" spans="1:26">
      <c r="A40" s="443"/>
      <c r="B40" s="124"/>
      <c r="C40" s="131"/>
      <c r="D40" s="131"/>
      <c r="E40" s="131"/>
      <c r="F40" s="131"/>
      <c r="G40" s="131"/>
      <c r="H40" s="131"/>
      <c r="I40" s="131"/>
      <c r="J40" s="131"/>
      <c r="K40" s="131"/>
      <c r="L40" s="130"/>
      <c r="M40" s="130"/>
      <c r="N40" s="130"/>
      <c r="O40" s="88"/>
      <c r="P40" s="88"/>
      <c r="Q40" s="310"/>
      <c r="R40" s="310"/>
      <c r="S40" s="310"/>
      <c r="T40" s="310"/>
      <c r="U40" s="310"/>
      <c r="V40" s="446"/>
      <c r="X40" s="445"/>
    </row>
    <row r="41" spans="1:26">
      <c r="A41" s="442" t="s">
        <v>351</v>
      </c>
      <c r="B41" s="124"/>
      <c r="C41" s="129">
        <v>2316</v>
      </c>
      <c r="D41" s="129">
        <v>2329</v>
      </c>
      <c r="E41" s="129">
        <v>2425</v>
      </c>
      <c r="F41" s="129">
        <v>2491</v>
      </c>
      <c r="G41" s="129">
        <v>2563</v>
      </c>
      <c r="H41" s="129">
        <v>2509</v>
      </c>
      <c r="I41" s="129">
        <v>2566</v>
      </c>
      <c r="J41" s="129">
        <v>2534</v>
      </c>
      <c r="K41" s="129">
        <v>2566</v>
      </c>
      <c r="L41" s="129">
        <v>2675</v>
      </c>
      <c r="M41" s="129">
        <v>2475</v>
      </c>
      <c r="N41" s="129">
        <v>2166</v>
      </c>
      <c r="O41" s="88">
        <v>2220</v>
      </c>
      <c r="P41" s="88" t="s">
        <v>382</v>
      </c>
      <c r="Q41" s="310" t="s">
        <v>382</v>
      </c>
      <c r="R41" s="310" t="s">
        <v>382</v>
      </c>
      <c r="S41" s="310" t="s">
        <v>382</v>
      </c>
      <c r="T41" s="310" t="s">
        <v>382</v>
      </c>
      <c r="U41" s="310" t="s">
        <v>382</v>
      </c>
      <c r="V41" s="446" t="s">
        <v>382</v>
      </c>
      <c r="X41" s="512" t="s">
        <v>171</v>
      </c>
    </row>
    <row r="42" spans="1:26">
      <c r="A42" s="442" t="s">
        <v>352</v>
      </c>
      <c r="B42" s="132"/>
      <c r="C42" s="129">
        <v>3010</v>
      </c>
      <c r="D42" s="129">
        <v>3034</v>
      </c>
      <c r="E42" s="129">
        <v>3075</v>
      </c>
      <c r="F42" s="129">
        <v>3557</v>
      </c>
      <c r="G42" s="129">
        <v>3621</v>
      </c>
      <c r="H42" s="129">
        <v>3630</v>
      </c>
      <c r="I42" s="129">
        <v>3671</v>
      </c>
      <c r="J42" s="129">
        <v>3722</v>
      </c>
      <c r="K42" s="129">
        <v>3751</v>
      </c>
      <c r="L42" s="129">
        <v>3828</v>
      </c>
      <c r="M42" s="129">
        <v>3847</v>
      </c>
      <c r="N42" s="129">
        <v>3748</v>
      </c>
      <c r="O42" s="88">
        <v>3852</v>
      </c>
      <c r="P42" s="88">
        <v>3900</v>
      </c>
      <c r="Q42" s="310" t="s">
        <v>382</v>
      </c>
      <c r="R42" s="310" t="s">
        <v>382</v>
      </c>
      <c r="S42" s="310" t="s">
        <v>382</v>
      </c>
      <c r="T42" s="310" t="s">
        <v>382</v>
      </c>
      <c r="U42" s="310" t="s">
        <v>382</v>
      </c>
      <c r="V42" s="446" t="s">
        <v>382</v>
      </c>
      <c r="X42" s="512" t="s">
        <v>172</v>
      </c>
      <c r="Z42" s="512"/>
    </row>
    <row r="43" spans="1:26">
      <c r="A43" s="133"/>
      <c r="B43" s="134"/>
      <c r="C43" s="133"/>
      <c r="D43" s="133"/>
      <c r="E43" s="133"/>
      <c r="F43" s="135"/>
      <c r="G43" s="133"/>
      <c r="H43" s="133"/>
      <c r="I43" s="133"/>
      <c r="J43" s="136"/>
      <c r="K43" s="136"/>
      <c r="L43" s="136"/>
      <c r="M43" s="136"/>
      <c r="N43" s="136"/>
      <c r="O43" s="89"/>
      <c r="P43" s="89"/>
      <c r="Q43" s="89"/>
      <c r="R43" s="89"/>
      <c r="S43" s="89"/>
      <c r="T43" s="89"/>
      <c r="U43" s="89"/>
      <c r="V43" s="18"/>
      <c r="W43" s="18"/>
      <c r="X43" s="18"/>
    </row>
    <row r="44" spans="1:26">
      <c r="A44" s="137"/>
      <c r="B44" s="132"/>
      <c r="C44" s="137"/>
      <c r="D44" s="137"/>
      <c r="E44" s="137"/>
      <c r="F44" s="138"/>
      <c r="G44" s="137"/>
      <c r="H44" s="137"/>
      <c r="I44" s="137"/>
      <c r="J44" s="139"/>
      <c r="K44" s="139"/>
      <c r="L44" s="139"/>
      <c r="M44" s="139"/>
      <c r="N44" s="139"/>
      <c r="O44" s="140"/>
      <c r="P44" s="140"/>
      <c r="Q44"/>
      <c r="R44"/>
      <c r="S44"/>
      <c r="T44"/>
      <c r="U44"/>
    </row>
    <row r="45" spans="1:26">
      <c r="A45" s="126" t="s">
        <v>600</v>
      </c>
      <c r="B45" s="124"/>
      <c r="C45" s="123"/>
      <c r="D45" s="123"/>
      <c r="E45" s="123"/>
      <c r="F45" s="123"/>
      <c r="G45" s="123"/>
      <c r="H45" s="123"/>
      <c r="I45" s="123"/>
      <c r="J45" s="123"/>
      <c r="K45" s="123"/>
      <c r="L45" s="123"/>
      <c r="M45" s="123"/>
      <c r="N45" s="123"/>
      <c r="O45" s="141"/>
      <c r="P45" s="141"/>
      <c r="Q45"/>
      <c r="R45"/>
      <c r="S45"/>
      <c r="T45"/>
      <c r="U45"/>
    </row>
    <row r="46" spans="1:26">
      <c r="A46" s="126" t="s">
        <v>318</v>
      </c>
      <c r="B46" s="124"/>
      <c r="C46" s="123"/>
      <c r="D46" s="123"/>
      <c r="E46" s="123"/>
      <c r="F46" s="123"/>
      <c r="G46" s="123"/>
      <c r="H46" s="123"/>
      <c r="I46" s="123"/>
      <c r="J46" s="123"/>
      <c r="K46" s="123"/>
      <c r="L46" s="123"/>
      <c r="M46" s="123"/>
      <c r="N46" s="123"/>
      <c r="O46" s="141"/>
      <c r="P46" s="141"/>
      <c r="Q46"/>
      <c r="R46"/>
      <c r="S46"/>
      <c r="T46"/>
      <c r="U46"/>
    </row>
    <row r="47" spans="1:26">
      <c r="A47" s="142" t="s">
        <v>355</v>
      </c>
      <c r="B47" s="124"/>
      <c r="C47" s="143"/>
      <c r="D47" s="143"/>
      <c r="E47" s="143"/>
      <c r="F47" s="143"/>
      <c r="G47" s="143"/>
      <c r="H47" s="143"/>
      <c r="I47" s="143"/>
      <c r="J47" s="143"/>
      <c r="K47" s="143"/>
      <c r="L47" s="143"/>
      <c r="M47" s="143"/>
      <c r="N47" s="143"/>
      <c r="O47" s="141"/>
      <c r="P47" s="141"/>
      <c r="Q47"/>
      <c r="R47"/>
      <c r="S47"/>
      <c r="T47"/>
      <c r="U47"/>
    </row>
    <row r="48" spans="1:26">
      <c r="A48" s="142" t="s">
        <v>356</v>
      </c>
      <c r="B48" s="124"/>
      <c r="C48" s="144"/>
      <c r="D48" s="144"/>
      <c r="E48" s="144"/>
      <c r="F48" s="144"/>
      <c r="G48" s="144"/>
      <c r="H48" s="144"/>
      <c r="I48" s="144"/>
      <c r="J48" s="144"/>
      <c r="K48" s="144"/>
      <c r="L48" s="144"/>
      <c r="M48" s="144"/>
      <c r="N48" s="144"/>
      <c r="O48" s="145"/>
      <c r="P48" s="145"/>
      <c r="Q48"/>
      <c r="R48"/>
      <c r="S48"/>
      <c r="T48"/>
      <c r="U48"/>
    </row>
    <row r="49" spans="1:21">
      <c r="A49" s="90"/>
      <c r="Q49"/>
      <c r="R49"/>
      <c r="S49"/>
      <c r="T49"/>
      <c r="U49"/>
    </row>
    <row r="50" spans="1:21">
      <c r="A50" s="390" t="s">
        <v>598</v>
      </c>
      <c r="Q50"/>
      <c r="R50"/>
      <c r="S50"/>
      <c r="T50"/>
      <c r="U50"/>
    </row>
    <row r="51" spans="1:21">
      <c r="A51" s="390" t="s">
        <v>579</v>
      </c>
      <c r="Q51"/>
      <c r="R51"/>
      <c r="S51"/>
      <c r="T51"/>
      <c r="U51"/>
    </row>
    <row r="52" spans="1:21">
      <c r="A52" s="391" t="s">
        <v>732</v>
      </c>
      <c r="Q52"/>
      <c r="R52"/>
      <c r="S52"/>
      <c r="T52"/>
      <c r="U52"/>
    </row>
    <row r="53" spans="1:21">
      <c r="A53" s="391" t="s">
        <v>599</v>
      </c>
      <c r="Q53"/>
      <c r="R53"/>
      <c r="S53"/>
      <c r="T53"/>
      <c r="U53"/>
    </row>
    <row r="54" spans="1:21">
      <c r="Q54"/>
      <c r="R54"/>
      <c r="S54"/>
      <c r="T54"/>
      <c r="U54"/>
    </row>
  </sheetData>
  <phoneticPr fontId="0" type="noConversion"/>
  <pageMargins left="0" right="0" top="0.5" bottom="0.27" header="0" footer="0"/>
  <pageSetup scale="77" orientation="landscape" r:id="rId1"/>
  <headerFooter alignWithMargins="0">
    <oddHeader>&amp;R&amp;8&amp;F  &amp;A  &amp;D  &amp;T  &amp;P/&amp;N</oddHeader>
  </headerFooter>
</worksheet>
</file>

<file path=xl/worksheets/sheet7.xml><?xml version="1.0" encoding="utf-8"?>
<worksheet xmlns="http://schemas.openxmlformats.org/spreadsheetml/2006/main" xmlns:r="http://schemas.openxmlformats.org/officeDocument/2006/relationships">
  <sheetPr codeName="Sheet5" enableFormatConditionsCalculation="0">
    <tabColor indexed="22"/>
    <pageSetUpPr fitToPage="1"/>
  </sheetPr>
  <dimension ref="A1:AC131"/>
  <sheetViews>
    <sheetView showGridLines="0" workbookViewId="0">
      <selection activeCell="R2" sqref="R2"/>
    </sheetView>
  </sheetViews>
  <sheetFormatPr defaultColWidth="11.33203125" defaultRowHeight="13.15" customHeight="1"/>
  <cols>
    <col min="1" max="1" width="38.83203125" style="19" customWidth="1"/>
    <col min="2" max="2" width="2.33203125" style="19" customWidth="1"/>
    <col min="3" max="14" width="6.83203125" style="19" customWidth="1"/>
    <col min="15" max="15" width="6.83203125" style="20" customWidth="1"/>
    <col min="16" max="19" width="6.83203125" style="19" customWidth="1"/>
    <col min="20" max="20" width="5.6640625" style="19" bestFit="1" customWidth="1"/>
    <col min="21" max="22" width="5.1640625" style="19" customWidth="1"/>
    <col min="23" max="23" width="2.1640625" style="19" customWidth="1"/>
    <col min="24" max="24" width="40.1640625" style="19" bestFit="1" customWidth="1"/>
    <col min="25" max="26" width="10.6640625" style="19" customWidth="1"/>
    <col min="27" max="27" width="9" style="19" customWidth="1"/>
    <col min="28" max="71" width="10.6640625" style="19" customWidth="1"/>
    <col min="72" max="16384" width="11.33203125" style="19"/>
  </cols>
  <sheetData>
    <row r="1" spans="1:29" s="335" customFormat="1" ht="13.15" customHeight="1">
      <c r="A1" s="373">
        <v>6</v>
      </c>
      <c r="O1" s="395"/>
      <c r="X1" s="358">
        <v>6</v>
      </c>
    </row>
    <row r="2" spans="1:29" ht="13.35" customHeight="1">
      <c r="A2" s="33" t="s">
        <v>372</v>
      </c>
      <c r="C2" s="9"/>
      <c r="D2" s="9"/>
      <c r="E2" s="9"/>
      <c r="F2" s="9"/>
      <c r="G2" s="9"/>
      <c r="H2" s="9"/>
      <c r="I2" s="9"/>
      <c r="J2" s="9"/>
      <c r="K2" s="9"/>
      <c r="L2" s="9"/>
      <c r="M2" s="9"/>
      <c r="N2" s="9"/>
      <c r="O2" s="22"/>
      <c r="P2" s="9"/>
      <c r="Q2" s="9"/>
      <c r="R2" s="9"/>
      <c r="S2" s="9"/>
      <c r="T2" s="9"/>
      <c r="U2" s="9"/>
      <c r="V2" s="9"/>
      <c r="W2" s="9"/>
      <c r="X2" s="393" t="s">
        <v>372</v>
      </c>
      <c r="Y2" s="9"/>
      <c r="Z2" s="9"/>
      <c r="AA2" s="9"/>
      <c r="AB2" s="9"/>
      <c r="AC2" s="9"/>
    </row>
    <row r="3" spans="1:29" ht="13.35" customHeight="1">
      <c r="A3" s="33" t="s">
        <v>374</v>
      </c>
      <c r="C3" s="9"/>
      <c r="D3" s="9"/>
      <c r="E3" s="9"/>
      <c r="F3" s="9"/>
      <c r="G3" s="9"/>
      <c r="H3" s="9"/>
      <c r="I3" s="9"/>
      <c r="J3" s="9"/>
      <c r="K3" s="9"/>
      <c r="L3" s="9"/>
      <c r="M3" s="9"/>
      <c r="N3" s="22"/>
      <c r="O3" s="22"/>
      <c r="P3" s="9"/>
      <c r="Q3" s="9"/>
      <c r="R3" s="9"/>
      <c r="S3" s="9"/>
      <c r="T3" s="9"/>
      <c r="U3" s="9"/>
      <c r="V3" s="9"/>
      <c r="W3" s="9"/>
      <c r="X3" s="393" t="s">
        <v>733</v>
      </c>
      <c r="Y3" s="9"/>
      <c r="Z3" s="9"/>
      <c r="AA3" s="9"/>
      <c r="AB3" s="9"/>
      <c r="AC3" s="9"/>
    </row>
    <row r="4" spans="1:29" ht="13.35" customHeight="1">
      <c r="A4" s="392" t="s">
        <v>395</v>
      </c>
      <c r="C4" s="9"/>
      <c r="D4" s="9"/>
      <c r="E4" s="9"/>
      <c r="F4" s="9"/>
      <c r="G4" s="9"/>
      <c r="H4" s="9"/>
      <c r="I4" s="9"/>
      <c r="J4" s="9"/>
      <c r="K4" s="9"/>
      <c r="L4" s="9"/>
      <c r="M4" s="9"/>
      <c r="N4" s="22"/>
      <c r="O4" s="22"/>
      <c r="P4" s="9"/>
      <c r="Q4" s="9"/>
      <c r="R4" s="9"/>
      <c r="S4" s="9"/>
      <c r="T4" s="9"/>
      <c r="U4" s="9"/>
      <c r="V4" s="9"/>
      <c r="W4" s="9"/>
      <c r="X4" s="394" t="s">
        <v>601</v>
      </c>
      <c r="Y4" s="9"/>
      <c r="Z4" s="9"/>
      <c r="AA4" s="9"/>
      <c r="AB4" s="9"/>
      <c r="AC4" s="9"/>
    </row>
    <row r="5" spans="1:29" ht="13.35" customHeight="1">
      <c r="A5" s="113"/>
      <c r="B5" s="21"/>
      <c r="C5" s="109"/>
      <c r="D5" s="109"/>
      <c r="E5" s="109"/>
      <c r="F5" s="109"/>
      <c r="G5" s="109"/>
      <c r="H5" s="109"/>
      <c r="I5" s="109"/>
      <c r="J5" s="109"/>
      <c r="K5" s="109"/>
      <c r="L5" s="109"/>
      <c r="M5" s="109"/>
      <c r="N5" s="110"/>
      <c r="O5" s="110"/>
      <c r="P5" s="109"/>
      <c r="Q5" s="109"/>
      <c r="R5" s="22"/>
      <c r="S5" s="22"/>
      <c r="T5" s="22"/>
      <c r="U5" s="22"/>
      <c r="V5" s="22"/>
      <c r="W5" s="109"/>
      <c r="X5" s="109"/>
      <c r="Y5" s="9"/>
      <c r="Z5" s="9"/>
      <c r="AA5" s="9"/>
      <c r="AB5" s="9"/>
      <c r="AC5" s="9"/>
    </row>
    <row r="6" spans="1:29" s="186" customFormat="1" ht="13.35" customHeight="1">
      <c r="A6" s="675"/>
      <c r="B6" s="675"/>
      <c r="C6" s="118" t="s">
        <v>311</v>
      </c>
      <c r="D6" s="118" t="s">
        <v>312</v>
      </c>
      <c r="E6" s="118" t="s">
        <v>313</v>
      </c>
      <c r="F6" s="118" t="s">
        <v>314</v>
      </c>
      <c r="G6" s="118" t="s">
        <v>315</v>
      </c>
      <c r="H6" s="118">
        <v>1996</v>
      </c>
      <c r="I6" s="118">
        <v>1997</v>
      </c>
      <c r="J6" s="118">
        <v>1998</v>
      </c>
      <c r="K6" s="118">
        <v>1999</v>
      </c>
      <c r="L6" s="118">
        <v>2000</v>
      </c>
      <c r="M6" s="118">
        <v>2001</v>
      </c>
      <c r="N6" s="118">
        <v>2002</v>
      </c>
      <c r="O6" s="173">
        <v>2003</v>
      </c>
      <c r="P6" s="173">
        <v>2004</v>
      </c>
      <c r="Q6" s="173">
        <v>2005</v>
      </c>
      <c r="R6" s="452">
        <v>2006</v>
      </c>
      <c r="S6" s="452">
        <v>2007</v>
      </c>
      <c r="T6" s="452">
        <v>2008</v>
      </c>
      <c r="U6" s="452">
        <v>2009</v>
      </c>
      <c r="V6" s="452">
        <v>2010</v>
      </c>
      <c r="W6" s="173"/>
      <c r="X6" s="187"/>
      <c r="Y6" s="187"/>
      <c r="Z6" s="187"/>
      <c r="AA6" s="187"/>
      <c r="AB6" s="187"/>
      <c r="AC6" s="187"/>
    </row>
    <row r="7" spans="1:29" ht="13.35" customHeight="1">
      <c r="A7" s="74"/>
      <c r="E7" s="20"/>
      <c r="F7" s="20"/>
      <c r="G7" s="20"/>
      <c r="H7" s="20"/>
      <c r="I7" s="20"/>
      <c r="J7" s="20"/>
      <c r="K7" s="20"/>
      <c r="L7" s="20"/>
      <c r="M7" s="20"/>
      <c r="N7" s="75"/>
      <c r="O7" s="75"/>
      <c r="P7" s="20"/>
      <c r="Q7" s="20"/>
      <c r="R7" s="22"/>
      <c r="S7" s="22"/>
      <c r="T7" s="22"/>
      <c r="U7" s="22"/>
      <c r="V7" s="22"/>
      <c r="W7" s="20"/>
    </row>
    <row r="8" spans="1:29" s="335" customFormat="1" ht="13.35" customHeight="1">
      <c r="A8" s="334" t="s">
        <v>506</v>
      </c>
      <c r="C8" s="336">
        <v>90.969873551505458</v>
      </c>
      <c r="D8" s="336">
        <v>95.696386142676531</v>
      </c>
      <c r="E8" s="337">
        <v>98.995736700188374</v>
      </c>
      <c r="F8" s="337">
        <v>100</v>
      </c>
      <c r="G8" s="337">
        <v>101.89668839875104</v>
      </c>
      <c r="H8" s="337">
        <v>103.82528986685986</v>
      </c>
      <c r="I8" s="337">
        <v>104.70660191294949</v>
      </c>
      <c r="J8" s="337">
        <v>104.54443796605844</v>
      </c>
      <c r="K8" s="337">
        <v>103.99093194219915</v>
      </c>
      <c r="L8" s="337">
        <v>101.69215953115116</v>
      </c>
      <c r="M8" s="337">
        <v>100.97050737241213</v>
      </c>
      <c r="N8" s="338">
        <v>99.551652385974137</v>
      </c>
      <c r="O8" s="338">
        <v>100.28396563571853</v>
      </c>
      <c r="P8" s="337">
        <v>103.58821740661584</v>
      </c>
      <c r="Q8" s="337">
        <v>106.35554882061247</v>
      </c>
      <c r="R8" s="337">
        <v>109.0473738714566</v>
      </c>
      <c r="S8" s="337">
        <v>107.76643312838989</v>
      </c>
      <c r="T8" s="337" t="s">
        <v>382</v>
      </c>
      <c r="U8" s="337" t="s">
        <v>382</v>
      </c>
      <c r="V8" s="337" t="s">
        <v>382</v>
      </c>
      <c r="W8" s="337"/>
      <c r="X8" s="396" t="s">
        <v>618</v>
      </c>
    </row>
    <row r="9" spans="1:29" ht="13.5" customHeight="1">
      <c r="A9" s="74"/>
      <c r="E9" s="20"/>
      <c r="F9" s="20"/>
      <c r="G9" s="20"/>
      <c r="H9" s="20"/>
      <c r="I9" s="20"/>
      <c r="J9" s="20"/>
      <c r="K9" s="20"/>
      <c r="L9" s="20"/>
      <c r="M9" s="20"/>
      <c r="N9" s="75"/>
      <c r="O9" s="75"/>
      <c r="P9" s="20"/>
      <c r="Q9" s="20"/>
      <c r="R9" s="20"/>
      <c r="S9" s="20"/>
      <c r="T9" s="20"/>
      <c r="U9" s="20"/>
      <c r="V9" s="20"/>
      <c r="W9" s="23"/>
    </row>
    <row r="10" spans="1:29" ht="13.35" customHeight="1">
      <c r="A10" s="146" t="s">
        <v>383</v>
      </c>
      <c r="C10" s="312">
        <v>89.498975679089611</v>
      </c>
      <c r="D10" s="312">
        <v>90.982957315257991</v>
      </c>
      <c r="E10" s="23">
        <v>98.156386446971467</v>
      </c>
      <c r="F10" s="23">
        <v>100</v>
      </c>
      <c r="G10" s="23">
        <v>100.56236046934642</v>
      </c>
      <c r="H10" s="23">
        <v>99.592228923592458</v>
      </c>
      <c r="I10" s="23">
        <v>101.88150224959927</v>
      </c>
      <c r="J10" s="23">
        <v>103.181769145435</v>
      </c>
      <c r="K10" s="23">
        <v>102.00791012020612</v>
      </c>
      <c r="L10" s="23">
        <v>93.456032839961949</v>
      </c>
      <c r="M10" s="23">
        <v>94.160324857242188</v>
      </c>
      <c r="N10" s="77">
        <v>94.502041664154248</v>
      </c>
      <c r="O10" s="77">
        <v>92.706502873211832</v>
      </c>
      <c r="P10" s="23">
        <v>105.70395468200715</v>
      </c>
      <c r="Q10" s="23">
        <v>124.62496245928085</v>
      </c>
      <c r="R10" s="23">
        <v>137.33670872012979</v>
      </c>
      <c r="S10" s="23">
        <v>124.70173151787785</v>
      </c>
      <c r="T10" s="23">
        <v>133.80000000000001</v>
      </c>
      <c r="U10" s="23" t="s">
        <v>382</v>
      </c>
      <c r="V10" s="23" t="s">
        <v>382</v>
      </c>
      <c r="W10" s="23"/>
      <c r="X10" s="397" t="s">
        <v>602</v>
      </c>
    </row>
    <row r="11" spans="1:29" ht="13.35" customHeight="1">
      <c r="A11" s="146" t="s">
        <v>384</v>
      </c>
      <c r="C11" s="312">
        <v>53.850345388913368</v>
      </c>
      <c r="D11" s="312">
        <v>87.076652128870052</v>
      </c>
      <c r="E11" s="23">
        <v>94.822821812973643</v>
      </c>
      <c r="F11" s="23">
        <v>100</v>
      </c>
      <c r="G11" s="23">
        <v>102.70368939731962</v>
      </c>
      <c r="H11" s="23">
        <v>93.834452611982016</v>
      </c>
      <c r="I11" s="23">
        <v>94.132800428500815</v>
      </c>
      <c r="J11" s="23">
        <v>94.186273156916272</v>
      </c>
      <c r="K11" s="23">
        <v>96.263096608723316</v>
      </c>
      <c r="L11" s="23">
        <v>98.534458035648029</v>
      </c>
      <c r="M11" s="23">
        <v>99.060327705515277</v>
      </c>
      <c r="N11" s="77">
        <v>100.02156359735228</v>
      </c>
      <c r="O11" s="77">
        <v>99.451440693621066</v>
      </c>
      <c r="P11" s="23">
        <v>108.40207003045055</v>
      </c>
      <c r="Q11" s="23">
        <v>110.24490548585946</v>
      </c>
      <c r="R11" s="23">
        <v>109.99134273056805</v>
      </c>
      <c r="S11" s="23">
        <v>113.29108301248512</v>
      </c>
      <c r="T11" s="23">
        <v>213.49</v>
      </c>
      <c r="U11" s="23" t="s">
        <v>382</v>
      </c>
      <c r="V11" s="23" t="s">
        <v>382</v>
      </c>
      <c r="W11" s="23"/>
      <c r="X11" s="397" t="s">
        <v>603</v>
      </c>
    </row>
    <row r="12" spans="1:29" ht="13.35" customHeight="1">
      <c r="A12" s="146" t="s">
        <v>385</v>
      </c>
      <c r="C12" s="312">
        <v>98.939430554964076</v>
      </c>
      <c r="D12" s="312">
        <v>101.0470000723449</v>
      </c>
      <c r="E12" s="23">
        <v>104.07824469030309</v>
      </c>
      <c r="F12" s="23">
        <v>100</v>
      </c>
      <c r="G12" s="23">
        <v>98.649472865615834</v>
      </c>
      <c r="H12" s="23">
        <v>104.78919840991716</v>
      </c>
      <c r="I12" s="23">
        <v>109.31705555900461</v>
      </c>
      <c r="J12" s="23">
        <v>111.04231903213122</v>
      </c>
      <c r="K12" s="23">
        <v>107.7648999288694</v>
      </c>
      <c r="L12" s="23">
        <v>106.08857102738827</v>
      </c>
      <c r="M12" s="23">
        <v>104.11049276764753</v>
      </c>
      <c r="N12" s="77">
        <v>101.65266715067629</v>
      </c>
      <c r="O12" s="77">
        <v>93.520453716398663</v>
      </c>
      <c r="P12" s="23">
        <v>100.44096869654837</v>
      </c>
      <c r="Q12" s="23">
        <v>106.24645538204203</v>
      </c>
      <c r="R12" s="23">
        <v>112.387499826834</v>
      </c>
      <c r="S12" s="23">
        <v>107.66722483410697</v>
      </c>
      <c r="T12" s="23">
        <v>113.34</v>
      </c>
      <c r="U12" s="23" t="s">
        <v>382</v>
      </c>
      <c r="V12" s="23" t="s">
        <v>382</v>
      </c>
      <c r="W12" s="23"/>
      <c r="X12" s="397" t="s">
        <v>604</v>
      </c>
    </row>
    <row r="13" spans="1:29" ht="13.35" customHeight="1">
      <c r="A13" s="146" t="s">
        <v>386</v>
      </c>
      <c r="C13" s="312">
        <v>101.19926314041363</v>
      </c>
      <c r="D13" s="312">
        <v>101.56436984040842</v>
      </c>
      <c r="E13" s="23">
        <v>104.56008371072318</v>
      </c>
      <c r="F13" s="23">
        <v>100</v>
      </c>
      <c r="G13" s="23">
        <v>101.69420346380885</v>
      </c>
      <c r="H13" s="23">
        <v>99.900145072773938</v>
      </c>
      <c r="I13" s="23">
        <v>97.976994058881033</v>
      </c>
      <c r="J13" s="23">
        <v>96.134756220909722</v>
      </c>
      <c r="K13" s="23">
        <v>93.648615332999398</v>
      </c>
      <c r="L13" s="23">
        <v>92.073693740944961</v>
      </c>
      <c r="M13" s="23">
        <v>91.438668285834922</v>
      </c>
      <c r="N13" s="77">
        <v>90.196153292043235</v>
      </c>
      <c r="O13" s="77">
        <v>87.327915529473813</v>
      </c>
      <c r="P13" s="23">
        <v>92.829574342867033</v>
      </c>
      <c r="Q13" s="23">
        <v>90.508834866629144</v>
      </c>
      <c r="R13" s="23">
        <v>89.096897602468133</v>
      </c>
      <c r="S13" s="23">
        <v>87.938637933636031</v>
      </c>
      <c r="T13" s="23">
        <v>81.34</v>
      </c>
      <c r="U13" s="23" t="s">
        <v>382</v>
      </c>
      <c r="V13" s="23" t="s">
        <v>382</v>
      </c>
      <c r="W13" s="23"/>
      <c r="X13" s="397" t="s">
        <v>605</v>
      </c>
    </row>
    <row r="14" spans="1:29" ht="13.35" customHeight="1">
      <c r="A14" s="146" t="s">
        <v>387</v>
      </c>
      <c r="C14" s="312">
        <v>115.13577739722977</v>
      </c>
      <c r="D14" s="312">
        <v>107.1334050290267</v>
      </c>
      <c r="E14" s="23">
        <v>102.75525349192851</v>
      </c>
      <c r="F14" s="23">
        <v>100</v>
      </c>
      <c r="G14" s="23">
        <v>93.754448043265043</v>
      </c>
      <c r="H14" s="23">
        <v>96.627570636035315</v>
      </c>
      <c r="I14" s="23">
        <v>98.910488568894152</v>
      </c>
      <c r="J14" s="23">
        <v>99.089863802636486</v>
      </c>
      <c r="K14" s="23">
        <v>101.65912773883832</v>
      </c>
      <c r="L14" s="23">
        <v>79.435743411540955</v>
      </c>
      <c r="M14" s="23">
        <v>84.743540649696683</v>
      </c>
      <c r="N14" s="77">
        <v>106.36692437283889</v>
      </c>
      <c r="O14" s="77">
        <v>123.38563248878249</v>
      </c>
      <c r="P14" s="23">
        <v>113.14462324865131</v>
      </c>
      <c r="Q14" s="23">
        <v>112.01317884924752</v>
      </c>
      <c r="R14" s="23">
        <v>123.21449693040145</v>
      </c>
      <c r="S14" s="23">
        <v>131.22343923087755</v>
      </c>
      <c r="T14" s="23">
        <v>129.12</v>
      </c>
      <c r="U14" s="23" t="s">
        <v>382</v>
      </c>
      <c r="V14" s="23" t="s">
        <v>382</v>
      </c>
      <c r="W14" s="23"/>
      <c r="X14" s="397" t="s">
        <v>606</v>
      </c>
    </row>
    <row r="15" spans="1:29" ht="13.35" customHeight="1">
      <c r="A15" s="146" t="s">
        <v>388</v>
      </c>
      <c r="C15" s="312">
        <v>103.2911097587923</v>
      </c>
      <c r="D15" s="312">
        <v>109.83997824610093</v>
      </c>
      <c r="E15" s="23">
        <v>105.90944899383703</v>
      </c>
      <c r="F15" s="23">
        <v>100</v>
      </c>
      <c r="G15" s="23">
        <v>105.85845200866986</v>
      </c>
      <c r="H15" s="23">
        <v>97.424121892448795</v>
      </c>
      <c r="I15" s="23">
        <v>98.924150930413504</v>
      </c>
      <c r="J15" s="23">
        <v>101.51590964508786</v>
      </c>
      <c r="K15" s="23">
        <v>103.39609529146645</v>
      </c>
      <c r="L15" s="23">
        <v>103.11123235617656</v>
      </c>
      <c r="M15" s="23">
        <v>101.66694718310177</v>
      </c>
      <c r="N15" s="77">
        <v>104.58308604254869</v>
      </c>
      <c r="O15" s="77">
        <v>109.9377399205278</v>
      </c>
      <c r="P15" s="23">
        <v>110.70730313338196</v>
      </c>
      <c r="Q15" s="23">
        <v>107.38608506340988</v>
      </c>
      <c r="R15" s="23">
        <v>107.2464842748137</v>
      </c>
      <c r="S15" s="23">
        <v>105.10155458931743</v>
      </c>
      <c r="T15" s="23">
        <v>92.49</v>
      </c>
      <c r="U15" s="23" t="s">
        <v>382</v>
      </c>
      <c r="V15" s="23" t="s">
        <v>382</v>
      </c>
      <c r="W15" s="23"/>
      <c r="X15" s="397" t="s">
        <v>607</v>
      </c>
    </row>
    <row r="16" spans="1:29" ht="13.35" customHeight="1">
      <c r="A16" s="146" t="s">
        <v>389</v>
      </c>
      <c r="C16" s="312">
        <v>92.662802911552149</v>
      </c>
      <c r="D16" s="312">
        <v>97.920227082569752</v>
      </c>
      <c r="E16" s="23">
        <v>99.999125239651605</v>
      </c>
      <c r="F16" s="23">
        <v>100</v>
      </c>
      <c r="G16" s="23">
        <v>105.7150049816177</v>
      </c>
      <c r="H16" s="23">
        <v>114.84265874959765</v>
      </c>
      <c r="I16" s="23">
        <v>115.12787602763028</v>
      </c>
      <c r="J16" s="23">
        <v>120.43134080170003</v>
      </c>
      <c r="K16" s="23">
        <v>124.22424370917979</v>
      </c>
      <c r="L16" s="23">
        <v>128.09876934067478</v>
      </c>
      <c r="M16" s="23">
        <v>127.96128077879425</v>
      </c>
      <c r="N16" s="77">
        <v>129.493231526106</v>
      </c>
      <c r="O16" s="77">
        <v>132.39387995027491</v>
      </c>
      <c r="P16" s="23">
        <v>135.04175768267936</v>
      </c>
      <c r="Q16" s="23">
        <v>141.79384538524823</v>
      </c>
      <c r="R16" s="23">
        <v>151.01044553215814</v>
      </c>
      <c r="S16" s="23">
        <v>149.04730974024011</v>
      </c>
      <c r="T16" s="23">
        <v>160.52000000000001</v>
      </c>
      <c r="U16" s="23" t="s">
        <v>382</v>
      </c>
      <c r="V16" s="23" t="s">
        <v>382</v>
      </c>
      <c r="W16" s="23"/>
      <c r="X16" s="397" t="s">
        <v>608</v>
      </c>
    </row>
    <row r="17" spans="1:24" ht="13.35" customHeight="1">
      <c r="A17" s="146" t="s">
        <v>390</v>
      </c>
      <c r="C17" s="312">
        <v>105.16693882272452</v>
      </c>
      <c r="D17" s="312">
        <v>105.41321377096666</v>
      </c>
      <c r="E17" s="23">
        <v>98.265950360313354</v>
      </c>
      <c r="F17" s="23">
        <v>100</v>
      </c>
      <c r="G17" s="23">
        <v>104.53724704632761</v>
      </c>
      <c r="H17" s="23">
        <v>107.9012225346015</v>
      </c>
      <c r="I17" s="23">
        <v>103.34382631289077</v>
      </c>
      <c r="J17" s="23">
        <v>103.77635103955973</v>
      </c>
      <c r="K17" s="23">
        <v>103.96467982255764</v>
      </c>
      <c r="L17" s="23">
        <v>105.62756881929671</v>
      </c>
      <c r="M17" s="23">
        <v>104.78223962958806</v>
      </c>
      <c r="N17" s="77">
        <v>104.99437894601935</v>
      </c>
      <c r="O17" s="77">
        <v>118.85363692170117</v>
      </c>
      <c r="P17" s="23">
        <v>124.79631873594923</v>
      </c>
      <c r="Q17" s="23">
        <v>114.93740956980648</v>
      </c>
      <c r="R17" s="23">
        <v>117.62694483073557</v>
      </c>
      <c r="S17" s="23">
        <v>116.21542149276674</v>
      </c>
      <c r="T17" s="23">
        <v>102.85</v>
      </c>
      <c r="U17" s="23" t="s">
        <v>382</v>
      </c>
      <c r="V17" s="23" t="s">
        <v>382</v>
      </c>
      <c r="W17" s="23"/>
      <c r="X17" s="397" t="s">
        <v>609</v>
      </c>
    </row>
    <row r="18" spans="1:24" ht="13.35" customHeight="1">
      <c r="A18" s="146" t="s">
        <v>507</v>
      </c>
      <c r="C18" s="312">
        <v>89.267638689026782</v>
      </c>
      <c r="D18" s="312">
        <v>100.64997333681546</v>
      </c>
      <c r="E18" s="23">
        <v>101.25228007077749</v>
      </c>
      <c r="F18" s="23">
        <v>100</v>
      </c>
      <c r="G18" s="23">
        <v>99.55662678025476</v>
      </c>
      <c r="H18" s="23">
        <v>97.099636029671416</v>
      </c>
      <c r="I18" s="23">
        <v>99.60069428273863</v>
      </c>
      <c r="J18" s="23">
        <v>95.261742539711506</v>
      </c>
      <c r="K18" s="23">
        <v>98.073197201129759</v>
      </c>
      <c r="L18" s="23">
        <v>100.72585399281752</v>
      </c>
      <c r="M18" s="23">
        <v>99.887489680845704</v>
      </c>
      <c r="N18" s="77">
        <v>97.001019097025505</v>
      </c>
      <c r="O18" s="77">
        <v>94.197689615132873</v>
      </c>
      <c r="P18" s="23">
        <v>100.41473753831845</v>
      </c>
      <c r="Q18" s="23">
        <v>101.7201287552496</v>
      </c>
      <c r="R18" s="23">
        <v>107.76230433395891</v>
      </c>
      <c r="S18" s="23">
        <v>109.37873889896828</v>
      </c>
      <c r="T18" s="23">
        <v>96.91</v>
      </c>
      <c r="U18" s="23" t="s">
        <v>382</v>
      </c>
      <c r="V18" s="23" t="s">
        <v>382</v>
      </c>
      <c r="W18" s="23"/>
      <c r="X18" s="397" t="s">
        <v>610</v>
      </c>
    </row>
    <row r="19" spans="1:24" ht="13.35" customHeight="1">
      <c r="A19" s="146" t="s">
        <v>508</v>
      </c>
      <c r="C19" s="312">
        <v>78.619429421233463</v>
      </c>
      <c r="D19" s="312">
        <v>82.864142717192905</v>
      </c>
      <c r="E19" s="312">
        <v>92.649175538784718</v>
      </c>
      <c r="F19" s="23">
        <v>100</v>
      </c>
      <c r="G19" s="23">
        <v>100.80865324166923</v>
      </c>
      <c r="H19" s="23">
        <v>97.381245534073742</v>
      </c>
      <c r="I19" s="23">
        <v>93.324758995803577</v>
      </c>
      <c r="J19" s="23">
        <v>91.929429814938871</v>
      </c>
      <c r="K19" s="23">
        <v>86.239521693382926</v>
      </c>
      <c r="L19" s="23">
        <v>81.606666014706462</v>
      </c>
      <c r="M19" s="23">
        <v>76.364895531112964</v>
      </c>
      <c r="N19" s="23">
        <v>73.928194722327007</v>
      </c>
      <c r="O19" s="77">
        <v>68.235723801250998</v>
      </c>
      <c r="P19" s="23">
        <v>68.986316437386662</v>
      </c>
      <c r="Q19" s="23">
        <v>72.780564256355902</v>
      </c>
      <c r="R19" s="23">
        <v>74.956703176299271</v>
      </c>
      <c r="S19" s="23">
        <v>76.081053723943739</v>
      </c>
      <c r="T19" s="23">
        <v>74.260000000000005</v>
      </c>
      <c r="U19" s="23" t="s">
        <v>382</v>
      </c>
      <c r="V19" s="23" t="s">
        <v>382</v>
      </c>
      <c r="W19" s="23"/>
      <c r="X19" s="397" t="s">
        <v>611</v>
      </c>
    </row>
    <row r="20" spans="1:24" ht="13.35" customHeight="1">
      <c r="A20" s="146" t="s">
        <v>391</v>
      </c>
      <c r="C20" s="312">
        <v>72.523809204334782</v>
      </c>
      <c r="D20" s="312">
        <v>82.098672288942851</v>
      </c>
      <c r="E20" s="23">
        <v>90.476456039567111</v>
      </c>
      <c r="F20" s="23">
        <v>100</v>
      </c>
      <c r="G20" s="23">
        <v>100.82354397840334</v>
      </c>
      <c r="H20" s="23">
        <v>104.60235308719521</v>
      </c>
      <c r="I20" s="23">
        <v>112.15100255066635</v>
      </c>
      <c r="J20" s="23">
        <v>114.32288317485688</v>
      </c>
      <c r="K20" s="23">
        <v>116.67626089241634</v>
      </c>
      <c r="L20" s="23">
        <v>118.76291813577625</v>
      </c>
      <c r="M20" s="23">
        <v>117.37094805293087</v>
      </c>
      <c r="N20" s="77">
        <v>116.12747842442286</v>
      </c>
      <c r="O20" s="77">
        <v>104.93278943801059</v>
      </c>
      <c r="P20" s="23">
        <v>100.94534322339268</v>
      </c>
      <c r="Q20" s="23">
        <v>112.45311259738411</v>
      </c>
      <c r="R20" s="23">
        <v>115.53432838932198</v>
      </c>
      <c r="S20" s="23">
        <v>116.6896716732152</v>
      </c>
      <c r="T20" s="23">
        <v>134.19</v>
      </c>
      <c r="U20" s="23" t="s">
        <v>382</v>
      </c>
      <c r="V20" s="23" t="s">
        <v>382</v>
      </c>
      <c r="W20" s="23"/>
      <c r="X20" s="397" t="s">
        <v>612</v>
      </c>
    </row>
    <row r="21" spans="1:24" ht="13.35" customHeight="1">
      <c r="A21" s="146" t="s">
        <v>392</v>
      </c>
      <c r="C21" s="312">
        <v>104.71338382744906</v>
      </c>
      <c r="D21" s="312">
        <v>107.1649026940712</v>
      </c>
      <c r="E21" s="23">
        <v>117.91400256283526</v>
      </c>
      <c r="F21" s="23">
        <v>100</v>
      </c>
      <c r="G21" s="23">
        <v>98.857303820967786</v>
      </c>
      <c r="H21" s="23">
        <v>105.9738668097532</v>
      </c>
      <c r="I21" s="23">
        <v>112.51000401670304</v>
      </c>
      <c r="J21" s="23">
        <v>100.16780124953716</v>
      </c>
      <c r="K21" s="23">
        <v>99.454576381072172</v>
      </c>
      <c r="L21" s="23">
        <v>92.264802522240942</v>
      </c>
      <c r="M21" s="23">
        <v>96.619486030936571</v>
      </c>
      <c r="N21" s="77">
        <v>88.970139857535116</v>
      </c>
      <c r="O21" s="77">
        <v>83.187080814556225</v>
      </c>
      <c r="P21" s="23">
        <v>65.135484596086386</v>
      </c>
      <c r="Q21" s="23">
        <v>35.824516352788649</v>
      </c>
      <c r="R21" s="23">
        <v>14.329806916888154</v>
      </c>
      <c r="S21" s="23">
        <v>5.7319227667552628</v>
      </c>
      <c r="T21" s="23">
        <v>0</v>
      </c>
      <c r="U21" s="23" t="s">
        <v>382</v>
      </c>
      <c r="V21" s="23" t="s">
        <v>382</v>
      </c>
      <c r="W21" s="23"/>
      <c r="X21" s="397" t="s">
        <v>613</v>
      </c>
    </row>
    <row r="22" spans="1:24" ht="13.35" customHeight="1">
      <c r="A22" s="146" t="s">
        <v>173</v>
      </c>
      <c r="C22" s="312">
        <v>82.919845267592862</v>
      </c>
      <c r="D22" s="312">
        <v>89.532035196210771</v>
      </c>
      <c r="E22" s="23">
        <v>93.842998757345157</v>
      </c>
      <c r="F22" s="23">
        <v>100</v>
      </c>
      <c r="G22" s="23">
        <v>98.498573109094423</v>
      </c>
      <c r="H22" s="23">
        <v>104.54814776069664</v>
      </c>
      <c r="I22" s="23">
        <v>105.79018631536398</v>
      </c>
      <c r="J22" s="23">
        <v>104.51246318838973</v>
      </c>
      <c r="K22" s="23">
        <v>102.42298401328054</v>
      </c>
      <c r="L22" s="23">
        <v>100.98699264842396</v>
      </c>
      <c r="M22" s="23">
        <v>101.18502506413304</v>
      </c>
      <c r="N22" s="77">
        <v>103.59046845679049</v>
      </c>
      <c r="O22" s="77">
        <v>100.89711619839234</v>
      </c>
      <c r="P22" s="23">
        <v>96.861231007694926</v>
      </c>
      <c r="Q22" s="23">
        <v>101.34590657885316</v>
      </c>
      <c r="R22" s="23">
        <v>104.78153330503979</v>
      </c>
      <c r="S22" s="23">
        <v>107.19150857105568</v>
      </c>
      <c r="T22" s="23">
        <v>124.56</v>
      </c>
      <c r="U22" s="23" t="s">
        <v>382</v>
      </c>
      <c r="V22" s="23" t="s">
        <v>382</v>
      </c>
      <c r="W22" s="23"/>
      <c r="X22" s="397" t="s">
        <v>174</v>
      </c>
    </row>
    <row r="23" spans="1:24" ht="13.35" customHeight="1">
      <c r="A23" s="146" t="s">
        <v>357</v>
      </c>
      <c r="C23" s="312">
        <v>85.001651600749454</v>
      </c>
      <c r="D23" s="312">
        <v>92.033412843607408</v>
      </c>
      <c r="E23" s="23">
        <v>97.267135940062303</v>
      </c>
      <c r="F23" s="23">
        <v>100</v>
      </c>
      <c r="G23" s="23">
        <v>104.10872782671692</v>
      </c>
      <c r="H23" s="23">
        <v>104.52485427521734</v>
      </c>
      <c r="I23" s="23">
        <v>107.37366117882996</v>
      </c>
      <c r="J23" s="23">
        <v>106.28706386002884</v>
      </c>
      <c r="K23" s="23">
        <v>106.18936111602675</v>
      </c>
      <c r="L23" s="23">
        <v>98.870879261364152</v>
      </c>
      <c r="M23" s="23">
        <v>96.70617423369886</v>
      </c>
      <c r="N23" s="77">
        <v>86.358580710988605</v>
      </c>
      <c r="O23" s="77">
        <v>93.439984232243674</v>
      </c>
      <c r="P23" s="23">
        <v>95.028464008162587</v>
      </c>
      <c r="Q23" s="23">
        <v>100.42608065821241</v>
      </c>
      <c r="R23" s="23">
        <v>89.469595131967637</v>
      </c>
      <c r="S23" s="23">
        <v>94.927240435017652</v>
      </c>
      <c r="T23" s="23">
        <v>102.52</v>
      </c>
      <c r="U23" s="23" t="s">
        <v>382</v>
      </c>
      <c r="V23" s="23" t="s">
        <v>382</v>
      </c>
      <c r="W23" s="23"/>
      <c r="X23" s="397" t="s">
        <v>614</v>
      </c>
    </row>
    <row r="24" spans="1:24" ht="13.35" customHeight="1">
      <c r="A24" s="146" t="s">
        <v>175</v>
      </c>
      <c r="C24" s="312">
        <v>77.390596390715928</v>
      </c>
      <c r="D24" s="312">
        <v>86.777824050188826</v>
      </c>
      <c r="E24" s="23">
        <v>93.944007834261285</v>
      </c>
      <c r="F24" s="23">
        <v>100</v>
      </c>
      <c r="G24" s="23">
        <v>99.682558241363623</v>
      </c>
      <c r="H24" s="23">
        <v>107.55728052899185</v>
      </c>
      <c r="I24" s="23">
        <v>110.56009824321202</v>
      </c>
      <c r="J24" s="23">
        <v>107.25182306166829</v>
      </c>
      <c r="K24" s="23">
        <v>98.339541178505513</v>
      </c>
      <c r="L24" s="23">
        <v>97.703276290156495</v>
      </c>
      <c r="M24" s="23">
        <v>94.519333300980065</v>
      </c>
      <c r="N24" s="77">
        <v>89.916564216834047</v>
      </c>
      <c r="O24" s="77">
        <v>96.876106411939659</v>
      </c>
      <c r="P24" s="23">
        <v>104.72307111529433</v>
      </c>
      <c r="Q24" s="23">
        <v>109.06907845526499</v>
      </c>
      <c r="R24" s="23">
        <v>107.85841129735998</v>
      </c>
      <c r="S24" s="23">
        <v>109.79986270071247</v>
      </c>
      <c r="T24" s="23">
        <v>111.12</v>
      </c>
      <c r="U24" s="23" t="s">
        <v>382</v>
      </c>
      <c r="V24" s="23" t="s">
        <v>382</v>
      </c>
      <c r="W24" s="23"/>
      <c r="X24" s="397" t="s">
        <v>615</v>
      </c>
    </row>
    <row r="25" spans="1:24" ht="13.35" customHeight="1">
      <c r="A25" s="146" t="s">
        <v>393</v>
      </c>
      <c r="C25" s="312">
        <v>95.795500043116448</v>
      </c>
      <c r="D25" s="312">
        <v>92.545316426558529</v>
      </c>
      <c r="E25" s="23">
        <v>96.730669069759472</v>
      </c>
      <c r="F25" s="23">
        <v>100</v>
      </c>
      <c r="G25" s="23">
        <v>102.75684876496621</v>
      </c>
      <c r="H25" s="23">
        <v>106.9285595302168</v>
      </c>
      <c r="I25" s="23">
        <v>110.13276831266514</v>
      </c>
      <c r="J25" s="23">
        <v>112.64062328820597</v>
      </c>
      <c r="K25" s="23">
        <v>111.88119529146334</v>
      </c>
      <c r="L25" s="23">
        <v>111.26972023174314</v>
      </c>
      <c r="M25" s="23">
        <v>110.36552711580879</v>
      </c>
      <c r="N25" s="77">
        <v>109.22198237549246</v>
      </c>
      <c r="O25" s="77">
        <v>96.770676397406049</v>
      </c>
      <c r="P25" s="23">
        <v>92.512766284822362</v>
      </c>
      <c r="Q25" s="23">
        <v>111.01531997075833</v>
      </c>
      <c r="R25" s="23">
        <v>135.43869096043309</v>
      </c>
      <c r="S25" s="23">
        <v>159.81765533331105</v>
      </c>
      <c r="T25" s="23">
        <v>175.8</v>
      </c>
      <c r="U25" s="23" t="s">
        <v>382</v>
      </c>
      <c r="V25" s="23" t="s">
        <v>382</v>
      </c>
      <c r="X25" s="397" t="s">
        <v>616</v>
      </c>
    </row>
    <row r="26" spans="1:24" ht="13.35" customHeight="1">
      <c r="A26" s="146" t="s">
        <v>394</v>
      </c>
      <c r="C26" s="312">
        <v>92.27526992066521</v>
      </c>
      <c r="D26" s="312">
        <v>96.806342842362042</v>
      </c>
      <c r="E26" s="23">
        <v>97.087794988071224</v>
      </c>
      <c r="F26" s="23">
        <v>100</v>
      </c>
      <c r="G26" s="23">
        <v>99.831810036169728</v>
      </c>
      <c r="H26" s="23">
        <v>103.70415287682988</v>
      </c>
      <c r="I26" s="23">
        <v>105.59518196098819</v>
      </c>
      <c r="J26" s="23">
        <v>108.25789153530015</v>
      </c>
      <c r="K26" s="23">
        <v>106.6685469329165</v>
      </c>
      <c r="L26" s="23">
        <v>108.47669666290092</v>
      </c>
      <c r="M26" s="23">
        <v>105.25032412336508</v>
      </c>
      <c r="N26" s="77">
        <v>103.85163838263868</v>
      </c>
      <c r="O26" s="77">
        <v>95.335804046217092</v>
      </c>
      <c r="P26" s="23">
        <v>98.672557388945449</v>
      </c>
      <c r="Q26" s="23">
        <v>101.13937111753056</v>
      </c>
      <c r="R26" s="23">
        <v>101.65246857561172</v>
      </c>
      <c r="S26" s="23">
        <v>102.13</v>
      </c>
      <c r="T26" s="23">
        <v>103.56</v>
      </c>
      <c r="U26" s="23" t="s">
        <v>382</v>
      </c>
      <c r="V26" s="23" t="s">
        <v>382</v>
      </c>
      <c r="W26" s="23"/>
      <c r="X26" s="397" t="s">
        <v>617</v>
      </c>
    </row>
    <row r="27" spans="1:24" ht="13.35" customHeight="1">
      <c r="A27" s="147"/>
      <c r="B27" s="21"/>
      <c r="C27" s="147"/>
      <c r="D27" s="147"/>
      <c r="E27" s="147"/>
      <c r="F27" s="147"/>
      <c r="G27" s="147"/>
      <c r="H27" s="147"/>
      <c r="I27" s="147"/>
      <c r="J27" s="147"/>
      <c r="K27" s="147"/>
      <c r="L27" s="147"/>
      <c r="M27" s="147"/>
      <c r="N27" s="147"/>
      <c r="O27" s="148"/>
      <c r="P27" s="153"/>
      <c r="Q27" s="153"/>
      <c r="R27" s="153"/>
      <c r="S27" s="153"/>
      <c r="T27" s="153"/>
      <c r="U27" s="153"/>
      <c r="V27" s="153"/>
      <c r="W27" s="153"/>
      <c r="X27" s="21"/>
    </row>
    <row r="28" spans="1:24" ht="13.35" customHeight="1">
      <c r="A28" s="149"/>
      <c r="C28" s="149"/>
      <c r="D28" s="149"/>
      <c r="E28" s="149"/>
      <c r="F28" s="149"/>
      <c r="G28" s="149"/>
      <c r="H28" s="149"/>
      <c r="I28" s="149"/>
      <c r="J28" s="149"/>
      <c r="K28" s="149"/>
      <c r="L28" s="149"/>
      <c r="M28" s="149"/>
      <c r="N28" s="149"/>
      <c r="O28" s="150"/>
      <c r="P28" s="23"/>
      <c r="Q28" s="23"/>
      <c r="R28" s="23"/>
      <c r="S28" s="23"/>
      <c r="T28" s="23"/>
      <c r="U28" s="23"/>
      <c r="V28" s="23"/>
      <c r="W28" s="23"/>
    </row>
    <row r="29" spans="1:24" ht="13.35" customHeight="1">
      <c r="A29" s="447" t="s">
        <v>376</v>
      </c>
      <c r="C29" s="151"/>
      <c r="D29" s="151"/>
      <c r="E29" s="151"/>
      <c r="F29" s="151"/>
      <c r="G29" s="151"/>
      <c r="H29" s="151"/>
      <c r="I29" s="151"/>
      <c r="J29" s="151"/>
      <c r="K29" s="151"/>
      <c r="L29" s="151"/>
      <c r="M29" s="151"/>
      <c r="N29" s="151"/>
      <c r="O29" s="150"/>
      <c r="P29" s="23"/>
      <c r="Q29" s="23"/>
      <c r="R29" s="23"/>
      <c r="S29" s="23"/>
      <c r="T29" s="23"/>
      <c r="U29" s="23"/>
      <c r="V29" s="23"/>
      <c r="W29" s="23"/>
    </row>
    <row r="30" spans="1:24" ht="13.35" customHeight="1">
      <c r="A30" s="152"/>
      <c r="C30" s="152"/>
      <c r="D30" s="152"/>
      <c r="E30" s="152"/>
      <c r="F30" s="152"/>
      <c r="G30" s="152"/>
      <c r="H30" s="152"/>
      <c r="I30" s="152"/>
      <c r="J30" s="152"/>
      <c r="K30" s="152"/>
      <c r="L30" s="152"/>
      <c r="M30" s="152"/>
      <c r="N30" s="152"/>
      <c r="O30" s="150"/>
      <c r="P30" s="23"/>
      <c r="Q30" s="23"/>
      <c r="R30" s="23"/>
      <c r="S30" s="23"/>
      <c r="T30" s="23"/>
      <c r="U30" s="23"/>
      <c r="V30" s="23"/>
      <c r="W30" s="23"/>
    </row>
    <row r="31" spans="1:24" s="31" customFormat="1" ht="13.15" customHeight="1">
      <c r="A31" s="404" t="s">
        <v>693</v>
      </c>
      <c r="B31" s="276"/>
      <c r="C31" s="293"/>
      <c r="D31" s="293"/>
      <c r="E31" s="293"/>
      <c r="F31" s="293"/>
      <c r="G31" s="293"/>
      <c r="H31" s="293"/>
      <c r="I31" s="293"/>
      <c r="J31" s="293"/>
      <c r="K31" s="293"/>
      <c r="L31" s="293"/>
      <c r="M31" s="293"/>
      <c r="N31" s="293"/>
      <c r="O31" s="293"/>
      <c r="P31" s="294"/>
      <c r="Q31" s="294"/>
      <c r="R31" s="294"/>
      <c r="S31" s="294"/>
      <c r="T31" s="294"/>
      <c r="U31" s="294"/>
      <c r="V31" s="294"/>
    </row>
    <row r="32" spans="1:24" ht="13.35" customHeight="1">
      <c r="A32" s="152"/>
      <c r="C32" s="152"/>
      <c r="D32" s="152"/>
      <c r="E32" s="152"/>
      <c r="F32" s="152"/>
      <c r="G32" s="152"/>
      <c r="H32" s="152"/>
      <c r="I32" s="152"/>
      <c r="J32" s="152"/>
      <c r="K32" s="152"/>
      <c r="L32" s="152"/>
      <c r="M32" s="152"/>
      <c r="N32" s="152"/>
      <c r="O32" s="150"/>
      <c r="P32" s="23"/>
      <c r="Q32" s="23"/>
      <c r="R32" s="23"/>
      <c r="S32" s="23"/>
      <c r="T32" s="23"/>
      <c r="U32" s="23"/>
      <c r="V32" s="23"/>
      <c r="W32" s="23"/>
    </row>
    <row r="33" spans="1:23" ht="13.35" customHeight="1">
      <c r="A33" s="152"/>
      <c r="C33" s="152"/>
      <c r="D33" s="152"/>
      <c r="E33" s="152"/>
      <c r="F33" s="152"/>
      <c r="G33" s="152"/>
      <c r="H33" s="152"/>
      <c r="I33" s="152"/>
      <c r="J33" s="152"/>
      <c r="K33" s="152"/>
      <c r="L33" s="152"/>
      <c r="M33" s="152"/>
      <c r="N33" s="152"/>
      <c r="O33" s="150"/>
      <c r="P33" s="20"/>
      <c r="Q33" s="20"/>
      <c r="R33" s="20"/>
      <c r="S33" s="20"/>
      <c r="T33" s="20"/>
      <c r="U33" s="20"/>
      <c r="V33" s="20"/>
      <c r="W33" s="20"/>
    </row>
    <row r="34" spans="1:23" ht="13.35" customHeight="1">
      <c r="A34" s="152"/>
      <c r="C34" s="152"/>
      <c r="D34" s="152"/>
      <c r="E34" s="152"/>
      <c r="F34" s="152"/>
      <c r="G34" s="152"/>
      <c r="H34" s="152"/>
      <c r="I34" s="152"/>
      <c r="J34" s="152"/>
      <c r="K34" s="152"/>
      <c r="L34" s="152"/>
      <c r="M34" s="152"/>
      <c r="N34" s="152"/>
      <c r="O34" s="150"/>
      <c r="P34" s="20"/>
      <c r="Q34" s="20"/>
      <c r="R34" s="20"/>
      <c r="S34" s="20"/>
      <c r="T34" s="20"/>
      <c r="U34" s="20"/>
      <c r="V34" s="20"/>
      <c r="W34" s="20"/>
    </row>
    <row r="35" spans="1:23" ht="13.35" customHeight="1">
      <c r="A35" s="152"/>
      <c r="C35" s="152"/>
      <c r="D35" s="152"/>
      <c r="E35" s="152"/>
      <c r="F35" s="152"/>
      <c r="G35" s="152"/>
      <c r="H35" s="152"/>
      <c r="I35" s="152"/>
      <c r="J35" s="152"/>
      <c r="K35" s="152"/>
      <c r="L35" s="152"/>
      <c r="M35" s="152"/>
      <c r="N35" s="152"/>
      <c r="O35" s="150"/>
      <c r="P35" s="20"/>
      <c r="Q35" s="20"/>
      <c r="R35" s="20"/>
      <c r="S35" s="20"/>
      <c r="T35" s="20"/>
      <c r="U35" s="20"/>
      <c r="V35" s="20"/>
      <c r="W35" s="20"/>
    </row>
    <row r="36" spans="1:23" ht="13.35" customHeight="1">
      <c r="A36" s="76"/>
      <c r="C36" s="78"/>
      <c r="D36" s="78"/>
      <c r="E36" s="78"/>
      <c r="F36" s="78"/>
      <c r="G36" s="78"/>
      <c r="H36" s="78"/>
      <c r="I36" s="78"/>
      <c r="J36" s="78"/>
      <c r="K36" s="78"/>
      <c r="L36" s="78"/>
      <c r="M36" s="78"/>
      <c r="N36" s="78"/>
      <c r="O36" s="77"/>
    </row>
    <row r="37" spans="1:23" ht="13.35" customHeight="1">
      <c r="A37" s="79"/>
      <c r="C37" s="78"/>
      <c r="D37" s="78"/>
      <c r="E37" s="78"/>
      <c r="F37" s="78"/>
      <c r="G37" s="78"/>
      <c r="H37" s="78"/>
      <c r="I37" s="78"/>
      <c r="J37" s="78"/>
      <c r="K37" s="78"/>
      <c r="L37" s="78"/>
      <c r="M37" s="78"/>
      <c r="N37" s="78"/>
      <c r="O37" s="77"/>
    </row>
    <row r="38" spans="1:23" ht="13.35" customHeight="1">
      <c r="A38" s="79"/>
      <c r="C38" s="78"/>
      <c r="D38" s="78"/>
      <c r="E38" s="78"/>
      <c r="F38" s="78"/>
      <c r="G38" s="78"/>
      <c r="H38" s="78"/>
      <c r="I38" s="78"/>
      <c r="J38" s="78"/>
      <c r="K38" s="78"/>
      <c r="L38" s="78"/>
      <c r="M38" s="78"/>
      <c r="N38" s="78"/>
      <c r="O38" s="77"/>
    </row>
    <row r="39" spans="1:23" ht="13.35" customHeight="1">
      <c r="A39" s="79"/>
      <c r="C39" s="78"/>
      <c r="D39" s="78"/>
      <c r="E39" s="78"/>
      <c r="F39" s="78"/>
      <c r="G39" s="78"/>
      <c r="H39" s="78"/>
      <c r="I39" s="78"/>
      <c r="J39" s="78"/>
      <c r="K39" s="78"/>
      <c r="L39" s="78"/>
      <c r="M39" s="78"/>
      <c r="N39" s="78"/>
      <c r="O39" s="77"/>
    </row>
    <row r="40" spans="1:23" ht="13.35" customHeight="1">
      <c r="A40" s="79"/>
      <c r="C40" s="78"/>
      <c r="D40" s="78"/>
      <c r="E40" s="78"/>
      <c r="F40" s="78"/>
      <c r="G40" s="78"/>
      <c r="H40" s="78"/>
      <c r="I40" s="78"/>
      <c r="J40" s="78"/>
      <c r="K40" s="78"/>
      <c r="L40" s="78"/>
      <c r="M40" s="78"/>
      <c r="N40" s="78"/>
      <c r="O40" s="77"/>
    </row>
    <row r="41" spans="1:23" ht="13.35" customHeight="1">
      <c r="A41" s="79"/>
      <c r="C41" s="78"/>
      <c r="D41" s="78"/>
      <c r="E41" s="78"/>
      <c r="F41" s="78"/>
      <c r="G41" s="78"/>
      <c r="H41" s="78"/>
      <c r="I41" s="78"/>
      <c r="J41" s="78"/>
      <c r="K41" s="78"/>
      <c r="L41" s="78"/>
      <c r="M41" s="78"/>
      <c r="N41" s="78"/>
      <c r="O41" s="77"/>
    </row>
    <row r="42" spans="1:23" ht="13.35" customHeight="1">
      <c r="A42" s="79"/>
      <c r="C42" s="78"/>
      <c r="D42" s="78"/>
      <c r="E42" s="78"/>
      <c r="F42" s="78"/>
      <c r="G42" s="78"/>
      <c r="H42" s="78"/>
      <c r="I42" s="78"/>
      <c r="J42" s="78"/>
      <c r="K42" s="78"/>
      <c r="L42" s="78"/>
      <c r="M42" s="78"/>
      <c r="N42" s="78"/>
      <c r="O42" s="77"/>
    </row>
    <row r="43" spans="1:23" ht="13.35" customHeight="1">
      <c r="A43" s="80"/>
      <c r="C43" s="80"/>
      <c r="D43" s="80"/>
      <c r="E43" s="80"/>
      <c r="F43" s="80"/>
      <c r="G43" s="80"/>
      <c r="H43" s="80"/>
      <c r="I43" s="80"/>
      <c r="J43" s="80"/>
      <c r="K43" s="80"/>
      <c r="L43" s="80"/>
      <c r="M43" s="80"/>
      <c r="N43" s="80"/>
    </row>
    <row r="44" spans="1:23" ht="13.35" customHeight="1">
      <c r="A44" s="79"/>
      <c r="C44" s="79"/>
      <c r="D44" s="79"/>
      <c r="E44" s="79"/>
      <c r="F44" s="79"/>
      <c r="G44" s="79"/>
      <c r="H44" s="79"/>
      <c r="I44" s="79"/>
      <c r="J44" s="79"/>
      <c r="K44" s="79"/>
      <c r="L44" s="79"/>
      <c r="M44" s="79"/>
      <c r="N44" s="79"/>
    </row>
    <row r="45" spans="1:23" ht="13.35" customHeight="1">
      <c r="A45" s="79"/>
      <c r="C45" s="79"/>
      <c r="D45" s="79"/>
      <c r="E45" s="79"/>
      <c r="F45" s="79"/>
      <c r="G45" s="79"/>
      <c r="H45" s="79"/>
      <c r="I45" s="79"/>
      <c r="J45" s="79"/>
      <c r="K45" s="79"/>
      <c r="L45" s="79"/>
      <c r="M45" s="79"/>
      <c r="N45" s="79"/>
    </row>
    <row r="46" spans="1:23" ht="13.35" customHeight="1">
      <c r="C46" s="79"/>
      <c r="D46" s="79"/>
      <c r="E46" s="79"/>
      <c r="F46" s="79"/>
      <c r="G46" s="79"/>
      <c r="H46" s="79"/>
      <c r="I46" s="79"/>
      <c r="J46" s="79"/>
      <c r="K46" s="79"/>
      <c r="L46" s="79"/>
      <c r="M46" s="79"/>
      <c r="N46" s="79"/>
    </row>
    <row r="47" spans="1:23" ht="13.35" customHeight="1">
      <c r="C47" s="79"/>
      <c r="D47" s="79"/>
      <c r="E47" s="79"/>
      <c r="F47" s="79"/>
      <c r="G47" s="79"/>
      <c r="H47" s="79"/>
      <c r="I47" s="79"/>
      <c r="J47" s="79"/>
      <c r="K47" s="79"/>
      <c r="L47" s="79"/>
      <c r="M47" s="79"/>
      <c r="N47" s="79"/>
    </row>
    <row r="48" spans="1:23"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row r="101" ht="13.35" customHeight="1"/>
    <row r="102" ht="13.35" customHeight="1"/>
    <row r="103" ht="13.35" customHeight="1"/>
    <row r="104" ht="13.35" customHeight="1"/>
    <row r="105" ht="13.35" customHeight="1"/>
    <row r="106" ht="13.35" customHeight="1"/>
    <row r="107" ht="13.35" customHeight="1"/>
    <row r="108" ht="13.35" customHeight="1"/>
    <row r="109" ht="13.35" customHeight="1"/>
    <row r="110" ht="13.35" customHeight="1"/>
    <row r="111" ht="13.35" customHeight="1"/>
    <row r="112" ht="13.35" customHeight="1"/>
    <row r="113" ht="13.35" customHeight="1"/>
    <row r="114" ht="13.35" customHeight="1"/>
    <row r="115" ht="13.35" customHeight="1"/>
    <row r="116" ht="13.35" customHeight="1"/>
    <row r="117" ht="13.35" customHeight="1"/>
    <row r="118" ht="13.35" customHeight="1"/>
    <row r="119" ht="13.35" customHeight="1"/>
    <row r="120" ht="13.35" customHeight="1"/>
    <row r="121" ht="13.35" customHeight="1"/>
    <row r="122" ht="13.35" customHeight="1"/>
    <row r="123" ht="13.35" customHeight="1"/>
    <row r="124" ht="13.35" customHeight="1"/>
    <row r="125" ht="13.35" customHeight="1"/>
    <row r="126" ht="13.35" customHeight="1"/>
    <row r="127" ht="13.35" customHeight="1"/>
    <row r="128" ht="13.35" customHeight="1"/>
    <row r="129" ht="13.35" customHeight="1"/>
    <row r="130" ht="13.35" customHeight="1"/>
    <row r="131" ht="13.35" customHeight="1"/>
  </sheetData>
  <phoneticPr fontId="0" type="noConversion"/>
  <pageMargins left="0" right="0" top="0.5" bottom="0.27" header="0" footer="0"/>
  <pageSetup scale="79" orientation="landscape" r:id="rId1"/>
  <headerFooter alignWithMargins="0">
    <oddHeader>&amp;R&amp;8&amp;F  &amp;A  &amp;D  &amp;T  &amp;P/&amp;N</oddHeader>
  </headerFooter>
</worksheet>
</file>

<file path=xl/worksheets/sheet8.xml><?xml version="1.0" encoding="utf-8"?>
<worksheet xmlns="http://schemas.openxmlformats.org/spreadsheetml/2006/main" xmlns:r="http://schemas.openxmlformats.org/officeDocument/2006/relationships">
  <sheetPr transitionEvaluation="1" codeName="Sheet6" enableFormatConditionsCalculation="0">
    <tabColor indexed="22"/>
    <pageSetUpPr fitToPage="1"/>
  </sheetPr>
  <dimension ref="A1:Y77"/>
  <sheetViews>
    <sheetView showGridLines="0" workbookViewId="0">
      <selection activeCell="A108" sqref="A108"/>
    </sheetView>
  </sheetViews>
  <sheetFormatPr defaultColWidth="8.1640625" defaultRowHeight="12" customHeight="1"/>
  <cols>
    <col min="1" max="1" width="36.33203125" style="40" customWidth="1"/>
    <col min="2" max="2" width="6.6640625" style="40" customWidth="1"/>
    <col min="3" max="14" width="6.33203125" style="40" bestFit="1" customWidth="1"/>
    <col min="15" max="15" width="8.1640625" style="40" customWidth="1"/>
    <col min="16" max="22" width="7.83203125" style="40" customWidth="1"/>
    <col min="23" max="23" width="2.1640625" style="40" customWidth="1"/>
    <col min="24" max="24" width="18" style="40" customWidth="1"/>
    <col min="25" max="16384" width="8.1640625" style="40"/>
  </cols>
  <sheetData>
    <row r="1" spans="1:24" ht="12" customHeight="1">
      <c r="A1" s="373">
        <v>7</v>
      </c>
      <c r="X1" s="399">
        <v>7</v>
      </c>
    </row>
    <row r="2" spans="1:24" ht="12" customHeight="1">
      <c r="A2" s="33" t="s">
        <v>372</v>
      </c>
      <c r="B2" s="9"/>
      <c r="C2" s="9"/>
      <c r="D2" s="9"/>
      <c r="E2" s="9"/>
      <c r="F2" s="9"/>
      <c r="G2" s="9"/>
      <c r="H2" s="9"/>
      <c r="I2" s="9"/>
      <c r="J2" s="9"/>
      <c r="K2" s="9"/>
      <c r="L2" s="9"/>
      <c r="M2" s="9"/>
      <c r="N2" s="9"/>
      <c r="O2" s="22"/>
      <c r="X2" s="400" t="s">
        <v>372</v>
      </c>
    </row>
    <row r="3" spans="1:24" ht="12" customHeight="1">
      <c r="A3" s="41" t="s">
        <v>137</v>
      </c>
      <c r="B3" s="9"/>
      <c r="C3" s="9"/>
      <c r="D3" s="9"/>
      <c r="E3" s="9"/>
      <c r="F3" s="9"/>
      <c r="G3" s="9"/>
      <c r="H3" s="9"/>
      <c r="I3" s="9"/>
      <c r="J3" s="9"/>
      <c r="K3" s="9"/>
      <c r="L3" s="9"/>
      <c r="M3" s="9"/>
      <c r="N3" s="22"/>
      <c r="O3" s="22"/>
      <c r="X3" s="401" t="s">
        <v>138</v>
      </c>
    </row>
    <row r="4" spans="1:24" ht="12" customHeight="1">
      <c r="A4" s="398" t="s">
        <v>32</v>
      </c>
      <c r="B4" s="9"/>
      <c r="C4" s="9"/>
      <c r="D4" s="9"/>
      <c r="E4" s="9"/>
      <c r="F4" s="9"/>
      <c r="G4" s="9"/>
      <c r="H4" s="9"/>
      <c r="I4" s="9"/>
      <c r="J4" s="9"/>
      <c r="K4" s="9"/>
      <c r="L4" s="9"/>
      <c r="M4" s="9"/>
      <c r="N4" s="22"/>
      <c r="O4" s="22"/>
      <c r="X4" s="26" t="s">
        <v>619</v>
      </c>
    </row>
    <row r="5" spans="1:24" ht="12" customHeight="1">
      <c r="A5" s="108"/>
      <c r="B5" s="109"/>
      <c r="C5" s="109"/>
      <c r="D5" s="109"/>
      <c r="E5" s="109"/>
      <c r="F5" s="109"/>
      <c r="G5" s="109"/>
      <c r="H5" s="109"/>
      <c r="I5" s="109"/>
      <c r="J5" s="109"/>
      <c r="K5" s="109"/>
      <c r="L5" s="109"/>
      <c r="M5" s="109"/>
      <c r="N5" s="110"/>
      <c r="O5" s="110"/>
      <c r="P5" s="44"/>
      <c r="Q5" s="44"/>
      <c r="R5" s="22"/>
      <c r="S5" s="22"/>
      <c r="T5" s="22"/>
      <c r="U5" s="22"/>
      <c r="V5" s="22"/>
      <c r="W5" s="44"/>
      <c r="X5" s="44"/>
    </row>
    <row r="6" spans="1:24" s="184" customFormat="1" ht="12" customHeight="1">
      <c r="A6" s="185"/>
      <c r="B6" s="173">
        <v>1990</v>
      </c>
      <c r="C6" s="118" t="s">
        <v>311</v>
      </c>
      <c r="D6" s="118" t="s">
        <v>312</v>
      </c>
      <c r="E6" s="118" t="s">
        <v>313</v>
      </c>
      <c r="F6" s="118" t="s">
        <v>314</v>
      </c>
      <c r="G6" s="118" t="s">
        <v>315</v>
      </c>
      <c r="H6" s="118">
        <v>1996</v>
      </c>
      <c r="I6" s="118">
        <v>1997</v>
      </c>
      <c r="J6" s="118">
        <v>1998</v>
      </c>
      <c r="K6" s="118">
        <v>1999</v>
      </c>
      <c r="L6" s="118">
        <v>2000</v>
      </c>
      <c r="M6" s="118">
        <v>2001</v>
      </c>
      <c r="N6" s="118">
        <v>2002</v>
      </c>
      <c r="O6" s="173">
        <v>2003</v>
      </c>
      <c r="P6" s="185">
        <v>2004</v>
      </c>
      <c r="Q6" s="185">
        <v>2005</v>
      </c>
      <c r="R6" s="452">
        <v>2006</v>
      </c>
      <c r="S6" s="452">
        <v>2007</v>
      </c>
      <c r="T6" s="452">
        <v>2008</v>
      </c>
      <c r="U6" s="452">
        <v>2009</v>
      </c>
      <c r="V6" s="452">
        <v>2010</v>
      </c>
      <c r="W6" s="185" t="s">
        <v>141</v>
      </c>
    </row>
    <row r="7" spans="1:24" ht="12" customHeight="1">
      <c r="R7" s="22"/>
      <c r="S7" s="22"/>
      <c r="T7" s="22"/>
      <c r="U7" s="22"/>
      <c r="V7" s="22"/>
    </row>
    <row r="8" spans="1:24" ht="12" customHeight="1">
      <c r="A8" s="42" t="s">
        <v>396</v>
      </c>
      <c r="B8" s="481">
        <v>390.1</v>
      </c>
      <c r="C8" s="481">
        <v>85.1</v>
      </c>
      <c r="D8" s="481">
        <v>-57.3</v>
      </c>
      <c r="E8" s="481">
        <v>59.1</v>
      </c>
      <c r="F8" s="481">
        <v>-274.10000000000002</v>
      </c>
      <c r="G8" s="481">
        <v>-92.339200000000005</v>
      </c>
      <c r="H8" s="481">
        <v>-352.9187</v>
      </c>
      <c r="I8" s="481">
        <v>-650.44050000000004</v>
      </c>
      <c r="J8" s="481">
        <v>-159.95140000000001</v>
      </c>
      <c r="K8" s="481">
        <v>-165.4</v>
      </c>
      <c r="L8" s="481">
        <v>-162.828</v>
      </c>
      <c r="M8" s="481">
        <v>-266.36</v>
      </c>
      <c r="N8" s="481">
        <v>92.600200000000001</v>
      </c>
      <c r="O8" s="481">
        <v>129.4692</v>
      </c>
      <c r="P8" s="481">
        <v>143.00409999999999</v>
      </c>
      <c r="Q8" s="481">
        <v>16.010899999999999</v>
      </c>
      <c r="R8" s="481">
        <v>127.67610000000001</v>
      </c>
      <c r="S8" s="481">
        <v>184.2407</v>
      </c>
      <c r="T8" s="481">
        <v>-304.08120000000002</v>
      </c>
      <c r="U8" s="481">
        <v>42.902200000000001</v>
      </c>
      <c r="V8" s="481">
        <v>-596.17579999999998</v>
      </c>
      <c r="W8" s="46"/>
      <c r="X8" s="456" t="s">
        <v>620</v>
      </c>
    </row>
    <row r="9" spans="1:24" ht="12" customHeight="1">
      <c r="A9" s="42" t="s">
        <v>397</v>
      </c>
      <c r="B9" s="481">
        <v>2096.1999999999998</v>
      </c>
      <c r="C9" s="481">
        <v>1997.1</v>
      </c>
      <c r="D9" s="481">
        <v>1997.1</v>
      </c>
      <c r="E9" s="481">
        <v>2859</v>
      </c>
      <c r="F9" s="481">
        <v>3360.1</v>
      </c>
      <c r="G9" s="481">
        <v>4218.5981000000002</v>
      </c>
      <c r="H9" s="481">
        <v>3796.9038</v>
      </c>
      <c r="I9" s="481">
        <v>3327.5104999999999</v>
      </c>
      <c r="J9" s="481">
        <v>3548.6486</v>
      </c>
      <c r="K9" s="481">
        <v>2312.4</v>
      </c>
      <c r="L9" s="481">
        <v>2328.9499999999998</v>
      </c>
      <c r="M9" s="481">
        <v>1889.7</v>
      </c>
      <c r="N9" s="481">
        <v>1857.9749999999999</v>
      </c>
      <c r="O9" s="481">
        <v>2169.9749999999999</v>
      </c>
      <c r="P9" s="481">
        <v>2861.1750000000002</v>
      </c>
      <c r="Q9" s="481">
        <v>3351.7777999999998</v>
      </c>
      <c r="R9" s="481">
        <v>4401.1750000000002</v>
      </c>
      <c r="S9" s="481">
        <v>5652.0749999999998</v>
      </c>
      <c r="T9" s="481">
        <v>7798.2250000000004</v>
      </c>
      <c r="U9" s="481">
        <v>5805.2250000000004</v>
      </c>
      <c r="V9" s="481">
        <v>8312.2350000000006</v>
      </c>
      <c r="W9" s="46"/>
      <c r="X9" s="456" t="s">
        <v>621</v>
      </c>
    </row>
    <row r="10" spans="1:24" ht="12" customHeight="1">
      <c r="A10" s="42" t="s">
        <v>398</v>
      </c>
      <c r="B10" s="481">
        <v>-1734.8</v>
      </c>
      <c r="C10" s="481">
        <v>-1920.5</v>
      </c>
      <c r="D10" s="481">
        <v>-1988</v>
      </c>
      <c r="E10" s="481">
        <v>-2779.6</v>
      </c>
      <c r="F10" s="481">
        <v>-3603.5</v>
      </c>
      <c r="G10" s="481">
        <v>-4489.0374000000002</v>
      </c>
      <c r="H10" s="481">
        <v>-4383.4225999999999</v>
      </c>
      <c r="I10" s="481">
        <v>-4192.41</v>
      </c>
      <c r="J10" s="481">
        <v>-3941.5</v>
      </c>
      <c r="K10" s="481">
        <v>-2752.9</v>
      </c>
      <c r="L10" s="481">
        <v>-2866.1</v>
      </c>
      <c r="M10" s="481">
        <v>-2503.6</v>
      </c>
      <c r="N10" s="481">
        <v>-2137.875</v>
      </c>
      <c r="O10" s="481">
        <v>-2446.0500000000002</v>
      </c>
      <c r="P10" s="481">
        <v>-3105.25</v>
      </c>
      <c r="Q10" s="481">
        <v>-3814.27</v>
      </c>
      <c r="R10" s="481">
        <v>-5022.1499999999996</v>
      </c>
      <c r="S10" s="481">
        <v>-6185.01</v>
      </c>
      <c r="T10" s="481">
        <v>-8844.32</v>
      </c>
      <c r="U10" s="481">
        <v>-6836.72</v>
      </c>
      <c r="V10" s="481">
        <v>-9839.34</v>
      </c>
      <c r="W10" s="46"/>
      <c r="X10" s="456" t="s">
        <v>622</v>
      </c>
    </row>
    <row r="11" spans="1:24" ht="12" customHeight="1">
      <c r="A11" s="42" t="s">
        <v>399</v>
      </c>
      <c r="B11" s="481">
        <v>361.4</v>
      </c>
      <c r="C11" s="481">
        <v>76.599999999999994</v>
      </c>
      <c r="D11" s="481">
        <v>9.1</v>
      </c>
      <c r="E11" s="481">
        <v>79.400000000000006</v>
      </c>
      <c r="F11" s="481">
        <v>-243.4</v>
      </c>
      <c r="G11" s="481">
        <v>-270.43920000000003</v>
      </c>
      <c r="H11" s="481">
        <v>-586.51869999999997</v>
      </c>
      <c r="I11" s="481">
        <v>-864.89949999999999</v>
      </c>
      <c r="J11" s="481">
        <v>-392.85140000000001</v>
      </c>
      <c r="K11" s="481">
        <v>-440.5</v>
      </c>
      <c r="L11" s="481">
        <v>-537.15</v>
      </c>
      <c r="M11" s="481">
        <v>-613.9</v>
      </c>
      <c r="N11" s="481">
        <v>-279.89999999999998</v>
      </c>
      <c r="O11" s="481">
        <v>-276.07499999999999</v>
      </c>
      <c r="P11" s="481">
        <v>-244.07499999999999</v>
      </c>
      <c r="Q11" s="481">
        <v>-462.49209999999999</v>
      </c>
      <c r="R11" s="481">
        <v>-620.97500000000002</v>
      </c>
      <c r="S11" s="481">
        <v>-532.93499999999995</v>
      </c>
      <c r="T11" s="481">
        <v>-1046.095</v>
      </c>
      <c r="U11" s="481">
        <v>-1031.4949999999999</v>
      </c>
      <c r="V11" s="481">
        <v>-1527.105</v>
      </c>
      <c r="W11" s="46"/>
      <c r="X11" s="456" t="s">
        <v>623</v>
      </c>
    </row>
    <row r="12" spans="1:24" ht="12" customHeight="1">
      <c r="A12" s="42" t="s">
        <v>719</v>
      </c>
      <c r="B12" s="481">
        <v>418.2</v>
      </c>
      <c r="C12" s="481">
        <v>433.3</v>
      </c>
      <c r="D12" s="481">
        <v>364.6</v>
      </c>
      <c r="E12" s="481">
        <v>438.6</v>
      </c>
      <c r="F12" s="481">
        <v>426.2</v>
      </c>
      <c r="G12" s="481">
        <v>583.79999999999995</v>
      </c>
      <c r="H12" s="481">
        <v>600.5</v>
      </c>
      <c r="I12" s="481">
        <v>655</v>
      </c>
      <c r="J12" s="481">
        <v>625.5</v>
      </c>
      <c r="K12" s="481">
        <v>575.4</v>
      </c>
      <c r="L12" s="481">
        <v>595.33000000000004</v>
      </c>
      <c r="M12" s="481">
        <v>555.23</v>
      </c>
      <c r="N12" s="481">
        <v>568.41269999999997</v>
      </c>
      <c r="O12" s="481">
        <v>573.827</v>
      </c>
      <c r="P12" s="481">
        <v>627.5933</v>
      </c>
      <c r="Q12" s="481">
        <v>655.93259999999998</v>
      </c>
      <c r="R12" s="481">
        <v>798.06119999999999</v>
      </c>
      <c r="S12" s="481">
        <v>961.89829999999995</v>
      </c>
      <c r="T12" s="481">
        <v>1149.942</v>
      </c>
      <c r="U12" s="481">
        <v>1406.0582999999999</v>
      </c>
      <c r="V12" s="481">
        <v>1506.3282999999999</v>
      </c>
      <c r="W12" s="46"/>
      <c r="X12" s="456" t="s">
        <v>624</v>
      </c>
    </row>
    <row r="13" spans="1:24" ht="12" customHeight="1">
      <c r="A13" s="42" t="s">
        <v>400</v>
      </c>
      <c r="B13" s="481">
        <v>74</v>
      </c>
      <c r="C13" s="481">
        <v>74.599999999999994</v>
      </c>
      <c r="D13" s="481">
        <v>76.5</v>
      </c>
      <c r="E13" s="481">
        <v>72.599999999999994</v>
      </c>
      <c r="F13" s="481">
        <v>26.2</v>
      </c>
      <c r="G13" s="481">
        <v>75.099999999999994</v>
      </c>
      <c r="H13" s="481">
        <v>69.900000000000006</v>
      </c>
      <c r="I13" s="481">
        <v>74.8</v>
      </c>
      <c r="J13" s="481">
        <v>66</v>
      </c>
      <c r="K13" s="481">
        <v>60.8</v>
      </c>
      <c r="L13" s="481">
        <v>69.430000000000007</v>
      </c>
      <c r="M13" s="481">
        <v>86.6</v>
      </c>
      <c r="N13" s="481">
        <v>68.912700000000001</v>
      </c>
      <c r="O13" s="481">
        <v>84.527000000000001</v>
      </c>
      <c r="P13" s="481">
        <v>86.66</v>
      </c>
      <c r="Q13" s="481">
        <v>86.679100000000005</v>
      </c>
      <c r="R13" s="481">
        <v>97.203500000000005</v>
      </c>
      <c r="S13" s="481">
        <v>124.1515</v>
      </c>
      <c r="T13" s="481">
        <v>203.642</v>
      </c>
      <c r="U13" s="481">
        <v>161.75829999999999</v>
      </c>
      <c r="V13" s="481">
        <v>230.42830000000001</v>
      </c>
      <c r="W13" s="46"/>
      <c r="X13" s="456" t="s">
        <v>625</v>
      </c>
    </row>
    <row r="14" spans="1:24" ht="12" customHeight="1">
      <c r="A14" s="42" t="s">
        <v>401</v>
      </c>
      <c r="B14" s="481">
        <v>85.3</v>
      </c>
      <c r="C14" s="481">
        <v>88.6</v>
      </c>
      <c r="D14" s="481">
        <v>60</v>
      </c>
      <c r="E14" s="481">
        <v>104.5</v>
      </c>
      <c r="F14" s="481">
        <v>115.9</v>
      </c>
      <c r="G14" s="481">
        <v>137.30000000000001</v>
      </c>
      <c r="H14" s="481">
        <v>140</v>
      </c>
      <c r="I14" s="481">
        <v>128.30000000000001</v>
      </c>
      <c r="J14" s="481">
        <v>111.4</v>
      </c>
      <c r="K14" s="481">
        <v>80.8</v>
      </c>
      <c r="L14" s="481">
        <v>72.900000000000006</v>
      </c>
      <c r="M14" s="481">
        <v>69.23</v>
      </c>
      <c r="N14" s="481">
        <v>62.2</v>
      </c>
      <c r="O14" s="481">
        <v>63.6</v>
      </c>
      <c r="P14" s="481">
        <v>69.7</v>
      </c>
      <c r="Q14" s="481">
        <v>77.5</v>
      </c>
      <c r="R14" s="481">
        <v>91.5</v>
      </c>
      <c r="S14" s="481">
        <v>101.8</v>
      </c>
      <c r="T14" s="481">
        <v>109.3</v>
      </c>
      <c r="U14" s="481">
        <v>204.7</v>
      </c>
      <c r="V14" s="481">
        <v>217.4</v>
      </c>
      <c r="W14" s="46"/>
      <c r="X14" s="456" t="s">
        <v>626</v>
      </c>
    </row>
    <row r="15" spans="1:24" ht="12" customHeight="1">
      <c r="A15" s="42" t="s">
        <v>402</v>
      </c>
      <c r="B15" s="481">
        <v>258.89999999999998</v>
      </c>
      <c r="C15" s="481">
        <v>270.10000000000002</v>
      </c>
      <c r="D15" s="481">
        <v>228.1</v>
      </c>
      <c r="E15" s="481">
        <v>261.5</v>
      </c>
      <c r="F15" s="481">
        <v>284.10000000000002</v>
      </c>
      <c r="G15" s="481">
        <v>371.4</v>
      </c>
      <c r="H15" s="481">
        <v>390.6</v>
      </c>
      <c r="I15" s="481">
        <v>451.9</v>
      </c>
      <c r="J15" s="481">
        <v>448.1</v>
      </c>
      <c r="K15" s="481">
        <v>433.8</v>
      </c>
      <c r="L15" s="481">
        <v>453</v>
      </c>
      <c r="M15" s="481">
        <v>399.4</v>
      </c>
      <c r="N15" s="481">
        <v>437.3</v>
      </c>
      <c r="O15" s="481">
        <v>425.7</v>
      </c>
      <c r="P15" s="481">
        <v>471.23329999999999</v>
      </c>
      <c r="Q15" s="481">
        <v>491.75349999999997</v>
      </c>
      <c r="R15" s="481">
        <v>609.35760000000005</v>
      </c>
      <c r="S15" s="481">
        <v>735.94680000000005</v>
      </c>
      <c r="T15" s="481">
        <v>837</v>
      </c>
      <c r="U15" s="481">
        <v>1039.5999999999999</v>
      </c>
      <c r="V15" s="481">
        <v>1058.5</v>
      </c>
      <c r="W15" s="46"/>
      <c r="X15" s="456" t="s">
        <v>627</v>
      </c>
    </row>
    <row r="16" spans="1:24" ht="12" customHeight="1">
      <c r="A16" s="42" t="s">
        <v>720</v>
      </c>
      <c r="B16" s="481">
        <v>-434.2</v>
      </c>
      <c r="C16" s="481">
        <v>-460.3</v>
      </c>
      <c r="D16" s="481">
        <v>-464.5</v>
      </c>
      <c r="E16" s="481">
        <v>-592.79999999999995</v>
      </c>
      <c r="F16" s="481">
        <v>-593.4</v>
      </c>
      <c r="G16" s="481">
        <v>-710.7</v>
      </c>
      <c r="H16" s="481">
        <v>-658.8</v>
      </c>
      <c r="I16" s="481">
        <v>-654.6</v>
      </c>
      <c r="J16" s="481">
        <v>-575.9</v>
      </c>
      <c r="K16" s="481">
        <v>-493</v>
      </c>
      <c r="L16" s="481">
        <v>-420.16</v>
      </c>
      <c r="M16" s="481">
        <v>-389.99</v>
      </c>
      <c r="N16" s="481">
        <v>-354.59</v>
      </c>
      <c r="O16" s="481">
        <v>-328.6</v>
      </c>
      <c r="P16" s="481">
        <v>-301</v>
      </c>
      <c r="Q16" s="481">
        <v>-343.40780000000001</v>
      </c>
      <c r="R16" s="481">
        <v>-383.84390000000002</v>
      </c>
      <c r="S16" s="481">
        <v>-463.32229999999998</v>
      </c>
      <c r="T16" s="481">
        <v>-591.62159999999994</v>
      </c>
      <c r="U16" s="481">
        <v>-538.31659999999999</v>
      </c>
      <c r="V16" s="481">
        <v>-714.76059999999995</v>
      </c>
      <c r="W16" s="46"/>
      <c r="X16" s="456" t="s">
        <v>628</v>
      </c>
    </row>
    <row r="17" spans="1:25" ht="12" customHeight="1">
      <c r="A17" s="42" t="s">
        <v>400</v>
      </c>
      <c r="B17" s="481">
        <v>-222.4</v>
      </c>
      <c r="C17" s="481">
        <v>-234</v>
      </c>
      <c r="D17" s="481">
        <v>-261.89999999999998</v>
      </c>
      <c r="E17" s="481">
        <v>-337.1</v>
      </c>
      <c r="F17" s="481">
        <v>-389.4</v>
      </c>
      <c r="G17" s="481">
        <v>-448.7</v>
      </c>
      <c r="H17" s="481">
        <v>-389.2</v>
      </c>
      <c r="I17" s="481">
        <v>-397.3</v>
      </c>
      <c r="J17" s="481">
        <v>-324.39999999999998</v>
      </c>
      <c r="K17" s="481">
        <v>-275.7</v>
      </c>
      <c r="L17" s="481">
        <v>-236.53</v>
      </c>
      <c r="M17" s="481">
        <v>-213.9</v>
      </c>
      <c r="N17" s="481">
        <v>-179.125</v>
      </c>
      <c r="O17" s="481">
        <v>-180.4</v>
      </c>
      <c r="P17" s="481">
        <v>-164</v>
      </c>
      <c r="Q17" s="481">
        <v>-181.30779999999999</v>
      </c>
      <c r="R17" s="481">
        <v>-208.8339</v>
      </c>
      <c r="S17" s="481">
        <v>-264.6823</v>
      </c>
      <c r="T17" s="481">
        <v>-372.86660000000001</v>
      </c>
      <c r="U17" s="481">
        <v>-313.7466</v>
      </c>
      <c r="V17" s="481">
        <v>-450.05059999999997</v>
      </c>
      <c r="W17" s="46"/>
      <c r="X17" s="456" t="s">
        <v>625</v>
      </c>
    </row>
    <row r="18" spans="1:25" ht="12" customHeight="1">
      <c r="A18" s="42" t="s">
        <v>401</v>
      </c>
      <c r="B18" s="481">
        <v>-71.3</v>
      </c>
      <c r="C18" s="481">
        <v>-74.400000000000006</v>
      </c>
      <c r="D18" s="481">
        <v>-77.099999999999994</v>
      </c>
      <c r="E18" s="481">
        <v>-91.9</v>
      </c>
      <c r="F18" s="481">
        <v>-112.3</v>
      </c>
      <c r="G18" s="481">
        <v>-133.30000000000001</v>
      </c>
      <c r="H18" s="481">
        <v>-138.6</v>
      </c>
      <c r="I18" s="481">
        <v>-139.19999999999999</v>
      </c>
      <c r="J18" s="481">
        <v>-142.5</v>
      </c>
      <c r="K18" s="481">
        <v>-109.1</v>
      </c>
      <c r="L18" s="481">
        <v>-80.59</v>
      </c>
      <c r="M18" s="481">
        <v>-72.040000000000006</v>
      </c>
      <c r="N18" s="481">
        <v>-64.84</v>
      </c>
      <c r="O18" s="481">
        <v>-66.900000000000006</v>
      </c>
      <c r="P18" s="481">
        <v>-70.7</v>
      </c>
      <c r="Q18" s="481">
        <v>-78.599999999999994</v>
      </c>
      <c r="R18" s="481">
        <v>-92.2</v>
      </c>
      <c r="S18" s="481">
        <v>-108.8</v>
      </c>
      <c r="T18" s="481">
        <v>-121.5</v>
      </c>
      <c r="U18" s="481">
        <v>-128.5</v>
      </c>
      <c r="V18" s="481">
        <v>-152.9</v>
      </c>
      <c r="W18" s="46"/>
      <c r="X18" s="456" t="s">
        <v>626</v>
      </c>
    </row>
    <row r="19" spans="1:25" ht="12" customHeight="1">
      <c r="A19" s="42" t="s">
        <v>402</v>
      </c>
      <c r="B19" s="481">
        <v>-140.5</v>
      </c>
      <c r="C19" s="481">
        <v>-151.9</v>
      </c>
      <c r="D19" s="481">
        <v>-125.5</v>
      </c>
      <c r="E19" s="481">
        <v>-163.80000000000001</v>
      </c>
      <c r="F19" s="481">
        <v>-91.7</v>
      </c>
      <c r="G19" s="481">
        <v>-128.69999999999999</v>
      </c>
      <c r="H19" s="481">
        <v>-131</v>
      </c>
      <c r="I19" s="481">
        <v>-118.1</v>
      </c>
      <c r="J19" s="481">
        <v>-109</v>
      </c>
      <c r="K19" s="481">
        <v>-108.2</v>
      </c>
      <c r="L19" s="481">
        <v>-103.04</v>
      </c>
      <c r="M19" s="481">
        <v>-104.05</v>
      </c>
      <c r="N19" s="481">
        <v>-110.625</v>
      </c>
      <c r="O19" s="481">
        <v>-81.3</v>
      </c>
      <c r="P19" s="481">
        <v>-66.3</v>
      </c>
      <c r="Q19" s="481">
        <v>-83.5</v>
      </c>
      <c r="R19" s="481">
        <v>-82.81</v>
      </c>
      <c r="S19" s="481">
        <v>-89.84</v>
      </c>
      <c r="T19" s="481">
        <v>-97.254999999999995</v>
      </c>
      <c r="U19" s="481">
        <v>-96.07</v>
      </c>
      <c r="V19" s="481">
        <v>-111.81</v>
      </c>
      <c r="W19" s="46"/>
      <c r="X19" s="456" t="s">
        <v>629</v>
      </c>
    </row>
    <row r="20" spans="1:25" ht="12" customHeight="1">
      <c r="A20" s="42" t="s">
        <v>403</v>
      </c>
      <c r="B20" s="481">
        <v>345.4</v>
      </c>
      <c r="C20" s="481">
        <v>49.6</v>
      </c>
      <c r="D20" s="481">
        <v>-90.8</v>
      </c>
      <c r="E20" s="481">
        <v>-74.8</v>
      </c>
      <c r="F20" s="481">
        <v>-410.6</v>
      </c>
      <c r="G20" s="481">
        <v>-397.33920000000001</v>
      </c>
      <c r="H20" s="481">
        <v>-644.81870000000004</v>
      </c>
      <c r="I20" s="481">
        <v>-864.49950000000001</v>
      </c>
      <c r="J20" s="481">
        <v>-343.25139999999999</v>
      </c>
      <c r="K20" s="481">
        <v>-358.1</v>
      </c>
      <c r="L20" s="481">
        <v>-361.98</v>
      </c>
      <c r="M20" s="481">
        <v>-448.66</v>
      </c>
      <c r="N20" s="481">
        <v>-66.077200000000005</v>
      </c>
      <c r="O20" s="481">
        <v>-30.847899999999999</v>
      </c>
      <c r="P20" s="481">
        <v>82.518299999999996</v>
      </c>
      <c r="Q20" s="481">
        <v>-149.96719999999999</v>
      </c>
      <c r="R20" s="481">
        <v>-206.7577</v>
      </c>
      <c r="S20" s="481">
        <v>-34.358899999999998</v>
      </c>
      <c r="T20" s="481">
        <v>-487.77460000000002</v>
      </c>
      <c r="U20" s="481">
        <v>-163.75319999999999</v>
      </c>
      <c r="V20" s="481">
        <v>-735.53719999999998</v>
      </c>
      <c r="W20" s="46"/>
      <c r="X20" s="456" t="s">
        <v>630</v>
      </c>
    </row>
    <row r="21" spans="1:25" ht="12" customHeight="1">
      <c r="A21" s="42" t="s">
        <v>721</v>
      </c>
      <c r="B21" s="481">
        <v>116.3</v>
      </c>
      <c r="C21" s="481">
        <v>115.6</v>
      </c>
      <c r="D21" s="481">
        <v>157.4</v>
      </c>
      <c r="E21" s="481">
        <v>198.3</v>
      </c>
      <c r="F21" s="481">
        <v>247.9</v>
      </c>
      <c r="G21" s="481">
        <v>272.60000000000002</v>
      </c>
      <c r="H21" s="481">
        <v>280.89999999999998</v>
      </c>
      <c r="I21" s="481">
        <v>278.10000000000002</v>
      </c>
      <c r="J21" s="481">
        <v>266.3</v>
      </c>
      <c r="K21" s="481">
        <v>212.5</v>
      </c>
      <c r="L21" s="481">
        <v>260.5</v>
      </c>
      <c r="M21" s="481">
        <v>255.9</v>
      </c>
      <c r="N21" s="481">
        <v>195.67750000000001</v>
      </c>
      <c r="O21" s="481">
        <v>166.31720000000001</v>
      </c>
      <c r="P21" s="481">
        <v>165.38570000000001</v>
      </c>
      <c r="Q21" s="481">
        <v>205.6781</v>
      </c>
      <c r="R21" s="481">
        <v>297.73379999999997</v>
      </c>
      <c r="S21" s="481">
        <v>336.71370000000002</v>
      </c>
      <c r="T21" s="481">
        <v>389.7611</v>
      </c>
      <c r="U21" s="481">
        <v>336.64499999999998</v>
      </c>
      <c r="V21" s="481">
        <v>346.7269</v>
      </c>
      <c r="W21" s="46"/>
      <c r="X21" s="456" t="s">
        <v>631</v>
      </c>
    </row>
    <row r="22" spans="1:25" ht="12" customHeight="1">
      <c r="A22" s="42" t="s">
        <v>404</v>
      </c>
      <c r="B22" s="481">
        <v>33.799999999999997</v>
      </c>
      <c r="C22" s="481">
        <v>42.4</v>
      </c>
      <c r="D22" s="481">
        <v>63.9</v>
      </c>
      <c r="E22" s="481">
        <v>94.6</v>
      </c>
      <c r="F22" s="481">
        <v>147.9</v>
      </c>
      <c r="G22" s="481">
        <v>151.9</v>
      </c>
      <c r="H22" s="481">
        <v>160.4</v>
      </c>
      <c r="I22" s="481">
        <v>157.4</v>
      </c>
      <c r="J22" s="481">
        <v>143.4</v>
      </c>
      <c r="K22" s="481">
        <v>119.5</v>
      </c>
      <c r="L22" s="481">
        <v>126.3</v>
      </c>
      <c r="M22" s="481">
        <v>123.8</v>
      </c>
      <c r="N22" s="481">
        <v>102.8</v>
      </c>
      <c r="O22" s="481">
        <v>112.6</v>
      </c>
      <c r="P22" s="481">
        <v>106.2</v>
      </c>
      <c r="Q22" s="481">
        <v>108</v>
      </c>
      <c r="R22" s="481">
        <v>127.2</v>
      </c>
      <c r="S22" s="481">
        <v>143.1</v>
      </c>
      <c r="T22" s="481">
        <v>225.2</v>
      </c>
      <c r="U22" s="481">
        <v>231.9</v>
      </c>
      <c r="V22" s="481">
        <v>263.10000000000002</v>
      </c>
      <c r="W22" s="46"/>
      <c r="X22" s="456" t="s">
        <v>632</v>
      </c>
    </row>
    <row r="23" spans="1:25" ht="12" customHeight="1">
      <c r="A23" s="42" t="s">
        <v>405</v>
      </c>
      <c r="B23" s="481">
        <v>82.5</v>
      </c>
      <c r="C23" s="481">
        <v>73.2</v>
      </c>
      <c r="D23" s="481">
        <v>93.5</v>
      </c>
      <c r="E23" s="481">
        <v>103.7</v>
      </c>
      <c r="F23" s="481">
        <v>100</v>
      </c>
      <c r="G23" s="481">
        <v>120.7</v>
      </c>
      <c r="H23" s="481">
        <v>120.5</v>
      </c>
      <c r="I23" s="481">
        <v>120.7</v>
      </c>
      <c r="J23" s="481">
        <v>122.9</v>
      </c>
      <c r="K23" s="481">
        <v>93</v>
      </c>
      <c r="L23" s="481">
        <v>134.19999999999999</v>
      </c>
      <c r="M23" s="481">
        <v>132.1</v>
      </c>
      <c r="N23" s="481">
        <v>92.877499999999998</v>
      </c>
      <c r="O23" s="481">
        <v>53.717199999999998</v>
      </c>
      <c r="P23" s="481">
        <v>59.185699999999997</v>
      </c>
      <c r="Q23" s="481">
        <v>97.678100000000001</v>
      </c>
      <c r="R23" s="481">
        <v>170.53380000000001</v>
      </c>
      <c r="S23" s="481">
        <v>193.61369999999999</v>
      </c>
      <c r="T23" s="481">
        <v>164.56110000000001</v>
      </c>
      <c r="U23" s="481">
        <v>104.745</v>
      </c>
      <c r="V23" s="481">
        <v>83.626900000000006</v>
      </c>
      <c r="W23" s="46"/>
      <c r="X23" s="456" t="s">
        <v>633</v>
      </c>
    </row>
    <row r="24" spans="1:25" ht="12" customHeight="1">
      <c r="A24" s="42" t="s">
        <v>722</v>
      </c>
      <c r="B24" s="481">
        <v>0</v>
      </c>
      <c r="C24" s="481">
        <v>0.1</v>
      </c>
      <c r="D24" s="481">
        <v>0.5</v>
      </c>
      <c r="E24" s="481">
        <v>0</v>
      </c>
      <c r="F24" s="481">
        <v>0</v>
      </c>
      <c r="G24" s="481">
        <v>11.5</v>
      </c>
      <c r="H24" s="481">
        <v>11.9</v>
      </c>
      <c r="I24" s="481">
        <v>11.9</v>
      </c>
      <c r="J24" s="481">
        <v>12.4</v>
      </c>
      <c r="K24" s="481">
        <v>12.1</v>
      </c>
      <c r="L24" s="481">
        <v>12.4</v>
      </c>
      <c r="M24" s="481">
        <v>23</v>
      </c>
      <c r="N24" s="481">
        <v>31.3</v>
      </c>
      <c r="O24" s="481">
        <v>24</v>
      </c>
      <c r="P24" s="481">
        <v>29</v>
      </c>
      <c r="Q24" s="481">
        <v>25.2</v>
      </c>
      <c r="R24" s="481">
        <v>26.7</v>
      </c>
      <c r="S24" s="481">
        <v>25.4</v>
      </c>
      <c r="T24" s="481">
        <v>25.3</v>
      </c>
      <c r="U24" s="481">
        <v>26.7</v>
      </c>
      <c r="V24" s="481">
        <v>25.7</v>
      </c>
      <c r="W24" s="46"/>
      <c r="X24" s="456" t="s">
        <v>634</v>
      </c>
    </row>
    <row r="25" spans="1:25" ht="12" customHeight="1">
      <c r="A25" s="42" t="s">
        <v>723</v>
      </c>
      <c r="B25" s="481">
        <v>0</v>
      </c>
      <c r="C25" s="481">
        <v>0</v>
      </c>
      <c r="D25" s="481">
        <v>0</v>
      </c>
      <c r="E25" s="481">
        <v>0</v>
      </c>
      <c r="F25" s="481">
        <v>0</v>
      </c>
      <c r="G25" s="481">
        <v>0</v>
      </c>
      <c r="H25" s="481">
        <v>0.6</v>
      </c>
      <c r="I25" s="481">
        <v>0.3</v>
      </c>
      <c r="J25" s="481">
        <v>1.1000000000000001</v>
      </c>
      <c r="K25" s="481">
        <v>1</v>
      </c>
      <c r="L25" s="481">
        <v>0.2</v>
      </c>
      <c r="M25" s="481">
        <v>0</v>
      </c>
      <c r="N25" s="481">
        <v>2.2999999999999998</v>
      </c>
      <c r="O25" s="481">
        <v>2.2999999999999998</v>
      </c>
      <c r="P25" s="481">
        <v>2.2999999999999998</v>
      </c>
      <c r="Q25" s="481">
        <v>2.2999999999999998</v>
      </c>
      <c r="R25" s="481">
        <v>1.1000000000000001</v>
      </c>
      <c r="S25" s="481">
        <v>2.9</v>
      </c>
      <c r="T25" s="481" t="s">
        <v>844</v>
      </c>
      <c r="U25" s="481" t="s">
        <v>844</v>
      </c>
      <c r="V25" s="481" t="s">
        <v>844</v>
      </c>
      <c r="W25" s="46"/>
      <c r="X25" s="456" t="s">
        <v>635</v>
      </c>
    </row>
    <row r="26" spans="1:25" ht="12" customHeight="1">
      <c r="A26" s="42" t="s">
        <v>406</v>
      </c>
      <c r="B26" s="481">
        <v>82.5</v>
      </c>
      <c r="C26" s="481">
        <v>73.099999999999994</v>
      </c>
      <c r="D26" s="481">
        <v>93</v>
      </c>
      <c r="E26" s="481">
        <v>103.7</v>
      </c>
      <c r="F26" s="481">
        <v>100</v>
      </c>
      <c r="G26" s="481">
        <v>109.2</v>
      </c>
      <c r="H26" s="481">
        <v>108</v>
      </c>
      <c r="I26" s="481">
        <v>108.5</v>
      </c>
      <c r="J26" s="481">
        <v>109.4</v>
      </c>
      <c r="K26" s="481">
        <v>79.900000000000006</v>
      </c>
      <c r="L26" s="481">
        <v>121.6</v>
      </c>
      <c r="M26" s="481">
        <v>109.1</v>
      </c>
      <c r="N26" s="481">
        <v>59.277500000000003</v>
      </c>
      <c r="O26" s="481">
        <v>27.417200000000001</v>
      </c>
      <c r="P26" s="481">
        <v>27.8857</v>
      </c>
      <c r="Q26" s="481">
        <v>70.178100000000001</v>
      </c>
      <c r="R26" s="481">
        <v>142.7338</v>
      </c>
      <c r="S26" s="481">
        <v>165.31370000000001</v>
      </c>
      <c r="T26" s="481">
        <v>139.2611</v>
      </c>
      <c r="U26" s="481">
        <v>78.045000000000002</v>
      </c>
      <c r="V26" s="481">
        <v>57.926900000000003</v>
      </c>
      <c r="W26" s="46"/>
      <c r="X26" s="456" t="s">
        <v>638</v>
      </c>
      <c r="Y26" s="43"/>
    </row>
    <row r="27" spans="1:25" ht="12" customHeight="1">
      <c r="A27" s="42" t="s">
        <v>724</v>
      </c>
      <c r="B27" s="481">
        <v>-114.6</v>
      </c>
      <c r="C27" s="481">
        <v>-125.3</v>
      </c>
      <c r="D27" s="481">
        <v>-185.7</v>
      </c>
      <c r="E27" s="481">
        <v>-142.6</v>
      </c>
      <c r="F27" s="481">
        <v>-134.1</v>
      </c>
      <c r="G27" s="481">
        <v>-162.9</v>
      </c>
      <c r="H27" s="481">
        <v>-171.2</v>
      </c>
      <c r="I27" s="481">
        <v>-244.941</v>
      </c>
      <c r="J27" s="481">
        <v>-260.3</v>
      </c>
      <c r="K27" s="481">
        <v>-195</v>
      </c>
      <c r="L27" s="481">
        <v>-238.15799999999999</v>
      </c>
      <c r="M27" s="481">
        <v>-240.1</v>
      </c>
      <c r="N27" s="481">
        <v>-152.9</v>
      </c>
      <c r="O27" s="481">
        <v>-170.5</v>
      </c>
      <c r="P27" s="481">
        <v>-299.10000000000002</v>
      </c>
      <c r="Q27" s="481">
        <v>-263.5</v>
      </c>
      <c r="R27" s="481">
        <v>-389.3</v>
      </c>
      <c r="S27" s="481">
        <v>-491.4</v>
      </c>
      <c r="T27" s="481">
        <v>-620.29780000000005</v>
      </c>
      <c r="U27" s="481">
        <v>-648.8895</v>
      </c>
      <c r="V27" s="481">
        <v>-728.85059999999999</v>
      </c>
      <c r="W27" s="46"/>
      <c r="X27" s="456" t="s">
        <v>637</v>
      </c>
      <c r="Y27" s="43"/>
    </row>
    <row r="28" spans="1:25" ht="12" hidden="1" customHeight="1">
      <c r="A28" s="42" t="s">
        <v>404</v>
      </c>
      <c r="B28" s="481">
        <v>0</v>
      </c>
      <c r="C28" s="481">
        <v>0</v>
      </c>
      <c r="D28" s="481">
        <v>0</v>
      </c>
      <c r="E28" s="481">
        <v>0</v>
      </c>
      <c r="F28" s="481">
        <v>0</v>
      </c>
      <c r="G28" s="481">
        <v>0</v>
      </c>
      <c r="H28" s="481">
        <v>0</v>
      </c>
      <c r="I28" s="481">
        <v>0</v>
      </c>
      <c r="J28" s="481">
        <v>0</v>
      </c>
      <c r="K28" s="481">
        <v>0</v>
      </c>
      <c r="L28" s="481">
        <v>0</v>
      </c>
      <c r="M28" s="481">
        <v>0</v>
      </c>
      <c r="N28" s="481" t="s">
        <v>844</v>
      </c>
      <c r="O28" s="481" t="s">
        <v>844</v>
      </c>
      <c r="P28" s="481" t="s">
        <v>844</v>
      </c>
      <c r="Q28" s="481" t="s">
        <v>844</v>
      </c>
      <c r="R28" s="481" t="s">
        <v>844</v>
      </c>
      <c r="S28" s="481" t="s">
        <v>844</v>
      </c>
      <c r="T28" s="481" t="s">
        <v>844</v>
      </c>
      <c r="U28" s="481" t="s">
        <v>844</v>
      </c>
      <c r="V28" s="481" t="s">
        <v>844</v>
      </c>
      <c r="W28" s="46"/>
      <c r="X28" s="456" t="s">
        <v>632</v>
      </c>
      <c r="Y28" s="43"/>
    </row>
    <row r="29" spans="1:25" ht="12" customHeight="1">
      <c r="A29" s="42" t="s">
        <v>405</v>
      </c>
      <c r="B29" s="481">
        <v>-114.6</v>
      </c>
      <c r="C29" s="481">
        <v>-125.3</v>
      </c>
      <c r="D29" s="481">
        <v>-185.7</v>
      </c>
      <c r="E29" s="481">
        <v>-142.6</v>
      </c>
      <c r="F29" s="481">
        <v>-134.1</v>
      </c>
      <c r="G29" s="481">
        <v>-162.9</v>
      </c>
      <c r="H29" s="481">
        <v>-171.2</v>
      </c>
      <c r="I29" s="481">
        <v>-244.941</v>
      </c>
      <c r="J29" s="481">
        <v>-260.3</v>
      </c>
      <c r="K29" s="481">
        <v>-195</v>
      </c>
      <c r="L29" s="481">
        <v>-238.15799999999999</v>
      </c>
      <c r="M29" s="481">
        <v>-240.1</v>
      </c>
      <c r="N29" s="481">
        <v>-152.9</v>
      </c>
      <c r="O29" s="481">
        <v>-170.5</v>
      </c>
      <c r="P29" s="481">
        <v>-299.10000000000002</v>
      </c>
      <c r="Q29" s="481">
        <v>-263.5</v>
      </c>
      <c r="R29" s="481">
        <v>-389.3</v>
      </c>
      <c r="S29" s="481">
        <v>-491.4</v>
      </c>
      <c r="T29" s="481">
        <v>-620.29780000000005</v>
      </c>
      <c r="U29" s="481">
        <v>-648.8895</v>
      </c>
      <c r="V29" s="481">
        <v>-728.85059999999999</v>
      </c>
      <c r="W29" s="46"/>
      <c r="X29" s="456" t="s">
        <v>633</v>
      </c>
      <c r="Y29" s="43"/>
    </row>
    <row r="30" spans="1:25" ht="12" customHeight="1">
      <c r="A30" s="42" t="s">
        <v>722</v>
      </c>
      <c r="B30" s="481">
        <v>-16.899999999999999</v>
      </c>
      <c r="C30" s="481">
        <v>-24.8</v>
      </c>
      <c r="D30" s="481">
        <v>-19.3</v>
      </c>
      <c r="E30" s="481">
        <v>-42.9</v>
      </c>
      <c r="F30" s="481">
        <v>-39.200000000000003</v>
      </c>
      <c r="G30" s="481">
        <v>-62</v>
      </c>
      <c r="H30" s="481">
        <v>-78.099999999999994</v>
      </c>
      <c r="I30" s="481">
        <v>-150.4</v>
      </c>
      <c r="J30" s="481">
        <v>-178.3</v>
      </c>
      <c r="K30" s="481">
        <v>-104.6</v>
      </c>
      <c r="L30" s="481">
        <v>-84.3</v>
      </c>
      <c r="M30" s="481">
        <v>-88.55</v>
      </c>
      <c r="N30" s="481">
        <v>-39.4</v>
      </c>
      <c r="O30" s="481">
        <v>-60</v>
      </c>
      <c r="P30" s="481">
        <v>-192.3</v>
      </c>
      <c r="Q30" s="481">
        <v>-158.19999999999999</v>
      </c>
      <c r="R30" s="481">
        <v>-271</v>
      </c>
      <c r="S30" s="481">
        <v>-364.5</v>
      </c>
      <c r="T30" s="481">
        <v>-505.4</v>
      </c>
      <c r="U30" s="481">
        <v>-554</v>
      </c>
      <c r="V30" s="481">
        <v>-649.9</v>
      </c>
      <c r="W30" s="46"/>
      <c r="X30" s="456" t="s">
        <v>634</v>
      </c>
      <c r="Y30" s="43"/>
    </row>
    <row r="31" spans="1:25" ht="12" customHeight="1">
      <c r="A31" s="42" t="s">
        <v>723</v>
      </c>
      <c r="B31" s="481">
        <v>0</v>
      </c>
      <c r="C31" s="481">
        <v>0</v>
      </c>
      <c r="D31" s="481">
        <v>0</v>
      </c>
      <c r="E31" s="481">
        <v>0</v>
      </c>
      <c r="F31" s="481">
        <v>0</v>
      </c>
      <c r="G31" s="481">
        <v>0</v>
      </c>
      <c r="H31" s="481">
        <v>-1.3</v>
      </c>
      <c r="I31" s="481">
        <v>-4.5999999999999996</v>
      </c>
      <c r="J31" s="481">
        <v>-4.5999999999999996</v>
      </c>
      <c r="K31" s="481">
        <v>-6.4</v>
      </c>
      <c r="L31" s="481">
        <v>0</v>
      </c>
      <c r="M31" s="481">
        <v>0</v>
      </c>
      <c r="N31" s="481" t="s">
        <v>844</v>
      </c>
      <c r="O31" s="481" t="s">
        <v>844</v>
      </c>
      <c r="P31" s="481" t="s">
        <v>844</v>
      </c>
      <c r="Q31" s="481" t="s">
        <v>844</v>
      </c>
      <c r="R31" s="481" t="s">
        <v>844</v>
      </c>
      <c r="S31" s="481" t="s">
        <v>844</v>
      </c>
      <c r="T31" s="481" t="s">
        <v>844</v>
      </c>
      <c r="U31" s="481" t="s">
        <v>844</v>
      </c>
      <c r="V31" s="481" t="s">
        <v>844</v>
      </c>
      <c r="W31" s="46"/>
      <c r="X31" s="456" t="s">
        <v>635</v>
      </c>
      <c r="Y31" s="43"/>
    </row>
    <row r="32" spans="1:25" ht="12" customHeight="1">
      <c r="A32" s="42" t="s">
        <v>407</v>
      </c>
      <c r="B32" s="481">
        <v>-97.7</v>
      </c>
      <c r="C32" s="481">
        <v>-100.5</v>
      </c>
      <c r="D32" s="481">
        <v>-166.4</v>
      </c>
      <c r="E32" s="481">
        <v>-99.7</v>
      </c>
      <c r="F32" s="481">
        <v>-94.9</v>
      </c>
      <c r="G32" s="481">
        <v>-100.9</v>
      </c>
      <c r="H32" s="481">
        <v>-91.8</v>
      </c>
      <c r="I32" s="481">
        <v>-89.941000000000003</v>
      </c>
      <c r="J32" s="481">
        <v>-77.400000000000006</v>
      </c>
      <c r="K32" s="481">
        <v>-84</v>
      </c>
      <c r="L32" s="481">
        <v>-153.858</v>
      </c>
      <c r="M32" s="481">
        <v>-151.55000000000001</v>
      </c>
      <c r="N32" s="481">
        <v>-113.5</v>
      </c>
      <c r="O32" s="481">
        <v>-110.5</v>
      </c>
      <c r="P32" s="481">
        <v>-106.8</v>
      </c>
      <c r="Q32" s="481">
        <v>-105.3</v>
      </c>
      <c r="R32" s="481">
        <v>-118.3</v>
      </c>
      <c r="S32" s="481">
        <v>-126.9</v>
      </c>
      <c r="T32" s="481">
        <v>-114.8978</v>
      </c>
      <c r="U32" s="481">
        <v>-94.889499999999998</v>
      </c>
      <c r="V32" s="481">
        <v>-78.950599999999994</v>
      </c>
      <c r="W32" s="46"/>
      <c r="X32" s="456" t="s">
        <v>636</v>
      </c>
      <c r="Y32" s="43"/>
    </row>
    <row r="33" spans="1:25" ht="12" customHeight="1">
      <c r="A33" s="42" t="s">
        <v>408</v>
      </c>
      <c r="B33" s="481">
        <v>1.7</v>
      </c>
      <c r="C33" s="481">
        <v>-9.6999999999999993</v>
      </c>
      <c r="D33" s="481">
        <v>-28.3</v>
      </c>
      <c r="E33" s="481">
        <v>55.7</v>
      </c>
      <c r="F33" s="481">
        <v>113.8</v>
      </c>
      <c r="G33" s="481">
        <v>109.7</v>
      </c>
      <c r="H33" s="481">
        <v>109.7</v>
      </c>
      <c r="I33" s="481">
        <v>33.158999999999999</v>
      </c>
      <c r="J33" s="481">
        <v>6</v>
      </c>
      <c r="K33" s="481">
        <v>17.5</v>
      </c>
      <c r="L33" s="481">
        <v>22.341999999999999</v>
      </c>
      <c r="M33" s="481">
        <v>15.8</v>
      </c>
      <c r="N33" s="481">
        <v>42.777500000000003</v>
      </c>
      <c r="O33" s="481">
        <v>-4.1826999999999996</v>
      </c>
      <c r="P33" s="481">
        <v>-133.71420000000001</v>
      </c>
      <c r="Q33" s="481">
        <v>-57.821800000000003</v>
      </c>
      <c r="R33" s="481">
        <v>-91.566100000000006</v>
      </c>
      <c r="S33" s="481">
        <v>-154.68620000000001</v>
      </c>
      <c r="T33" s="481">
        <v>-230.53659999999999</v>
      </c>
      <c r="U33" s="481">
        <v>-312.24439999999998</v>
      </c>
      <c r="V33" s="481">
        <v>-382.12360000000001</v>
      </c>
      <c r="W33" s="46"/>
      <c r="X33" s="456" t="s">
        <v>639</v>
      </c>
      <c r="Y33" s="43"/>
    </row>
    <row r="34" spans="1:25" ht="12" customHeight="1">
      <c r="A34" s="42" t="s">
        <v>725</v>
      </c>
      <c r="B34" s="481">
        <v>43.3</v>
      </c>
      <c r="C34" s="481">
        <v>46.6</v>
      </c>
      <c r="D34" s="481">
        <v>62.1</v>
      </c>
      <c r="E34" s="481">
        <v>78.599999999999994</v>
      </c>
      <c r="F34" s="481">
        <v>25.6</v>
      </c>
      <c r="G34" s="481">
        <v>199.7</v>
      </c>
      <c r="H34" s="481">
        <v>183</v>
      </c>
      <c r="I34" s="481">
        <v>182.2</v>
      </c>
      <c r="J34" s="481">
        <v>178.3</v>
      </c>
      <c r="K34" s="481">
        <v>176.7</v>
      </c>
      <c r="L34" s="481">
        <v>178.31</v>
      </c>
      <c r="M34" s="481">
        <v>168</v>
      </c>
      <c r="N34" s="481">
        <v>117.5</v>
      </c>
      <c r="O34" s="481">
        <v>166</v>
      </c>
      <c r="P34" s="481">
        <v>195.7</v>
      </c>
      <c r="Q34" s="481">
        <v>225.3</v>
      </c>
      <c r="R34" s="481">
        <v>430</v>
      </c>
      <c r="S34" s="481">
        <v>374.786</v>
      </c>
      <c r="T34" s="481">
        <v>415.63</v>
      </c>
      <c r="U34" s="481">
        <v>520.29999999999995</v>
      </c>
      <c r="V34" s="481">
        <v>522.88499999999999</v>
      </c>
      <c r="W34" s="46"/>
      <c r="X34" s="456" t="s">
        <v>640</v>
      </c>
      <c r="Y34" s="43"/>
    </row>
    <row r="35" spans="1:25" ht="12" customHeight="1">
      <c r="A35" s="42" t="s">
        <v>726</v>
      </c>
      <c r="B35" s="481">
        <v>-0.3</v>
      </c>
      <c r="C35" s="481">
        <v>-1.4</v>
      </c>
      <c r="D35" s="481">
        <v>-0.3</v>
      </c>
      <c r="E35" s="481">
        <v>-0.4</v>
      </c>
      <c r="F35" s="481">
        <v>-2.9</v>
      </c>
      <c r="G35" s="481">
        <v>-4.4000000000000004</v>
      </c>
      <c r="H35" s="481">
        <v>-0.8</v>
      </c>
      <c r="I35" s="481">
        <v>-1.3</v>
      </c>
      <c r="J35" s="481">
        <v>-1</v>
      </c>
      <c r="K35" s="481">
        <v>-1.5</v>
      </c>
      <c r="L35" s="481">
        <v>-1.5</v>
      </c>
      <c r="M35" s="481">
        <v>-1.5</v>
      </c>
      <c r="N35" s="481">
        <v>-1.6</v>
      </c>
      <c r="O35" s="481">
        <v>-1.5</v>
      </c>
      <c r="P35" s="481">
        <v>-1.5</v>
      </c>
      <c r="Q35" s="481">
        <v>-1.5</v>
      </c>
      <c r="R35" s="481">
        <v>-4</v>
      </c>
      <c r="S35" s="481">
        <v>-1.5</v>
      </c>
      <c r="T35" s="481">
        <v>-1.4</v>
      </c>
      <c r="U35" s="481">
        <v>-1.4</v>
      </c>
      <c r="V35" s="481">
        <v>-1.4</v>
      </c>
      <c r="W35" s="46"/>
      <c r="X35" s="456" t="s">
        <v>641</v>
      </c>
      <c r="Y35" s="43"/>
    </row>
    <row r="36" spans="1:25" ht="12" customHeight="1">
      <c r="A36" s="42" t="s">
        <v>409</v>
      </c>
      <c r="B36" s="481">
        <v>43</v>
      </c>
      <c r="C36" s="481">
        <v>45.2</v>
      </c>
      <c r="D36" s="481">
        <v>61.8</v>
      </c>
      <c r="E36" s="481">
        <v>78.2</v>
      </c>
      <c r="F36" s="481">
        <v>22.7</v>
      </c>
      <c r="G36" s="481">
        <v>195.3</v>
      </c>
      <c r="H36" s="481">
        <v>182.2</v>
      </c>
      <c r="I36" s="481">
        <v>180.9</v>
      </c>
      <c r="J36" s="481">
        <v>177.3</v>
      </c>
      <c r="K36" s="481">
        <v>175.2</v>
      </c>
      <c r="L36" s="481">
        <v>176.81</v>
      </c>
      <c r="M36" s="481">
        <v>166.5</v>
      </c>
      <c r="N36" s="481">
        <v>115.9</v>
      </c>
      <c r="O36" s="481">
        <v>164.5</v>
      </c>
      <c r="P36" s="481">
        <v>194.2</v>
      </c>
      <c r="Q36" s="481">
        <v>223.8</v>
      </c>
      <c r="R36" s="481">
        <v>426</v>
      </c>
      <c r="S36" s="481">
        <v>373.286</v>
      </c>
      <c r="T36" s="481">
        <v>414.23</v>
      </c>
      <c r="U36" s="481">
        <v>518.9</v>
      </c>
      <c r="V36" s="481">
        <v>521.48500000000001</v>
      </c>
      <c r="W36" s="46"/>
      <c r="X36" s="456" t="s">
        <v>727</v>
      </c>
      <c r="Y36" s="43"/>
    </row>
    <row r="37" spans="1:25" ht="12" customHeight="1">
      <c r="A37" s="42" t="s">
        <v>142</v>
      </c>
      <c r="B37" s="481">
        <v>12.6</v>
      </c>
      <c r="C37" s="481">
        <v>9.8000000000000007</v>
      </c>
      <c r="D37" s="481">
        <v>10.4</v>
      </c>
      <c r="E37" s="481">
        <v>22.1</v>
      </c>
      <c r="F37" s="481">
        <v>8.8000000000000007</v>
      </c>
      <c r="G37" s="481">
        <v>10.6</v>
      </c>
      <c r="H37" s="481">
        <v>14.2</v>
      </c>
      <c r="I37" s="481">
        <v>7.5</v>
      </c>
      <c r="J37" s="481">
        <v>5.4</v>
      </c>
      <c r="K37" s="481">
        <v>19.600000000000001</v>
      </c>
      <c r="L37" s="481">
        <v>3</v>
      </c>
      <c r="M37" s="481">
        <v>15</v>
      </c>
      <c r="N37" s="481">
        <v>4</v>
      </c>
      <c r="O37" s="481">
        <v>15</v>
      </c>
      <c r="P37" s="481">
        <v>16</v>
      </c>
      <c r="Q37" s="481">
        <v>20</v>
      </c>
      <c r="R37" s="481">
        <v>30</v>
      </c>
      <c r="S37" s="481">
        <v>28</v>
      </c>
      <c r="T37" s="481">
        <v>33</v>
      </c>
      <c r="U37" s="481">
        <v>47</v>
      </c>
      <c r="V37" s="481">
        <v>40</v>
      </c>
      <c r="W37" s="46"/>
      <c r="X37" s="456" t="s">
        <v>139</v>
      </c>
      <c r="Y37" s="43"/>
    </row>
    <row r="38" spans="1:25" ht="12" customHeight="1">
      <c r="A38" s="42" t="s">
        <v>143</v>
      </c>
      <c r="B38" s="481">
        <v>-147.5</v>
      </c>
      <c r="C38" s="481">
        <v>22.2</v>
      </c>
      <c r="D38" s="481">
        <v>16.100000000000001</v>
      </c>
      <c r="E38" s="481">
        <v>8.5</v>
      </c>
      <c r="F38" s="481">
        <v>212.9</v>
      </c>
      <c r="G38" s="481">
        <v>235.80500000000001</v>
      </c>
      <c r="H38" s="481">
        <v>155.6</v>
      </c>
      <c r="I38" s="481">
        <v>424.5</v>
      </c>
      <c r="J38" s="481">
        <v>316.10000000000002</v>
      </c>
      <c r="K38" s="481">
        <v>92.5</v>
      </c>
      <c r="L38" s="481">
        <v>67.138000000000005</v>
      </c>
      <c r="M38" s="481">
        <v>151.44159999999999</v>
      </c>
      <c r="N38" s="481">
        <v>51.2</v>
      </c>
      <c r="O38" s="481">
        <v>132.21029999999999</v>
      </c>
      <c r="P38" s="481">
        <v>18.615600000000001</v>
      </c>
      <c r="Q38" s="481">
        <v>338.05739999999997</v>
      </c>
      <c r="R38" s="481">
        <v>147.54390000000001</v>
      </c>
      <c r="S38" s="481">
        <v>722.59050000000002</v>
      </c>
      <c r="T38" s="481">
        <v>613.79999999999995</v>
      </c>
      <c r="U38" s="481">
        <v>618.60159999999996</v>
      </c>
      <c r="V38" s="481">
        <v>758.81659999999999</v>
      </c>
      <c r="W38" s="46"/>
      <c r="X38" s="456" t="s">
        <v>140</v>
      </c>
      <c r="Y38" s="43"/>
    </row>
    <row r="39" spans="1:25" ht="12" customHeight="1">
      <c r="A39" s="42" t="s">
        <v>410</v>
      </c>
      <c r="B39" s="481">
        <v>0</v>
      </c>
      <c r="C39" s="481">
        <v>0</v>
      </c>
      <c r="D39" s="481">
        <v>0</v>
      </c>
      <c r="E39" s="481">
        <v>0</v>
      </c>
      <c r="F39" s="481">
        <v>0</v>
      </c>
      <c r="G39" s="481">
        <v>-5.0999999999999996</v>
      </c>
      <c r="H39" s="481">
        <v>-5.2</v>
      </c>
      <c r="I39" s="481">
        <v>-5.7</v>
      </c>
      <c r="J39" s="481">
        <v>-5.6</v>
      </c>
      <c r="K39" s="481">
        <v>-5.6</v>
      </c>
      <c r="L39" s="481">
        <v>-5.7</v>
      </c>
      <c r="M39" s="481">
        <v>-5.8</v>
      </c>
      <c r="N39" s="481">
        <v>2</v>
      </c>
      <c r="O39" s="481">
        <v>-5.5</v>
      </c>
      <c r="P39" s="481">
        <v>-6</v>
      </c>
      <c r="Q39" s="481">
        <v>-6.4</v>
      </c>
      <c r="R39" s="481">
        <v>-6.8</v>
      </c>
      <c r="S39" s="481">
        <v>-7.2</v>
      </c>
      <c r="T39" s="481">
        <v>-4</v>
      </c>
      <c r="U39" s="481">
        <v>-4</v>
      </c>
      <c r="V39" s="481">
        <v>-4</v>
      </c>
      <c r="W39" s="46"/>
      <c r="X39" s="456" t="s">
        <v>642</v>
      </c>
      <c r="Y39" s="43"/>
    </row>
    <row r="40" spans="1:25" ht="12" customHeight="1">
      <c r="A40" s="42" t="s">
        <v>411</v>
      </c>
      <c r="B40" s="481">
        <v>76.900000000000006</v>
      </c>
      <c r="C40" s="481">
        <v>86.1</v>
      </c>
      <c r="D40" s="481">
        <v>117.5</v>
      </c>
      <c r="E40" s="481">
        <v>75</v>
      </c>
      <c r="F40" s="481">
        <v>137.1</v>
      </c>
      <c r="G40" s="481">
        <v>103.2</v>
      </c>
      <c r="H40" s="481">
        <v>149.4</v>
      </c>
      <c r="I40" s="481">
        <v>235.8</v>
      </c>
      <c r="J40" s="481">
        <v>341.9</v>
      </c>
      <c r="K40" s="481">
        <v>94.5</v>
      </c>
      <c r="L40" s="481">
        <v>104.1</v>
      </c>
      <c r="M40" s="481">
        <v>84.2</v>
      </c>
      <c r="N40" s="481">
        <v>10</v>
      </c>
      <c r="O40" s="481">
        <v>27.4</v>
      </c>
      <c r="P40" s="481">
        <v>37.679000000000002</v>
      </c>
      <c r="Q40" s="481">
        <v>53.5</v>
      </c>
      <c r="R40" s="481">
        <v>173.3</v>
      </c>
      <c r="S40" s="481">
        <v>206.3</v>
      </c>
      <c r="T40" s="481">
        <v>278.7</v>
      </c>
      <c r="U40" s="481">
        <v>204.7</v>
      </c>
      <c r="V40" s="481">
        <v>426.7</v>
      </c>
      <c r="W40" s="46"/>
      <c r="X40" s="456" t="s">
        <v>643</v>
      </c>
      <c r="Y40" s="43"/>
    </row>
    <row r="41" spans="1:25" ht="12" customHeight="1">
      <c r="A41" s="42" t="s">
        <v>412</v>
      </c>
      <c r="B41" s="481">
        <v>0</v>
      </c>
      <c r="C41" s="481">
        <v>0</v>
      </c>
      <c r="D41" s="481">
        <v>0</v>
      </c>
      <c r="E41" s="481">
        <v>0</v>
      </c>
      <c r="F41" s="481">
        <v>0</v>
      </c>
      <c r="G41" s="481">
        <v>-0.8</v>
      </c>
      <c r="H41" s="481">
        <v>-3.6</v>
      </c>
      <c r="I41" s="481">
        <v>-4.3</v>
      </c>
      <c r="J41" s="481">
        <v>9</v>
      </c>
      <c r="K41" s="481">
        <v>-9</v>
      </c>
      <c r="L41" s="481">
        <v>2</v>
      </c>
      <c r="M41" s="481">
        <v>0.7</v>
      </c>
      <c r="N41" s="481" t="s">
        <v>844</v>
      </c>
      <c r="O41" s="481" t="s">
        <v>844</v>
      </c>
      <c r="P41" s="481" t="s">
        <v>844</v>
      </c>
      <c r="Q41" s="481" t="s">
        <v>844</v>
      </c>
      <c r="R41" s="481" t="s">
        <v>844</v>
      </c>
      <c r="S41" s="481" t="s">
        <v>844</v>
      </c>
      <c r="T41" s="481" t="s">
        <v>844</v>
      </c>
      <c r="U41" s="481" t="s">
        <v>844</v>
      </c>
      <c r="V41" s="481" t="s">
        <v>844</v>
      </c>
      <c r="W41" s="46"/>
      <c r="X41" s="456" t="s">
        <v>644</v>
      </c>
      <c r="Y41" s="43"/>
    </row>
    <row r="42" spans="1:25" ht="12" hidden="1" customHeight="1">
      <c r="A42" s="42" t="s">
        <v>413</v>
      </c>
      <c r="B42" s="481">
        <v>0</v>
      </c>
      <c r="C42" s="481">
        <v>0</v>
      </c>
      <c r="D42" s="481">
        <v>0</v>
      </c>
      <c r="E42" s="481">
        <v>0</v>
      </c>
      <c r="F42" s="481">
        <v>0</v>
      </c>
      <c r="G42" s="481">
        <v>0</v>
      </c>
      <c r="H42" s="481">
        <v>0</v>
      </c>
      <c r="I42" s="481">
        <v>0</v>
      </c>
      <c r="J42" s="481">
        <v>-0.7</v>
      </c>
      <c r="K42" s="481">
        <v>-6.8</v>
      </c>
      <c r="L42" s="481">
        <v>1.4</v>
      </c>
      <c r="M42" s="481">
        <v>0.2</v>
      </c>
      <c r="N42" s="481" t="s">
        <v>844</v>
      </c>
      <c r="O42" s="481" t="s">
        <v>844</v>
      </c>
      <c r="P42" s="481" t="s">
        <v>844</v>
      </c>
      <c r="Q42" s="481" t="s">
        <v>844</v>
      </c>
      <c r="R42" s="481" t="s">
        <v>844</v>
      </c>
      <c r="S42" s="481" t="s">
        <v>844</v>
      </c>
      <c r="T42" s="481" t="s">
        <v>844</v>
      </c>
      <c r="U42" s="481" t="s">
        <v>844</v>
      </c>
      <c r="V42" s="481" t="s">
        <v>844</v>
      </c>
      <c r="W42" s="46"/>
      <c r="X42" s="456" t="s">
        <v>645</v>
      </c>
      <c r="Y42" s="43"/>
    </row>
    <row r="43" spans="1:25" ht="12" hidden="1" customHeight="1">
      <c r="A43" s="42" t="s">
        <v>414</v>
      </c>
      <c r="B43" s="481">
        <v>0</v>
      </c>
      <c r="C43" s="481">
        <v>0</v>
      </c>
      <c r="D43" s="481">
        <v>0</v>
      </c>
      <c r="E43" s="481">
        <v>0</v>
      </c>
      <c r="F43" s="481">
        <v>0</v>
      </c>
      <c r="G43" s="481">
        <v>-0.8</v>
      </c>
      <c r="H43" s="481">
        <v>-3.6</v>
      </c>
      <c r="I43" s="481">
        <v>-4.3</v>
      </c>
      <c r="J43" s="481">
        <v>9.6999999999999993</v>
      </c>
      <c r="K43" s="481">
        <v>-2.2000000000000002</v>
      </c>
      <c r="L43" s="481">
        <v>0.6</v>
      </c>
      <c r="M43" s="481">
        <v>0.5</v>
      </c>
      <c r="N43" s="481" t="s">
        <v>844</v>
      </c>
      <c r="O43" s="481" t="s">
        <v>844</v>
      </c>
      <c r="P43" s="481" t="s">
        <v>844</v>
      </c>
      <c r="Q43" s="481" t="s">
        <v>844</v>
      </c>
      <c r="R43" s="481" t="s">
        <v>844</v>
      </c>
      <c r="S43" s="481" t="s">
        <v>844</v>
      </c>
      <c r="T43" s="481" t="s">
        <v>844</v>
      </c>
      <c r="U43" s="481" t="s">
        <v>844</v>
      </c>
      <c r="V43" s="481" t="s">
        <v>844</v>
      </c>
      <c r="W43" s="46"/>
      <c r="X43" s="456" t="s">
        <v>646</v>
      </c>
      <c r="Y43" s="43"/>
    </row>
    <row r="44" spans="1:25" ht="12" hidden="1" customHeight="1">
      <c r="A44" s="42" t="s">
        <v>415</v>
      </c>
      <c r="B44" s="481">
        <v>0</v>
      </c>
      <c r="C44" s="481">
        <v>0</v>
      </c>
      <c r="D44" s="481">
        <v>0</v>
      </c>
      <c r="E44" s="481">
        <v>0</v>
      </c>
      <c r="F44" s="481">
        <v>0</v>
      </c>
      <c r="G44" s="481">
        <v>0</v>
      </c>
      <c r="H44" s="481">
        <v>-0.1</v>
      </c>
      <c r="I44" s="481">
        <v>0</v>
      </c>
      <c r="J44" s="481">
        <v>0</v>
      </c>
      <c r="K44" s="481">
        <v>0</v>
      </c>
      <c r="L44" s="481">
        <v>0.5</v>
      </c>
      <c r="M44" s="481">
        <v>-0.1</v>
      </c>
      <c r="N44" s="481">
        <v>-0.1</v>
      </c>
      <c r="O44" s="481">
        <v>-0.4</v>
      </c>
      <c r="P44" s="481">
        <v>-0.1</v>
      </c>
      <c r="Q44" s="481" t="s">
        <v>844</v>
      </c>
      <c r="R44" s="481" t="s">
        <v>844</v>
      </c>
      <c r="S44" s="481" t="s">
        <v>844</v>
      </c>
      <c r="T44" s="481" t="s">
        <v>844</v>
      </c>
      <c r="U44" s="481" t="s">
        <v>844</v>
      </c>
      <c r="V44" s="481" t="s">
        <v>844</v>
      </c>
      <c r="W44" s="46"/>
      <c r="X44" s="456" t="s">
        <v>647</v>
      </c>
      <c r="Y44" s="43"/>
    </row>
    <row r="45" spans="1:25" ht="12" hidden="1" customHeight="1">
      <c r="A45" s="42" t="s">
        <v>413</v>
      </c>
      <c r="B45" s="481">
        <v>0</v>
      </c>
      <c r="C45" s="481">
        <v>0</v>
      </c>
      <c r="D45" s="481">
        <v>0</v>
      </c>
      <c r="E45" s="481">
        <v>0</v>
      </c>
      <c r="F45" s="481">
        <v>0</v>
      </c>
      <c r="G45" s="481">
        <v>0</v>
      </c>
      <c r="H45" s="481">
        <v>0</v>
      </c>
      <c r="I45" s="481">
        <v>0</v>
      </c>
      <c r="J45" s="481">
        <v>0</v>
      </c>
      <c r="K45" s="481">
        <v>0</v>
      </c>
      <c r="L45" s="481">
        <v>0</v>
      </c>
      <c r="M45" s="481">
        <v>0</v>
      </c>
      <c r="N45" s="481" t="s">
        <v>844</v>
      </c>
      <c r="O45" s="481" t="s">
        <v>844</v>
      </c>
      <c r="P45" s="481" t="s">
        <v>844</v>
      </c>
      <c r="Q45" s="481" t="s">
        <v>844</v>
      </c>
      <c r="R45" s="481" t="s">
        <v>844</v>
      </c>
      <c r="S45" s="481" t="s">
        <v>844</v>
      </c>
      <c r="T45" s="481" t="s">
        <v>844</v>
      </c>
      <c r="U45" s="481" t="s">
        <v>844</v>
      </c>
      <c r="V45" s="481" t="s">
        <v>844</v>
      </c>
      <c r="W45" s="46"/>
      <c r="X45" s="456" t="s">
        <v>645</v>
      </c>
      <c r="Y45" s="43"/>
    </row>
    <row r="46" spans="1:25" ht="12" hidden="1" customHeight="1">
      <c r="A46" s="42" t="s">
        <v>414</v>
      </c>
      <c r="B46" s="481">
        <v>0</v>
      </c>
      <c r="C46" s="481">
        <v>0</v>
      </c>
      <c r="D46" s="481">
        <v>0</v>
      </c>
      <c r="E46" s="481">
        <v>0</v>
      </c>
      <c r="F46" s="481">
        <v>0</v>
      </c>
      <c r="G46" s="481">
        <v>0</v>
      </c>
      <c r="H46" s="481">
        <v>-0.1</v>
      </c>
      <c r="I46" s="481">
        <v>0</v>
      </c>
      <c r="J46" s="481">
        <v>0</v>
      </c>
      <c r="K46" s="481">
        <v>0</v>
      </c>
      <c r="L46" s="481">
        <v>0.5</v>
      </c>
      <c r="M46" s="481">
        <v>-0.1</v>
      </c>
      <c r="N46" s="481">
        <v>-0.1</v>
      </c>
      <c r="O46" s="481">
        <v>-0.4</v>
      </c>
      <c r="P46" s="481">
        <v>-0.1</v>
      </c>
      <c r="Q46" s="481" t="s">
        <v>844</v>
      </c>
      <c r="R46" s="481" t="s">
        <v>844</v>
      </c>
      <c r="S46" s="481" t="s">
        <v>844</v>
      </c>
      <c r="T46" s="481" t="s">
        <v>844</v>
      </c>
      <c r="U46" s="481" t="s">
        <v>844</v>
      </c>
      <c r="V46" s="481" t="s">
        <v>844</v>
      </c>
      <c r="W46" s="46"/>
      <c r="X46" s="456" t="s">
        <v>646</v>
      </c>
      <c r="Y46" s="43"/>
    </row>
    <row r="47" spans="1:25" ht="12" customHeight="1">
      <c r="A47" s="42" t="s">
        <v>416</v>
      </c>
      <c r="B47" s="481">
        <v>-49.7</v>
      </c>
      <c r="C47" s="481">
        <v>-28.1</v>
      </c>
      <c r="D47" s="481">
        <v>-48.4</v>
      </c>
      <c r="E47" s="481">
        <v>-65.400000000000006</v>
      </c>
      <c r="F47" s="481">
        <v>-89.8</v>
      </c>
      <c r="G47" s="481">
        <v>-58.5</v>
      </c>
      <c r="H47" s="481">
        <v>-31.9</v>
      </c>
      <c r="I47" s="481">
        <v>72.900000000000006</v>
      </c>
      <c r="J47" s="481">
        <v>-5</v>
      </c>
      <c r="K47" s="481">
        <v>-117.7</v>
      </c>
      <c r="L47" s="481">
        <v>-212.4</v>
      </c>
      <c r="M47" s="481">
        <v>64.433300000000003</v>
      </c>
      <c r="N47" s="481">
        <v>-16.100000000000001</v>
      </c>
      <c r="O47" s="481">
        <v>183.96029999999999</v>
      </c>
      <c r="P47" s="481">
        <v>-39.463299999999997</v>
      </c>
      <c r="Q47" s="481">
        <v>423.35739999999998</v>
      </c>
      <c r="R47" s="481">
        <v>90.043899999999994</v>
      </c>
      <c r="S47" s="481">
        <v>470.39049999999997</v>
      </c>
      <c r="T47" s="481">
        <v>-99</v>
      </c>
      <c r="U47" s="481">
        <v>326.10000000000002</v>
      </c>
      <c r="V47" s="481">
        <v>33</v>
      </c>
      <c r="W47" s="46"/>
      <c r="X47" s="456" t="s">
        <v>648</v>
      </c>
      <c r="Y47" s="43"/>
    </row>
    <row r="48" spans="1:25" ht="12" customHeight="1">
      <c r="A48" s="42" t="s">
        <v>417</v>
      </c>
      <c r="B48" s="481">
        <v>-2.5</v>
      </c>
      <c r="C48" s="481">
        <v>-2.7</v>
      </c>
      <c r="D48" s="481">
        <v>1.6</v>
      </c>
      <c r="E48" s="481">
        <v>0</v>
      </c>
      <c r="F48" s="481">
        <v>0.1</v>
      </c>
      <c r="G48" s="481">
        <v>0</v>
      </c>
      <c r="H48" s="481">
        <v>0</v>
      </c>
      <c r="I48" s="481">
        <v>0</v>
      </c>
      <c r="J48" s="481">
        <v>0</v>
      </c>
      <c r="K48" s="481">
        <v>0</v>
      </c>
      <c r="L48" s="481">
        <v>0</v>
      </c>
      <c r="M48" s="481">
        <v>0</v>
      </c>
      <c r="N48" s="481" t="s">
        <v>844</v>
      </c>
      <c r="O48" s="481" t="s">
        <v>844</v>
      </c>
      <c r="P48" s="481" t="s">
        <v>844</v>
      </c>
      <c r="Q48" s="481" t="s">
        <v>844</v>
      </c>
      <c r="R48" s="481" t="s">
        <v>844</v>
      </c>
      <c r="S48" s="481" t="s">
        <v>844</v>
      </c>
      <c r="T48" s="481" t="s">
        <v>844</v>
      </c>
      <c r="U48" s="481" t="s">
        <v>844</v>
      </c>
      <c r="V48" s="481" t="s">
        <v>844</v>
      </c>
      <c r="W48" s="46"/>
      <c r="X48" s="456" t="s">
        <v>649</v>
      </c>
      <c r="Y48" s="43"/>
    </row>
    <row r="49" spans="1:25" ht="12" customHeight="1">
      <c r="A49" s="42" t="s">
        <v>418</v>
      </c>
      <c r="B49" s="481">
        <v>-22.8</v>
      </c>
      <c r="C49" s="481">
        <v>-21.3</v>
      </c>
      <c r="D49" s="481">
        <v>27.6</v>
      </c>
      <c r="E49" s="481">
        <v>1.6</v>
      </c>
      <c r="F49" s="481">
        <v>23.1</v>
      </c>
      <c r="G49" s="481">
        <v>-43.1</v>
      </c>
      <c r="H49" s="481">
        <v>-59</v>
      </c>
      <c r="I49" s="481">
        <v>-45.8</v>
      </c>
      <c r="J49" s="481">
        <v>60.7</v>
      </c>
      <c r="K49" s="481">
        <v>-63.6</v>
      </c>
      <c r="L49" s="481">
        <v>-81.2</v>
      </c>
      <c r="M49" s="481">
        <v>78.8</v>
      </c>
      <c r="N49" s="481">
        <v>-77.7</v>
      </c>
      <c r="O49" s="481">
        <v>-52.8</v>
      </c>
      <c r="P49" s="481">
        <v>-56.133299999999998</v>
      </c>
      <c r="Q49" s="481">
        <v>-29.8</v>
      </c>
      <c r="R49" s="481">
        <v>-51.7</v>
      </c>
      <c r="S49" s="481">
        <v>-109.3</v>
      </c>
      <c r="T49" s="481">
        <v>52.7</v>
      </c>
      <c r="U49" s="481">
        <v>203.3</v>
      </c>
      <c r="V49" s="481">
        <v>74.099999999999994</v>
      </c>
      <c r="W49" s="46"/>
      <c r="X49" s="456" t="s">
        <v>650</v>
      </c>
      <c r="Y49" s="43"/>
    </row>
    <row r="50" spans="1:25" ht="12" customHeight="1">
      <c r="A50" s="42" t="s">
        <v>419</v>
      </c>
      <c r="B50" s="481">
        <v>-24.4</v>
      </c>
      <c r="C50" s="481">
        <v>3.5</v>
      </c>
      <c r="D50" s="481">
        <v>-85.2</v>
      </c>
      <c r="E50" s="481">
        <v>-75.2</v>
      </c>
      <c r="F50" s="481">
        <v>-1.5</v>
      </c>
      <c r="G50" s="481">
        <v>-169.7</v>
      </c>
      <c r="H50" s="481">
        <v>3.5</v>
      </c>
      <c r="I50" s="481">
        <v>100.5</v>
      </c>
      <c r="J50" s="481">
        <v>-42.7</v>
      </c>
      <c r="K50" s="481">
        <v>-1.9</v>
      </c>
      <c r="L50" s="481">
        <v>-69.3</v>
      </c>
      <c r="M50" s="481">
        <v>68.2</v>
      </c>
      <c r="N50" s="481">
        <v>122.5</v>
      </c>
      <c r="O50" s="481">
        <v>-109.7</v>
      </c>
      <c r="P50" s="481">
        <v>7.4</v>
      </c>
      <c r="Q50" s="481">
        <v>65.5</v>
      </c>
      <c r="R50" s="481">
        <v>-7.8</v>
      </c>
      <c r="S50" s="481">
        <v>-34.1</v>
      </c>
      <c r="T50" s="481">
        <v>-295.2</v>
      </c>
      <c r="U50" s="481">
        <v>-78</v>
      </c>
      <c r="V50" s="481">
        <v>-159.4</v>
      </c>
      <c r="W50" s="46"/>
      <c r="X50" s="456" t="s">
        <v>651</v>
      </c>
      <c r="Y50" s="43"/>
    </row>
    <row r="51" spans="1:25" ht="12" customHeight="1">
      <c r="A51" s="42" t="s">
        <v>420</v>
      </c>
      <c r="B51" s="481">
        <v>0</v>
      </c>
      <c r="C51" s="481">
        <v>-7.6</v>
      </c>
      <c r="D51" s="481">
        <v>7.6</v>
      </c>
      <c r="E51" s="481">
        <v>8.1999999999999993</v>
      </c>
      <c r="F51" s="481">
        <v>-111.5</v>
      </c>
      <c r="G51" s="481">
        <v>154.30000000000001</v>
      </c>
      <c r="H51" s="481">
        <v>23.6</v>
      </c>
      <c r="I51" s="481">
        <v>18.2</v>
      </c>
      <c r="J51" s="481">
        <v>-23</v>
      </c>
      <c r="K51" s="481">
        <v>-52.2</v>
      </c>
      <c r="L51" s="481">
        <v>-61.9</v>
      </c>
      <c r="M51" s="481">
        <v>-82.566599999999994</v>
      </c>
      <c r="N51" s="481">
        <v>-60.9</v>
      </c>
      <c r="O51" s="481">
        <v>346.46030000000002</v>
      </c>
      <c r="P51" s="481">
        <v>9.27</v>
      </c>
      <c r="Q51" s="481">
        <v>387.6574</v>
      </c>
      <c r="R51" s="481">
        <v>149.54390000000001</v>
      </c>
      <c r="S51" s="481">
        <v>613.79049999999995</v>
      </c>
      <c r="T51" s="481">
        <v>143.5</v>
      </c>
      <c r="U51" s="481">
        <v>200.8</v>
      </c>
      <c r="V51" s="481">
        <v>118.3</v>
      </c>
      <c r="W51" s="46"/>
      <c r="X51" s="456" t="s">
        <v>652</v>
      </c>
      <c r="Y51" s="43"/>
    </row>
    <row r="52" spans="1:25" ht="12" customHeight="1">
      <c r="A52" s="42" t="s">
        <v>711</v>
      </c>
      <c r="B52" s="481">
        <v>-174.7</v>
      </c>
      <c r="C52" s="481">
        <v>-35.799999999999997</v>
      </c>
      <c r="D52" s="481">
        <v>-53</v>
      </c>
      <c r="E52" s="481">
        <v>-1.1000000000000001</v>
      </c>
      <c r="F52" s="481">
        <v>165.6</v>
      </c>
      <c r="G52" s="481">
        <v>197.005</v>
      </c>
      <c r="H52" s="481">
        <v>47</v>
      </c>
      <c r="I52" s="481">
        <v>125.8</v>
      </c>
      <c r="J52" s="481">
        <v>-24.2</v>
      </c>
      <c r="K52" s="481">
        <v>130.30000000000001</v>
      </c>
      <c r="L52" s="481">
        <v>178.63800000000001</v>
      </c>
      <c r="M52" s="481">
        <v>8.0083000000000002</v>
      </c>
      <c r="N52" s="481">
        <v>55.4</v>
      </c>
      <c r="O52" s="481">
        <v>-73.25</v>
      </c>
      <c r="P52" s="481">
        <v>26.5</v>
      </c>
      <c r="Q52" s="481">
        <v>-132.4</v>
      </c>
      <c r="R52" s="481">
        <v>-109</v>
      </c>
      <c r="S52" s="481">
        <v>53.1</v>
      </c>
      <c r="T52" s="481">
        <v>438.1</v>
      </c>
      <c r="U52" s="481">
        <v>91.801599999999993</v>
      </c>
      <c r="V52" s="481">
        <v>303.11660000000001</v>
      </c>
      <c r="W52" s="46"/>
      <c r="X52" s="456" t="s">
        <v>653</v>
      </c>
      <c r="Y52" s="43"/>
    </row>
    <row r="53" spans="1:25" ht="12" customHeight="1">
      <c r="A53" s="42" t="s">
        <v>417</v>
      </c>
      <c r="B53" s="481">
        <v>-8.8000000000000007</v>
      </c>
      <c r="C53" s="481">
        <v>50.9</v>
      </c>
      <c r="D53" s="481">
        <v>1.8</v>
      </c>
      <c r="E53" s="481">
        <v>2.1</v>
      </c>
      <c r="F53" s="481">
        <v>-1.6</v>
      </c>
      <c r="G53" s="481">
        <v>-8.7010000000000005</v>
      </c>
      <c r="H53" s="481">
        <v>-3.5</v>
      </c>
      <c r="I53" s="481">
        <v>-5</v>
      </c>
      <c r="J53" s="481">
        <v>-4.3</v>
      </c>
      <c r="K53" s="481">
        <v>-3.7</v>
      </c>
      <c r="L53" s="481">
        <v>-3.2</v>
      </c>
      <c r="M53" s="481">
        <v>-3.2</v>
      </c>
      <c r="N53" s="481">
        <v>-4.4000000000000004</v>
      </c>
      <c r="O53" s="481">
        <v>-4.3499999999999996</v>
      </c>
      <c r="P53" s="481">
        <v>-4.3</v>
      </c>
      <c r="Q53" s="481">
        <v>-2.5</v>
      </c>
      <c r="R53" s="481">
        <v>-2.5</v>
      </c>
      <c r="S53" s="481">
        <v>-2.6</v>
      </c>
      <c r="T53" s="481">
        <v>-2.5</v>
      </c>
      <c r="U53" s="481">
        <v>116.24160000000001</v>
      </c>
      <c r="V53" s="481">
        <v>-2.2000000000000002</v>
      </c>
      <c r="W53" s="46"/>
      <c r="X53" s="456" t="s">
        <v>654</v>
      </c>
      <c r="Y53" s="43"/>
    </row>
    <row r="54" spans="1:25" ht="12" customHeight="1">
      <c r="A54" s="42" t="s">
        <v>418</v>
      </c>
      <c r="B54" s="481">
        <v>-46.7</v>
      </c>
      <c r="C54" s="481">
        <v>-51.8</v>
      </c>
      <c r="D54" s="481">
        <v>-4.0999999999999996</v>
      </c>
      <c r="E54" s="481">
        <v>-2.6</v>
      </c>
      <c r="F54" s="481">
        <v>29.8</v>
      </c>
      <c r="G54" s="481">
        <v>101.64</v>
      </c>
      <c r="H54" s="481">
        <v>122.5</v>
      </c>
      <c r="I54" s="481">
        <v>137.1</v>
      </c>
      <c r="J54" s="481">
        <v>112.3</v>
      </c>
      <c r="K54" s="481">
        <v>97.6</v>
      </c>
      <c r="L54" s="481">
        <v>90.36</v>
      </c>
      <c r="M54" s="481">
        <v>41.9</v>
      </c>
      <c r="N54" s="481">
        <v>23</v>
      </c>
      <c r="O54" s="481">
        <v>53.1</v>
      </c>
      <c r="P54" s="481">
        <v>5.4</v>
      </c>
      <c r="Q54" s="481">
        <v>-48.9</v>
      </c>
      <c r="R54" s="481">
        <v>-39.1</v>
      </c>
      <c r="S54" s="481">
        <v>-61.1</v>
      </c>
      <c r="T54" s="481">
        <v>-55.3</v>
      </c>
      <c r="U54" s="481">
        <v>23.1</v>
      </c>
      <c r="V54" s="481">
        <v>69.2</v>
      </c>
      <c r="W54" s="46"/>
      <c r="X54" s="456" t="s">
        <v>655</v>
      </c>
      <c r="Y54" s="43"/>
    </row>
    <row r="55" spans="1:25" ht="12" customHeight="1">
      <c r="A55" s="42" t="s">
        <v>419</v>
      </c>
      <c r="B55" s="481">
        <v>0.3</v>
      </c>
      <c r="C55" s="481">
        <v>46.9</v>
      </c>
      <c r="D55" s="481">
        <v>20.5</v>
      </c>
      <c r="E55" s="481">
        <v>-94.2</v>
      </c>
      <c r="F55" s="481">
        <v>97.3</v>
      </c>
      <c r="G55" s="481">
        <v>118.646</v>
      </c>
      <c r="H55" s="481">
        <v>-188.4</v>
      </c>
      <c r="I55" s="481">
        <v>71.599999999999994</v>
      </c>
      <c r="J55" s="481">
        <v>-50.7</v>
      </c>
      <c r="K55" s="481">
        <v>-101.5</v>
      </c>
      <c r="L55" s="481">
        <v>-8.9</v>
      </c>
      <c r="M55" s="481">
        <v>-30.5</v>
      </c>
      <c r="N55" s="481">
        <v>6.3</v>
      </c>
      <c r="O55" s="481">
        <v>-23.9</v>
      </c>
      <c r="P55" s="481">
        <v>18.899999999999999</v>
      </c>
      <c r="Q55" s="481">
        <v>-13.8</v>
      </c>
      <c r="R55" s="481">
        <v>-12.9</v>
      </c>
      <c r="S55" s="481">
        <v>126.2</v>
      </c>
      <c r="T55" s="481">
        <v>144.6</v>
      </c>
      <c r="U55" s="481">
        <v>25.76</v>
      </c>
      <c r="V55" s="481">
        <v>171.55</v>
      </c>
      <c r="W55" s="46"/>
      <c r="X55" s="456" t="s">
        <v>656</v>
      </c>
      <c r="Y55" s="43"/>
    </row>
    <row r="56" spans="1:25" ht="12" customHeight="1">
      <c r="A56" s="42" t="s">
        <v>420</v>
      </c>
      <c r="B56" s="481">
        <v>-119.5</v>
      </c>
      <c r="C56" s="481">
        <v>-81.8</v>
      </c>
      <c r="D56" s="481">
        <v>-71.2</v>
      </c>
      <c r="E56" s="481">
        <v>93.6</v>
      </c>
      <c r="F56" s="481">
        <v>40.1</v>
      </c>
      <c r="G56" s="481">
        <v>-14.58</v>
      </c>
      <c r="H56" s="481">
        <v>116.4</v>
      </c>
      <c r="I56" s="481">
        <v>-77.900000000000006</v>
      </c>
      <c r="J56" s="481">
        <v>-81.5</v>
      </c>
      <c r="K56" s="481">
        <v>137.9</v>
      </c>
      <c r="L56" s="481">
        <v>100.378</v>
      </c>
      <c r="M56" s="481">
        <v>-0.19159999999999999</v>
      </c>
      <c r="N56" s="481">
        <v>30.5</v>
      </c>
      <c r="O56" s="481">
        <v>-98.1</v>
      </c>
      <c r="P56" s="481">
        <v>6.5</v>
      </c>
      <c r="Q56" s="481">
        <v>-67.2</v>
      </c>
      <c r="R56" s="481">
        <v>-54.5</v>
      </c>
      <c r="S56" s="481">
        <v>-9.4</v>
      </c>
      <c r="T56" s="481">
        <v>351.3</v>
      </c>
      <c r="U56" s="481">
        <v>-73.3</v>
      </c>
      <c r="V56" s="481">
        <v>64.566599999999994</v>
      </c>
      <c r="W56" s="46"/>
      <c r="X56" s="456" t="s">
        <v>657</v>
      </c>
      <c r="Y56" s="43"/>
    </row>
    <row r="57" spans="1:25" ht="12" customHeight="1">
      <c r="A57" s="42" t="s">
        <v>421</v>
      </c>
      <c r="B57" s="481">
        <v>-138.45099999999999</v>
      </c>
      <c r="C57" s="481">
        <v>115.67700000000001</v>
      </c>
      <c r="D57" s="481">
        <v>11.944599999999999</v>
      </c>
      <c r="E57" s="481">
        <v>-46.414999999999999</v>
      </c>
      <c r="F57" s="481">
        <v>352.99</v>
      </c>
      <c r="G57" s="481">
        <v>-106.25069999999999</v>
      </c>
      <c r="H57" s="481">
        <v>139.81870000000001</v>
      </c>
      <c r="I57" s="481">
        <v>5.8404999999999996</v>
      </c>
      <c r="J57" s="481">
        <v>-141.64859999999999</v>
      </c>
      <c r="K57" s="481">
        <v>-256.7</v>
      </c>
      <c r="L57" s="481">
        <v>-248.26</v>
      </c>
      <c r="M57" s="481">
        <v>53.318300000000001</v>
      </c>
      <c r="N57" s="481">
        <v>-268.50020000000001</v>
      </c>
      <c r="O57" s="481">
        <v>-42.579500000000003</v>
      </c>
      <c r="P57" s="481">
        <v>93.480199999999996</v>
      </c>
      <c r="Q57" s="481">
        <v>-214.04830000000001</v>
      </c>
      <c r="R57" s="481">
        <v>77.479900000000001</v>
      </c>
      <c r="S57" s="481">
        <v>-211.93129999999999</v>
      </c>
      <c r="T57" s="481">
        <v>51.971200000000003</v>
      </c>
      <c r="U57" s="481">
        <v>206.696</v>
      </c>
      <c r="V57" s="481">
        <v>116.5591</v>
      </c>
      <c r="W57" s="46"/>
      <c r="X57" s="456" t="s">
        <v>658</v>
      </c>
      <c r="Y57" s="43"/>
    </row>
    <row r="58" spans="1:25" ht="12" customHeight="1">
      <c r="A58" s="42" t="s">
        <v>422</v>
      </c>
      <c r="B58" s="481">
        <v>116.749</v>
      </c>
      <c r="C58" s="481">
        <v>232.77699999999999</v>
      </c>
      <c r="D58" s="481">
        <v>-18.855399999999999</v>
      </c>
      <c r="E58" s="481">
        <v>43.284999999999997</v>
      </c>
      <c r="F58" s="481">
        <v>300.58999999999997</v>
      </c>
      <c r="G58" s="481">
        <v>47.814999999999998</v>
      </c>
      <c r="H58" s="481">
        <v>-43.3</v>
      </c>
      <c r="I58" s="481">
        <v>-212.6</v>
      </c>
      <c r="J58" s="481">
        <v>19.899999999999999</v>
      </c>
      <c r="K58" s="481">
        <v>-310</v>
      </c>
      <c r="L58" s="481">
        <v>-340.95</v>
      </c>
      <c r="M58" s="481">
        <v>-46.6</v>
      </c>
      <c r="N58" s="481">
        <v>-120.7</v>
      </c>
      <c r="O58" s="481">
        <v>234.1</v>
      </c>
      <c r="P58" s="481">
        <v>271.10000000000002</v>
      </c>
      <c r="Q58" s="481">
        <v>160.02000000000001</v>
      </c>
      <c r="R58" s="481">
        <v>382.7</v>
      </c>
      <c r="S58" s="481">
        <v>722.9</v>
      </c>
      <c r="T58" s="481">
        <v>394.69</v>
      </c>
      <c r="U58" s="481">
        <v>915.2</v>
      </c>
      <c r="V58" s="481">
        <v>319.2</v>
      </c>
      <c r="W58" s="46"/>
      <c r="X58" s="456" t="s">
        <v>659</v>
      </c>
      <c r="Y58" s="43"/>
    </row>
    <row r="59" spans="1:25" ht="12" customHeight="1">
      <c r="A59" s="42" t="s">
        <v>423</v>
      </c>
      <c r="B59" s="481">
        <v>-116.749</v>
      </c>
      <c r="C59" s="481">
        <v>-232.77699999999999</v>
      </c>
      <c r="D59" s="481">
        <v>18.855399999999999</v>
      </c>
      <c r="E59" s="481">
        <v>-43.284999999999997</v>
      </c>
      <c r="F59" s="481">
        <v>-300.58999999999997</v>
      </c>
      <c r="G59" s="481">
        <v>-47.814999999999998</v>
      </c>
      <c r="H59" s="481">
        <v>43.3</v>
      </c>
      <c r="I59" s="481">
        <v>212.6</v>
      </c>
      <c r="J59" s="481">
        <v>-19.899999999999999</v>
      </c>
      <c r="K59" s="481">
        <v>310</v>
      </c>
      <c r="L59" s="481">
        <v>340.95</v>
      </c>
      <c r="M59" s="481">
        <v>46.6</v>
      </c>
      <c r="N59" s="481">
        <v>120.7</v>
      </c>
      <c r="O59" s="481">
        <v>-234.1</v>
      </c>
      <c r="P59" s="481">
        <v>-271.10000000000002</v>
      </c>
      <c r="Q59" s="481">
        <v>-160.02000000000001</v>
      </c>
      <c r="R59" s="481">
        <v>-382.7</v>
      </c>
      <c r="S59" s="481">
        <v>-722.9</v>
      </c>
      <c r="T59" s="481">
        <v>-394.69</v>
      </c>
      <c r="U59" s="481">
        <v>-915.2</v>
      </c>
      <c r="V59" s="481">
        <v>-319.2</v>
      </c>
      <c r="W59" s="46"/>
      <c r="X59" s="456" t="s">
        <v>660</v>
      </c>
      <c r="Y59" s="43"/>
    </row>
    <row r="60" spans="1:25" ht="12" customHeight="1">
      <c r="A60" s="42" t="s">
        <v>424</v>
      </c>
      <c r="B60" s="481">
        <v>-220.34899999999999</v>
      </c>
      <c r="C60" s="481">
        <v>-299.27699999999999</v>
      </c>
      <c r="D60" s="481">
        <v>360.15499999999997</v>
      </c>
      <c r="E60" s="481">
        <v>-87.185000000000002</v>
      </c>
      <c r="F60" s="481">
        <v>-339.29</v>
      </c>
      <c r="G60" s="481">
        <v>-60.2</v>
      </c>
      <c r="H60" s="481">
        <v>39.4</v>
      </c>
      <c r="I60" s="481">
        <v>205.8</v>
      </c>
      <c r="J60" s="481">
        <v>-23.4</v>
      </c>
      <c r="K60" s="481">
        <v>-104.4</v>
      </c>
      <c r="L60" s="481">
        <v>214.91</v>
      </c>
      <c r="M60" s="481">
        <v>45</v>
      </c>
      <c r="N60" s="481">
        <v>83.8</v>
      </c>
      <c r="O60" s="481">
        <v>-301.3</v>
      </c>
      <c r="P60" s="481">
        <v>-179.1</v>
      </c>
      <c r="Q60" s="481">
        <v>-146.02000000000001</v>
      </c>
      <c r="R60" s="481">
        <v>-386.8</v>
      </c>
      <c r="S60" s="481">
        <v>-727.4</v>
      </c>
      <c r="T60" s="481">
        <v>-394.29</v>
      </c>
      <c r="U60" s="481">
        <v>-915.2</v>
      </c>
      <c r="V60" s="481">
        <v>-319.2</v>
      </c>
      <c r="W60" s="46"/>
      <c r="X60" s="456" t="s">
        <v>661</v>
      </c>
      <c r="Y60" s="43"/>
    </row>
    <row r="61" spans="1:25" ht="12" customHeight="1">
      <c r="A61" s="42" t="s">
        <v>728</v>
      </c>
      <c r="B61" s="481">
        <v>0</v>
      </c>
      <c r="C61" s="481">
        <v>0</v>
      </c>
      <c r="D61" s="481">
        <v>0</v>
      </c>
      <c r="E61" s="481">
        <v>0</v>
      </c>
      <c r="F61" s="481">
        <v>0</v>
      </c>
      <c r="G61" s="481">
        <v>0</v>
      </c>
      <c r="H61" s="481">
        <v>0</v>
      </c>
      <c r="I61" s="481">
        <v>0</v>
      </c>
      <c r="J61" s="481">
        <v>0</v>
      </c>
      <c r="K61" s="481">
        <v>0</v>
      </c>
      <c r="L61" s="481">
        <v>0</v>
      </c>
      <c r="M61" s="481">
        <v>0</v>
      </c>
      <c r="N61" s="481">
        <v>0</v>
      </c>
      <c r="O61" s="481">
        <v>0</v>
      </c>
      <c r="P61" s="481">
        <v>0</v>
      </c>
      <c r="Q61" s="481">
        <v>0</v>
      </c>
      <c r="R61" s="481">
        <v>0</v>
      </c>
      <c r="S61" s="481">
        <v>0</v>
      </c>
      <c r="T61" s="481">
        <v>0</v>
      </c>
      <c r="U61" s="481">
        <v>0</v>
      </c>
      <c r="V61" s="481">
        <v>0</v>
      </c>
      <c r="W61" s="46"/>
      <c r="X61" s="456" t="s">
        <v>662</v>
      </c>
    </row>
    <row r="62" spans="1:25" ht="12" customHeight="1">
      <c r="A62" s="42" t="s">
        <v>425</v>
      </c>
      <c r="B62" s="481">
        <v>103.6</v>
      </c>
      <c r="C62" s="481">
        <v>66.5</v>
      </c>
      <c r="D62" s="481">
        <v>-341.3</v>
      </c>
      <c r="E62" s="481">
        <v>43.9</v>
      </c>
      <c r="F62" s="481">
        <v>38.700000000000003</v>
      </c>
      <c r="G62" s="481">
        <v>12.385</v>
      </c>
      <c r="H62" s="481">
        <v>3.9</v>
      </c>
      <c r="I62" s="481">
        <v>6.8</v>
      </c>
      <c r="J62" s="481">
        <v>3.5</v>
      </c>
      <c r="K62" s="481">
        <v>414.4</v>
      </c>
      <c r="L62" s="481">
        <v>126.04</v>
      </c>
      <c r="M62" s="481">
        <v>1.6</v>
      </c>
      <c r="N62" s="481">
        <v>36.9</v>
      </c>
      <c r="O62" s="481">
        <v>67.2</v>
      </c>
      <c r="P62" s="481">
        <v>-92</v>
      </c>
      <c r="Q62" s="481">
        <v>-14</v>
      </c>
      <c r="R62" s="481">
        <v>4.0999999999999996</v>
      </c>
      <c r="S62" s="481">
        <v>4.5</v>
      </c>
      <c r="T62" s="481">
        <v>-0.4</v>
      </c>
      <c r="U62" s="481">
        <v>0</v>
      </c>
      <c r="V62" s="481">
        <v>0</v>
      </c>
      <c r="W62" s="46"/>
      <c r="X62" s="456" t="s">
        <v>663</v>
      </c>
    </row>
    <row r="63" spans="1:25" ht="12" customHeight="1">
      <c r="A63" s="482"/>
      <c r="B63" s="483"/>
      <c r="C63" s="483"/>
      <c r="D63" s="483"/>
      <c r="E63" s="483"/>
      <c r="F63" s="483"/>
      <c r="G63" s="483"/>
      <c r="H63" s="483"/>
      <c r="I63" s="483"/>
      <c r="J63" s="484"/>
      <c r="K63" s="485"/>
      <c r="L63" s="485"/>
      <c r="M63" s="485"/>
      <c r="N63" s="485"/>
      <c r="O63" s="485"/>
      <c r="P63" s="486"/>
      <c r="Q63" s="486"/>
      <c r="R63" s="486"/>
      <c r="S63" s="486"/>
      <c r="T63" s="486"/>
      <c r="U63" s="486"/>
      <c r="V63" s="486"/>
      <c r="W63" s="44"/>
      <c r="X63" s="44"/>
    </row>
    <row r="64" spans="1:25" ht="12" customHeight="1">
      <c r="A64" s="487" t="s">
        <v>26</v>
      </c>
      <c r="B64" s="457"/>
      <c r="C64" s="457"/>
      <c r="D64" s="457"/>
      <c r="E64" s="457"/>
      <c r="F64" s="457"/>
      <c r="G64" s="457"/>
      <c r="H64" s="457"/>
      <c r="I64" s="457"/>
      <c r="J64" s="488"/>
      <c r="K64" s="488"/>
      <c r="L64" s="488"/>
      <c r="M64" s="488"/>
      <c r="N64" s="488"/>
      <c r="O64" s="488"/>
      <c r="P64" s="489"/>
      <c r="Q64" s="489"/>
      <c r="R64" s="489"/>
      <c r="S64" s="489"/>
      <c r="T64" s="489"/>
      <c r="U64" s="489"/>
      <c r="V64" s="489"/>
      <c r="W64" s="46"/>
      <c r="X64" s="46"/>
    </row>
    <row r="65" spans="1:24" ht="12" customHeight="1">
      <c r="A65" s="311" t="s">
        <v>199</v>
      </c>
      <c r="B65" s="457"/>
      <c r="C65" s="457"/>
      <c r="D65" s="457"/>
      <c r="E65" s="457"/>
      <c r="F65" s="457"/>
      <c r="G65" s="457"/>
      <c r="H65" s="457"/>
      <c r="I65" s="457"/>
      <c r="J65" s="488"/>
      <c r="K65" s="488"/>
      <c r="L65" s="488"/>
      <c r="M65" s="488"/>
      <c r="N65" s="488"/>
      <c r="O65" s="488"/>
      <c r="P65" s="489"/>
      <c r="Q65" s="489"/>
      <c r="R65" s="489"/>
      <c r="S65" s="489"/>
      <c r="T65" s="489"/>
      <c r="U65" s="489"/>
      <c r="V65" s="489"/>
      <c r="W65" s="46"/>
      <c r="X65" s="46"/>
    </row>
    <row r="66" spans="1:24" ht="12" customHeight="1">
      <c r="A66" s="539" t="s">
        <v>200</v>
      </c>
      <c r="B66" s="457"/>
      <c r="C66" s="457"/>
      <c r="D66" s="457"/>
      <c r="E66" s="457"/>
      <c r="F66" s="457"/>
      <c r="G66" s="457"/>
      <c r="H66" s="457"/>
      <c r="I66" s="457"/>
      <c r="J66" s="488"/>
      <c r="K66" s="488"/>
      <c r="L66" s="488"/>
      <c r="M66" s="488"/>
      <c r="N66" s="488"/>
      <c r="O66" s="488"/>
      <c r="P66" s="489"/>
      <c r="Q66" s="489"/>
      <c r="R66" s="489"/>
      <c r="S66" s="489"/>
      <c r="T66" s="489"/>
      <c r="U66" s="489"/>
      <c r="V66" s="489"/>
      <c r="W66" s="46"/>
      <c r="X66" s="46"/>
    </row>
    <row r="67" spans="1:24" ht="12" customHeight="1">
      <c r="A67" s="487"/>
      <c r="B67" s="457"/>
      <c r="C67" s="457"/>
      <c r="D67" s="457"/>
      <c r="E67" s="457"/>
      <c r="F67" s="457"/>
      <c r="G67" s="457"/>
      <c r="H67" s="457"/>
      <c r="I67" s="457"/>
      <c r="J67" s="488"/>
      <c r="K67" s="488"/>
      <c r="L67" s="488"/>
      <c r="M67" s="488"/>
      <c r="N67" s="488"/>
      <c r="O67" s="488"/>
      <c r="P67" s="489"/>
      <c r="Q67" s="489"/>
      <c r="R67" s="489"/>
      <c r="S67" s="489"/>
      <c r="T67" s="489"/>
      <c r="U67" s="489"/>
      <c r="V67" s="489"/>
      <c r="W67" s="46"/>
      <c r="X67" s="46"/>
    </row>
    <row r="68" spans="1:24" ht="12" customHeight="1">
      <c r="A68" s="45" t="s">
        <v>36</v>
      </c>
      <c r="B68" s="457"/>
      <c r="C68" s="457"/>
      <c r="D68" s="457"/>
      <c r="E68" s="457"/>
      <c r="F68" s="457"/>
      <c r="G68" s="457"/>
      <c r="H68" s="457"/>
      <c r="I68" s="457"/>
      <c r="J68" s="488"/>
      <c r="K68" s="488"/>
      <c r="L68" s="488"/>
      <c r="M68" s="488"/>
      <c r="N68" s="488"/>
      <c r="O68" s="488"/>
      <c r="P68" s="489"/>
      <c r="Q68" s="489"/>
      <c r="R68" s="489"/>
      <c r="S68" s="489"/>
      <c r="T68" s="489"/>
      <c r="U68" s="489"/>
      <c r="V68" s="489"/>
      <c r="W68" s="46"/>
      <c r="X68" s="46"/>
    </row>
    <row r="69" spans="1:24" ht="12" customHeight="1">
      <c r="A69" s="522" t="s">
        <v>144</v>
      </c>
      <c r="B69" s="457"/>
      <c r="C69" s="457"/>
      <c r="D69" s="457"/>
      <c r="E69" s="457"/>
      <c r="F69" s="457"/>
      <c r="G69" s="457"/>
      <c r="H69" s="457"/>
      <c r="I69" s="457"/>
      <c r="J69" s="488"/>
      <c r="K69" s="488"/>
      <c r="L69" s="488"/>
      <c r="M69" s="488"/>
      <c r="N69" s="488"/>
      <c r="O69" s="488"/>
      <c r="P69" s="489"/>
      <c r="Q69" s="489"/>
      <c r="R69" s="489"/>
      <c r="S69" s="489"/>
      <c r="T69" s="489"/>
      <c r="U69" s="489"/>
      <c r="V69" s="489"/>
      <c r="W69" s="46"/>
      <c r="X69" s="46"/>
    </row>
    <row r="70" spans="1:24" ht="12" customHeight="1">
      <c r="A70" s="538" t="s">
        <v>145</v>
      </c>
      <c r="B70" s="457"/>
      <c r="C70" s="457"/>
      <c r="D70" s="457"/>
      <c r="E70" s="457"/>
      <c r="F70" s="457"/>
      <c r="G70" s="457"/>
      <c r="H70" s="457"/>
      <c r="I70" s="457"/>
      <c r="J70" s="488"/>
      <c r="K70" s="488"/>
      <c r="L70" s="488"/>
      <c r="M70" s="488"/>
      <c r="N70" s="488"/>
      <c r="O70" s="488"/>
      <c r="P70" s="489"/>
      <c r="Q70" s="489"/>
      <c r="R70" s="489"/>
      <c r="S70" s="489"/>
      <c r="T70" s="489"/>
      <c r="U70" s="489"/>
      <c r="V70" s="489"/>
      <c r="W70" s="46"/>
      <c r="X70" s="46"/>
    </row>
    <row r="71" spans="1:24" ht="12" customHeight="1">
      <c r="A71" s="490"/>
      <c r="B71" s="457"/>
      <c r="C71" s="457"/>
      <c r="D71" s="457"/>
      <c r="E71" s="457"/>
      <c r="F71" s="457"/>
      <c r="G71" s="457"/>
      <c r="H71" s="457"/>
      <c r="I71" s="457"/>
      <c r="J71" s="488"/>
      <c r="K71" s="488"/>
      <c r="L71" s="488"/>
      <c r="M71" s="488"/>
      <c r="N71" s="488"/>
      <c r="O71" s="488"/>
      <c r="P71" s="489"/>
      <c r="Q71" s="489"/>
      <c r="R71" s="489"/>
      <c r="S71" s="489"/>
      <c r="T71" s="489"/>
      <c r="U71" s="489"/>
      <c r="V71" s="489"/>
      <c r="W71" s="46"/>
      <c r="X71" s="46"/>
    </row>
    <row r="72" spans="1:24" ht="12" customHeight="1">
      <c r="A72" s="46"/>
      <c r="B72" s="457"/>
      <c r="C72" s="457"/>
      <c r="D72" s="457"/>
      <c r="E72" s="457"/>
      <c r="F72" s="457"/>
      <c r="G72" s="457"/>
      <c r="H72" s="457"/>
      <c r="I72" s="457"/>
      <c r="J72" s="488"/>
      <c r="K72" s="488"/>
      <c r="L72" s="488"/>
      <c r="M72" s="488"/>
      <c r="N72" s="488"/>
      <c r="O72" s="488"/>
      <c r="P72" s="489"/>
      <c r="Q72" s="489"/>
      <c r="R72" s="489"/>
      <c r="S72" s="489"/>
      <c r="T72" s="489"/>
      <c r="U72" s="489"/>
      <c r="V72" s="489"/>
      <c r="W72" s="46"/>
      <c r="X72" s="46"/>
    </row>
    <row r="73" spans="1:24" ht="12" customHeight="1">
      <c r="A73" s="46"/>
      <c r="B73" s="457"/>
      <c r="C73" s="457"/>
      <c r="D73" s="457"/>
      <c r="E73" s="457"/>
      <c r="F73" s="457"/>
      <c r="G73" s="457"/>
      <c r="H73" s="457"/>
      <c r="I73" s="457"/>
      <c r="J73" s="488"/>
      <c r="K73" s="488"/>
      <c r="L73" s="488"/>
      <c r="M73" s="488"/>
      <c r="N73" s="488"/>
      <c r="O73" s="488"/>
      <c r="P73" s="489"/>
      <c r="Q73" s="489"/>
      <c r="R73" s="489"/>
      <c r="S73" s="489"/>
      <c r="T73" s="489"/>
      <c r="U73" s="489"/>
      <c r="V73" s="489"/>
      <c r="W73" s="46"/>
      <c r="X73" s="46"/>
    </row>
    <row r="74" spans="1:24" ht="12" customHeight="1">
      <c r="A74" s="46"/>
      <c r="B74" s="457"/>
      <c r="C74" s="457"/>
      <c r="D74" s="457"/>
      <c r="E74" s="457"/>
      <c r="F74" s="457"/>
      <c r="G74" s="457"/>
      <c r="H74" s="457"/>
      <c r="I74" s="457"/>
      <c r="J74" s="488"/>
      <c r="K74" s="488"/>
      <c r="L74" s="488"/>
      <c r="M74" s="488"/>
      <c r="N74" s="488"/>
      <c r="O74" s="488"/>
      <c r="P74" s="489"/>
      <c r="Q74" s="489"/>
      <c r="R74" s="489"/>
      <c r="S74" s="489"/>
      <c r="T74" s="489"/>
      <c r="U74" s="489"/>
      <c r="V74" s="489"/>
      <c r="W74" s="46"/>
      <c r="X74" s="46"/>
    </row>
    <row r="75" spans="1:24" ht="12" customHeight="1">
      <c r="A75" s="46"/>
      <c r="B75" s="457"/>
      <c r="C75" s="457"/>
      <c r="D75" s="457"/>
      <c r="E75" s="457"/>
      <c r="F75" s="457"/>
      <c r="G75" s="457"/>
      <c r="H75" s="457"/>
      <c r="I75" s="457"/>
      <c r="J75" s="488"/>
      <c r="K75" s="488"/>
      <c r="L75" s="488"/>
      <c r="M75" s="488"/>
      <c r="N75" s="488"/>
      <c r="O75" s="488"/>
      <c r="P75" s="489"/>
      <c r="Q75" s="489"/>
      <c r="R75" s="489"/>
      <c r="S75" s="489"/>
      <c r="T75" s="489"/>
      <c r="U75" s="489"/>
      <c r="V75" s="489"/>
      <c r="W75" s="46"/>
      <c r="X75" s="46"/>
    </row>
    <row r="76" spans="1:24" ht="12" customHeight="1">
      <c r="A76" s="46"/>
      <c r="B76" s="457"/>
      <c r="C76" s="457"/>
      <c r="D76" s="457"/>
      <c r="E76" s="457"/>
      <c r="F76" s="457"/>
      <c r="G76" s="457"/>
      <c r="H76" s="457"/>
      <c r="I76" s="457"/>
      <c r="J76" s="488"/>
      <c r="K76" s="488"/>
      <c r="L76" s="488"/>
      <c r="M76" s="488"/>
      <c r="N76" s="488"/>
      <c r="O76" s="488"/>
      <c r="P76" s="489"/>
      <c r="Q76" s="489"/>
      <c r="R76" s="489"/>
      <c r="S76" s="489"/>
      <c r="T76" s="489"/>
      <c r="U76" s="489"/>
      <c r="V76" s="489"/>
      <c r="W76" s="46"/>
      <c r="X76" s="46"/>
    </row>
    <row r="77" spans="1:24" ht="12" customHeight="1">
      <c r="A77" s="46"/>
      <c r="B77" s="457"/>
      <c r="C77" s="457"/>
      <c r="D77" s="457"/>
      <c r="E77" s="457"/>
      <c r="F77" s="457"/>
      <c r="G77" s="457"/>
      <c r="H77" s="457"/>
      <c r="I77" s="457"/>
      <c r="J77" s="488"/>
      <c r="K77" s="488"/>
      <c r="L77" s="488"/>
      <c r="M77" s="488"/>
      <c r="N77" s="488"/>
      <c r="O77" s="488"/>
      <c r="P77" s="489"/>
      <c r="Q77" s="489"/>
      <c r="R77" s="489"/>
      <c r="S77" s="489"/>
      <c r="T77" s="489"/>
      <c r="U77" s="489"/>
      <c r="V77" s="489"/>
      <c r="W77" s="46"/>
      <c r="X77" s="46"/>
    </row>
  </sheetData>
  <phoneticPr fontId="0" type="noConversion"/>
  <pageMargins left="0" right="0" top="0.5" bottom="0.27" header="0" footer="0"/>
  <pageSetup scale="68" orientation="landscape" r:id="rId1"/>
  <headerFooter alignWithMargins="0">
    <oddHeader>&amp;R&amp;8&amp;F  &amp;A  &amp;D  &amp;T  &amp;P/&amp;N</oddHeader>
  </headerFooter>
</worksheet>
</file>

<file path=xl/worksheets/sheet9.xml><?xml version="1.0" encoding="utf-8"?>
<worksheet xmlns="http://schemas.openxmlformats.org/spreadsheetml/2006/main" xmlns:r="http://schemas.openxmlformats.org/officeDocument/2006/relationships">
  <sheetPr transitionEvaluation="1" codeName="Sheet7" enableFormatConditionsCalculation="0">
    <tabColor indexed="22"/>
    <pageSetUpPr fitToPage="1"/>
  </sheetPr>
  <dimension ref="A1:Y31"/>
  <sheetViews>
    <sheetView showGridLines="0" workbookViewId="0">
      <selection activeCell="A108" sqref="A108"/>
    </sheetView>
  </sheetViews>
  <sheetFormatPr defaultColWidth="11.33203125" defaultRowHeight="13.15" customHeight="1"/>
  <cols>
    <col min="1" max="1" width="21.5" style="67" customWidth="1"/>
    <col min="2" max="2" width="2.5" style="67" customWidth="1"/>
    <col min="3" max="15" width="5.6640625" style="67" customWidth="1"/>
    <col min="16" max="16" width="5.6640625" style="68" customWidth="1"/>
    <col min="17" max="23" width="5.6640625" style="67" customWidth="1"/>
    <col min="24" max="24" width="2" style="67" customWidth="1"/>
    <col min="25" max="25" width="24.6640625" style="460" customWidth="1"/>
    <col min="26" max="26" width="10.6640625" style="67" customWidth="1"/>
    <col min="27" max="16384" width="11.33203125" style="67"/>
  </cols>
  <sheetData>
    <row r="1" spans="1:25" ht="13.15" customHeight="1">
      <c r="A1" s="373">
        <v>8</v>
      </c>
      <c r="Y1" s="399">
        <v>8</v>
      </c>
    </row>
    <row r="2" spans="1:25" ht="13.15" customHeight="1">
      <c r="A2" s="33" t="s">
        <v>372</v>
      </c>
      <c r="C2" s="9"/>
      <c r="D2" s="9"/>
      <c r="E2" s="9"/>
      <c r="F2" s="9"/>
      <c r="G2" s="9"/>
      <c r="H2" s="9"/>
      <c r="I2" s="9"/>
      <c r="J2" s="9"/>
      <c r="K2" s="9"/>
      <c r="L2" s="9"/>
      <c r="M2" s="9"/>
      <c r="N2" s="9"/>
      <c r="O2" s="9"/>
      <c r="P2" s="22"/>
      <c r="Y2" s="400" t="s">
        <v>372</v>
      </c>
    </row>
    <row r="3" spans="1:25" ht="13.15" customHeight="1">
      <c r="A3" s="69" t="s">
        <v>325</v>
      </c>
      <c r="C3" s="9"/>
      <c r="D3" s="9"/>
      <c r="E3" s="9"/>
      <c r="F3" s="9"/>
      <c r="G3" s="9"/>
      <c r="H3" s="9"/>
      <c r="I3" s="9"/>
      <c r="J3" s="9"/>
      <c r="K3" s="9"/>
      <c r="L3" s="9"/>
      <c r="M3" s="9"/>
      <c r="N3" s="9"/>
      <c r="P3" s="22"/>
      <c r="Y3" s="402" t="s">
        <v>30</v>
      </c>
    </row>
    <row r="4" spans="1:25" ht="13.15" customHeight="1">
      <c r="A4" s="398" t="s">
        <v>32</v>
      </c>
      <c r="C4" s="511"/>
      <c r="D4" s="9"/>
      <c r="E4" s="9"/>
      <c r="F4" s="9"/>
      <c r="G4" s="9"/>
      <c r="H4" s="9"/>
      <c r="I4" s="9"/>
      <c r="J4" s="9"/>
      <c r="K4" s="9"/>
      <c r="L4" s="9"/>
      <c r="M4" s="9"/>
      <c r="N4" s="9"/>
      <c r="P4" s="22"/>
      <c r="Y4" s="26" t="s">
        <v>619</v>
      </c>
    </row>
    <row r="5" spans="1:25" ht="13.15" customHeight="1">
      <c r="A5" s="108"/>
      <c r="B5" s="73"/>
      <c r="C5" s="109"/>
      <c r="D5" s="109"/>
      <c r="E5" s="109"/>
      <c r="F5" s="109"/>
      <c r="G5" s="109"/>
      <c r="H5" s="109"/>
      <c r="I5" s="109"/>
      <c r="J5" s="109"/>
      <c r="K5" s="109"/>
      <c r="L5" s="109"/>
      <c r="M5" s="109"/>
      <c r="N5" s="109"/>
      <c r="O5" s="73"/>
      <c r="P5" s="110"/>
      <c r="Q5" s="73"/>
      <c r="R5" s="73"/>
      <c r="S5" s="22"/>
      <c r="T5" s="22"/>
      <c r="U5" s="22"/>
      <c r="V5" s="22"/>
      <c r="W5" s="22"/>
      <c r="X5" s="73"/>
      <c r="Y5" s="458"/>
    </row>
    <row r="6" spans="1:25" s="182" customFormat="1" ht="13.15" customHeight="1">
      <c r="A6" s="183"/>
      <c r="B6" s="183"/>
      <c r="C6" s="173">
        <v>1990</v>
      </c>
      <c r="D6" s="118" t="s">
        <v>311</v>
      </c>
      <c r="E6" s="118" t="s">
        <v>312</v>
      </c>
      <c r="F6" s="118" t="s">
        <v>313</v>
      </c>
      <c r="G6" s="118" t="s">
        <v>314</v>
      </c>
      <c r="H6" s="118" t="s">
        <v>315</v>
      </c>
      <c r="I6" s="118">
        <v>1996</v>
      </c>
      <c r="J6" s="118">
        <v>1997</v>
      </c>
      <c r="K6" s="118">
        <v>1998</v>
      </c>
      <c r="L6" s="118">
        <v>1999</v>
      </c>
      <c r="M6" s="118">
        <v>2000</v>
      </c>
      <c r="N6" s="118">
        <v>2001</v>
      </c>
      <c r="O6" s="118">
        <v>2002</v>
      </c>
      <c r="P6" s="173">
        <v>2003</v>
      </c>
      <c r="Q6" s="183">
        <v>2004</v>
      </c>
      <c r="R6" s="183">
        <v>2005</v>
      </c>
      <c r="S6" s="452">
        <v>2006</v>
      </c>
      <c r="T6" s="452">
        <v>2007</v>
      </c>
      <c r="U6" s="452">
        <v>2008</v>
      </c>
      <c r="V6" s="452">
        <v>2009</v>
      </c>
      <c r="W6" s="452">
        <v>2010</v>
      </c>
      <c r="X6" s="183" t="s">
        <v>380</v>
      </c>
      <c r="Y6" s="459"/>
    </row>
    <row r="7" spans="1:25" ht="13.15" customHeight="1">
      <c r="S7" s="22"/>
      <c r="T7" s="22"/>
      <c r="U7" s="22"/>
      <c r="V7" s="22"/>
      <c r="W7" s="22"/>
    </row>
    <row r="8" spans="1:25" s="333" customFormat="1" ht="13.15" customHeight="1">
      <c r="A8" s="330" t="s">
        <v>359</v>
      </c>
      <c r="B8" s="331"/>
      <c r="C8" s="332">
        <v>2096.1999999999998</v>
      </c>
      <c r="D8" s="332">
        <v>1997.1</v>
      </c>
      <c r="E8" s="332">
        <v>1997.1</v>
      </c>
      <c r="F8" s="332">
        <v>2859</v>
      </c>
      <c r="G8" s="332">
        <v>3360.1</v>
      </c>
      <c r="H8" s="332">
        <v>4218.5981724335816</v>
      </c>
      <c r="I8" s="332">
        <v>3796.9038881492702</v>
      </c>
      <c r="J8" s="332">
        <v>3327.5104997329045</v>
      </c>
      <c r="K8" s="332">
        <v>3548.6486001181311</v>
      </c>
      <c r="L8" s="332">
        <v>2312.4</v>
      </c>
      <c r="M8" s="332">
        <v>2328.9499999999998</v>
      </c>
      <c r="N8" s="332">
        <v>1889.7</v>
      </c>
      <c r="O8" s="332">
        <v>1857.9749999999999</v>
      </c>
      <c r="P8" s="332">
        <v>2169.9749999999999</v>
      </c>
      <c r="Q8" s="332">
        <v>2861.1750000000002</v>
      </c>
      <c r="R8" s="332">
        <v>3351.777888139</v>
      </c>
      <c r="S8" s="332">
        <v>4401.1750000000002</v>
      </c>
      <c r="T8" s="332">
        <v>5652.0749999999989</v>
      </c>
      <c r="U8" s="332">
        <v>7772.2150000000001</v>
      </c>
      <c r="V8" s="332">
        <v>5866.5</v>
      </c>
      <c r="W8" s="332">
        <v>8334.9</v>
      </c>
      <c r="Y8" s="403" t="s">
        <v>359</v>
      </c>
    </row>
    <row r="9" spans="1:25" ht="13.15" customHeight="1">
      <c r="A9" s="342" t="s">
        <v>664</v>
      </c>
      <c r="B9" s="155"/>
      <c r="C9" s="71">
        <v>1137.5189999999998</v>
      </c>
      <c r="D9" s="71">
        <v>1260.0039999999999</v>
      </c>
      <c r="E9" s="71">
        <v>1340.5450000000001</v>
      </c>
      <c r="F9" s="71">
        <v>2133.7820000000002</v>
      </c>
      <c r="G9" s="71">
        <v>2543.2671</v>
      </c>
      <c r="H9" s="71">
        <v>3299.2669724335815</v>
      </c>
      <c r="I9" s="71">
        <v>2753.45888814927</v>
      </c>
      <c r="J9" s="71">
        <v>2184.7319997329046</v>
      </c>
      <c r="K9" s="71">
        <v>2534.5453001181313</v>
      </c>
      <c r="L9" s="71">
        <v>1571.6306070000001</v>
      </c>
      <c r="M9" s="71">
        <v>1459.5929999999998</v>
      </c>
      <c r="N9" s="71">
        <v>899.49490000000003</v>
      </c>
      <c r="O9" s="71">
        <v>907.37469099999998</v>
      </c>
      <c r="P9" s="71">
        <v>864.24199999999996</v>
      </c>
      <c r="Q9" s="71">
        <v>1307.6610000000003</v>
      </c>
      <c r="R9" s="71">
        <v>1696.6664081389999</v>
      </c>
      <c r="S9" s="71">
        <v>2557.9306276000002</v>
      </c>
      <c r="T9" s="71">
        <v>2834.8816459999994</v>
      </c>
      <c r="U9" s="71">
        <v>3308.9057999999995</v>
      </c>
      <c r="V9" s="70">
        <v>2699.478721</v>
      </c>
      <c r="W9" s="70">
        <v>3801.1229999999996</v>
      </c>
      <c r="Y9" s="599" t="s">
        <v>667</v>
      </c>
    </row>
    <row r="10" spans="1:25" ht="13.15" customHeight="1">
      <c r="A10" s="342" t="s">
        <v>665</v>
      </c>
      <c r="B10" s="155"/>
      <c r="C10" s="71">
        <v>958.68100000000004</v>
      </c>
      <c r="D10" s="71">
        <v>737.096</v>
      </c>
      <c r="E10" s="71">
        <v>656.55499999999995</v>
      </c>
      <c r="F10" s="71">
        <v>725.21799999999996</v>
      </c>
      <c r="G10" s="71">
        <v>816.8329</v>
      </c>
      <c r="H10" s="71">
        <v>919.33119999999997</v>
      </c>
      <c r="I10" s="71">
        <v>1043.4449999999999</v>
      </c>
      <c r="J10" s="71">
        <v>1142.7784999999999</v>
      </c>
      <c r="K10" s="71">
        <v>1014.1033</v>
      </c>
      <c r="L10" s="71">
        <v>740.76939299999992</v>
      </c>
      <c r="M10" s="71">
        <v>869.35699999999997</v>
      </c>
      <c r="N10" s="71">
        <v>990.20510000000002</v>
      </c>
      <c r="O10" s="72">
        <v>950.60030899999992</v>
      </c>
      <c r="P10" s="157">
        <v>1305.7329999999999</v>
      </c>
      <c r="Q10" s="157">
        <v>1553.5139999999999</v>
      </c>
      <c r="R10" s="157">
        <v>1655.11148</v>
      </c>
      <c r="S10" s="157">
        <v>1843.2443724</v>
      </c>
      <c r="T10" s="157">
        <v>2817.1933539999995</v>
      </c>
      <c r="U10" s="157">
        <v>4463.3092000000006</v>
      </c>
      <c r="V10" s="157">
        <v>3167.021279</v>
      </c>
      <c r="W10" s="157">
        <v>4533.777</v>
      </c>
      <c r="Y10" s="599" t="s">
        <v>668</v>
      </c>
    </row>
    <row r="11" spans="1:25" ht="13.15" customHeight="1">
      <c r="A11" s="156"/>
      <c r="B11" s="155"/>
      <c r="Y11" s="461"/>
    </row>
    <row r="12" spans="1:25" ht="13.15" customHeight="1">
      <c r="A12" s="154" t="s">
        <v>360</v>
      </c>
      <c r="B12" s="155"/>
      <c r="C12" s="157">
        <v>958.68100000000004</v>
      </c>
      <c r="D12" s="157">
        <v>737.096</v>
      </c>
      <c r="E12" s="157">
        <v>656.55499999999995</v>
      </c>
      <c r="F12" s="157">
        <v>725.21799999999996</v>
      </c>
      <c r="G12" s="157">
        <v>816.8329</v>
      </c>
      <c r="H12" s="157">
        <v>919.33119999999997</v>
      </c>
      <c r="I12" s="157">
        <v>1043.4449999999999</v>
      </c>
      <c r="J12" s="157">
        <v>1142.7784999999999</v>
      </c>
      <c r="K12" s="157">
        <v>1014.1033</v>
      </c>
      <c r="L12" s="157">
        <v>740.76939299999992</v>
      </c>
      <c r="M12" s="157">
        <v>869.35699999999997</v>
      </c>
      <c r="N12" s="157">
        <v>990.20510000000002</v>
      </c>
      <c r="O12" s="157">
        <v>950.60030899999992</v>
      </c>
      <c r="P12" s="70">
        <v>1305.7329999999999</v>
      </c>
      <c r="Q12" s="600">
        <v>1553.5139999999999</v>
      </c>
      <c r="R12" s="600">
        <v>1655.11148</v>
      </c>
      <c r="S12" s="600">
        <v>1843.2443724</v>
      </c>
      <c r="T12" s="600">
        <v>2817.1933539999995</v>
      </c>
      <c r="U12" s="600">
        <v>4463.3092000000006</v>
      </c>
      <c r="V12" s="600">
        <v>3167.0216529999998</v>
      </c>
      <c r="W12" s="600">
        <v>4533.7750000000005</v>
      </c>
      <c r="Y12" s="404" t="s">
        <v>666</v>
      </c>
    </row>
    <row r="13" spans="1:25" ht="13.15" customHeight="1">
      <c r="A13" s="342" t="s">
        <v>176</v>
      </c>
      <c r="B13" s="155"/>
      <c r="C13" s="600">
        <v>267.42899999999997</v>
      </c>
      <c r="D13" s="600">
        <v>157.126</v>
      </c>
      <c r="E13" s="600">
        <v>137.22200000000001</v>
      </c>
      <c r="F13" s="600">
        <v>223.68899999999999</v>
      </c>
      <c r="G13" s="600">
        <v>222.25899999999999</v>
      </c>
      <c r="H13" s="600">
        <v>175.923</v>
      </c>
      <c r="I13" s="600">
        <v>324.15600000000001</v>
      </c>
      <c r="J13" s="600">
        <v>493.59820000000002</v>
      </c>
      <c r="K13" s="600">
        <v>440.31475399999994</v>
      </c>
      <c r="L13" s="600">
        <v>307.13485800000001</v>
      </c>
      <c r="M13" s="600">
        <v>285.92428099999995</v>
      </c>
      <c r="N13" s="600">
        <v>356.315157</v>
      </c>
      <c r="O13" s="600">
        <v>340.68461500000001</v>
      </c>
      <c r="P13" s="70">
        <v>559.34699999999998</v>
      </c>
      <c r="Q13" s="600">
        <v>573.245</v>
      </c>
      <c r="R13" s="600">
        <v>562.99</v>
      </c>
      <c r="S13" s="600">
        <v>420.40843200000006</v>
      </c>
      <c r="T13" s="600">
        <v>860.1270840000002</v>
      </c>
      <c r="U13" s="600">
        <v>1485.311467</v>
      </c>
      <c r="V13" s="600">
        <v>787.15887399999986</v>
      </c>
      <c r="W13" s="600">
        <v>1590.787</v>
      </c>
      <c r="Y13" s="599" t="s">
        <v>177</v>
      </c>
    </row>
    <row r="14" spans="1:25" ht="13.15" customHeight="1">
      <c r="A14" s="342" t="s">
        <v>178</v>
      </c>
      <c r="B14" s="155"/>
      <c r="C14" s="71">
        <v>328.92500000000001</v>
      </c>
      <c r="D14" s="71">
        <v>313.92700000000002</v>
      </c>
      <c r="E14" s="71">
        <v>200.298</v>
      </c>
      <c r="F14" s="71">
        <v>155.52199999999999</v>
      </c>
      <c r="G14" s="71">
        <v>151.42529999999999</v>
      </c>
      <c r="H14" s="71">
        <v>268.06400000000002</v>
      </c>
      <c r="I14" s="71">
        <v>188.1463</v>
      </c>
      <c r="J14" s="71">
        <v>72.856499999999997</v>
      </c>
      <c r="K14" s="71">
        <v>75.419200000000004</v>
      </c>
      <c r="L14" s="71">
        <v>61.5456</v>
      </c>
      <c r="M14" s="71">
        <v>78.493200000000002</v>
      </c>
      <c r="N14" s="71">
        <v>83.469089000000011</v>
      </c>
      <c r="O14" s="72">
        <v>35.960519999999995</v>
      </c>
      <c r="P14" s="70">
        <v>57.859000000000002</v>
      </c>
      <c r="Q14" s="70">
        <v>113.13500000000001</v>
      </c>
      <c r="R14" s="70">
        <v>76.02</v>
      </c>
      <c r="S14" s="70">
        <v>40.838994999999997</v>
      </c>
      <c r="T14" s="70">
        <v>45.557959099999998</v>
      </c>
      <c r="U14" s="70">
        <v>25.427218</v>
      </c>
      <c r="V14" s="70">
        <v>20.156896</v>
      </c>
      <c r="W14" s="70">
        <v>24.411000000000001</v>
      </c>
      <c r="Y14" s="599" t="s">
        <v>179</v>
      </c>
    </row>
    <row r="15" spans="1:25" ht="13.15" customHeight="1">
      <c r="A15" s="342" t="s">
        <v>180</v>
      </c>
      <c r="B15" s="155"/>
      <c r="C15" s="600">
        <v>131.339</v>
      </c>
      <c r="D15" s="600">
        <v>52.167999999999999</v>
      </c>
      <c r="E15" s="600">
        <v>44.298000000000002</v>
      </c>
      <c r="F15" s="600">
        <v>44.578000000000003</v>
      </c>
      <c r="G15" s="600">
        <v>49.858899999999998</v>
      </c>
      <c r="H15" s="600">
        <v>51.942</v>
      </c>
      <c r="I15" s="600">
        <v>45.209199999999996</v>
      </c>
      <c r="J15" s="600">
        <v>47.717599999999997</v>
      </c>
      <c r="K15" s="600">
        <v>67.268000000000001</v>
      </c>
      <c r="L15" s="600">
        <v>33.926900000000003</v>
      </c>
      <c r="M15" s="600">
        <v>70.369699999999995</v>
      </c>
      <c r="N15" s="600">
        <v>76.41913000000001</v>
      </c>
      <c r="O15" s="600">
        <v>71.098464000000007</v>
      </c>
      <c r="P15" s="70">
        <v>49.13</v>
      </c>
      <c r="Q15" s="600">
        <v>150.27199999999999</v>
      </c>
      <c r="R15" s="600">
        <v>251.93322899999998</v>
      </c>
      <c r="S15" s="600">
        <v>416.25239599999998</v>
      </c>
      <c r="T15" s="600">
        <v>364.26830499999994</v>
      </c>
      <c r="U15" s="600">
        <v>622.24197500000002</v>
      </c>
      <c r="V15" s="600">
        <v>578.98012199999994</v>
      </c>
      <c r="W15" s="600">
        <v>919.77700000000004</v>
      </c>
      <c r="Y15" s="599" t="s">
        <v>181</v>
      </c>
    </row>
    <row r="16" spans="1:25" ht="13.15" customHeight="1">
      <c r="A16" s="342" t="s">
        <v>182</v>
      </c>
      <c r="B16" s="155"/>
      <c r="C16" s="600">
        <v>37.746000000000002</v>
      </c>
      <c r="D16" s="600">
        <v>44.347999999999999</v>
      </c>
      <c r="E16" s="600">
        <v>52.927</v>
      </c>
      <c r="F16" s="600">
        <v>63.826999999999998</v>
      </c>
      <c r="G16" s="600">
        <v>78.69619999999999</v>
      </c>
      <c r="H16" s="600">
        <v>89.474800000000002</v>
      </c>
      <c r="I16" s="600">
        <v>94.018199999999993</v>
      </c>
      <c r="J16" s="600">
        <v>100.7225</v>
      </c>
      <c r="K16" s="600">
        <v>69.656399999999991</v>
      </c>
      <c r="L16" s="600">
        <v>58.796599999999998</v>
      </c>
      <c r="M16" s="600">
        <v>75.061600000000013</v>
      </c>
      <c r="N16" s="600">
        <v>68.738534000000001</v>
      </c>
      <c r="O16" s="600">
        <v>55.717843999999999</v>
      </c>
      <c r="P16" s="70">
        <v>59.557000000000002</v>
      </c>
      <c r="Q16" s="600">
        <v>67.950999999999993</v>
      </c>
      <c r="R16" s="600">
        <v>78.971084000000005</v>
      </c>
      <c r="S16" s="600">
        <v>95.385681300000002</v>
      </c>
      <c r="T16" s="600">
        <v>110.639521</v>
      </c>
      <c r="U16" s="600">
        <v>119.954115</v>
      </c>
      <c r="V16" s="600">
        <v>95.99</v>
      </c>
      <c r="W16" s="600">
        <v>101.574</v>
      </c>
      <c r="Y16" s="599" t="s">
        <v>183</v>
      </c>
    </row>
    <row r="17" spans="1:25" ht="13.15" customHeight="1">
      <c r="A17" s="342" t="s">
        <v>184</v>
      </c>
      <c r="B17" s="155"/>
      <c r="C17" s="71">
        <v>13.215</v>
      </c>
      <c r="D17" s="71">
        <v>24.38</v>
      </c>
      <c r="E17" s="71">
        <v>42.482999999999997</v>
      </c>
      <c r="F17" s="71">
        <v>40.424999999999997</v>
      </c>
      <c r="G17" s="71">
        <v>63.338999999999999</v>
      </c>
      <c r="H17" s="71">
        <v>63.942599999999999</v>
      </c>
      <c r="I17" s="71">
        <v>73.503899999999987</v>
      </c>
      <c r="J17" s="71">
        <v>61.4467</v>
      </c>
      <c r="K17" s="71">
        <v>70.712399999999988</v>
      </c>
      <c r="L17" s="71">
        <v>49.135300000000001</v>
      </c>
      <c r="M17" s="71">
        <v>42.028692999999997</v>
      </c>
      <c r="N17" s="71">
        <v>46.897047000000008</v>
      </c>
      <c r="O17" s="72">
        <v>77.164641000000003</v>
      </c>
      <c r="P17" s="70">
        <v>96.49</v>
      </c>
      <c r="Q17" s="70">
        <v>129.202</v>
      </c>
      <c r="R17" s="70">
        <v>102.794</v>
      </c>
      <c r="S17" s="70">
        <v>110.90141300000001</v>
      </c>
      <c r="T17" s="70">
        <v>259.91289799999998</v>
      </c>
      <c r="U17" s="70">
        <v>586.86604499999987</v>
      </c>
      <c r="V17" s="70">
        <v>260.78199999999998</v>
      </c>
      <c r="W17" s="70">
        <v>275.61599999999999</v>
      </c>
      <c r="Y17" s="599" t="s">
        <v>185</v>
      </c>
    </row>
    <row r="18" spans="1:25" ht="13.15" customHeight="1">
      <c r="A18" s="342" t="s">
        <v>186</v>
      </c>
      <c r="B18" s="155"/>
      <c r="C18" s="71" t="s">
        <v>382</v>
      </c>
      <c r="D18" s="71" t="s">
        <v>382</v>
      </c>
      <c r="E18" s="71" t="s">
        <v>382</v>
      </c>
      <c r="F18" s="71" t="s">
        <v>382</v>
      </c>
      <c r="G18" s="71" t="s">
        <v>382</v>
      </c>
      <c r="H18" s="71" t="s">
        <v>382</v>
      </c>
      <c r="I18" s="71" t="s">
        <v>382</v>
      </c>
      <c r="J18" s="71" t="s">
        <v>382</v>
      </c>
      <c r="K18" s="71" t="s">
        <v>382</v>
      </c>
      <c r="L18" s="71" t="s">
        <v>382</v>
      </c>
      <c r="M18" s="601">
        <v>62.383099999999999</v>
      </c>
      <c r="N18" s="601">
        <v>78.73660000000001</v>
      </c>
      <c r="O18" s="601">
        <v>105.34830000000001</v>
      </c>
      <c r="P18" s="602">
        <v>151.703</v>
      </c>
      <c r="Q18" s="601">
        <v>175.66728000000001</v>
      </c>
      <c r="R18" s="601">
        <v>140.88621499999999</v>
      </c>
      <c r="S18" s="601">
        <v>138.39935299999999</v>
      </c>
      <c r="T18" s="601">
        <v>298.29016899999999</v>
      </c>
      <c r="U18" s="601">
        <v>545.8288060000001</v>
      </c>
      <c r="V18" s="601">
        <v>378.71976100000001</v>
      </c>
      <c r="W18" s="601">
        <v>349.15800000000002</v>
      </c>
      <c r="Y18" s="599" t="s">
        <v>187</v>
      </c>
    </row>
    <row r="19" spans="1:25" ht="13.15" customHeight="1">
      <c r="A19" s="342" t="s">
        <v>188</v>
      </c>
      <c r="B19" s="155"/>
      <c r="C19" s="71" t="s">
        <v>382</v>
      </c>
      <c r="D19" s="71" t="s">
        <v>382</v>
      </c>
      <c r="E19" s="71" t="s">
        <v>382</v>
      </c>
      <c r="F19" s="71" t="s">
        <v>382</v>
      </c>
      <c r="G19" s="71" t="s">
        <v>382</v>
      </c>
      <c r="H19" s="71" t="s">
        <v>382</v>
      </c>
      <c r="I19" s="71" t="s">
        <v>382</v>
      </c>
      <c r="J19" s="71" t="s">
        <v>382</v>
      </c>
      <c r="K19" s="71" t="s">
        <v>382</v>
      </c>
      <c r="L19" s="71" t="s">
        <v>382</v>
      </c>
      <c r="M19" s="71">
        <v>31.745000000000001</v>
      </c>
      <c r="N19" s="71">
        <v>50.696400000000004</v>
      </c>
      <c r="O19" s="72">
        <v>38.446599999999997</v>
      </c>
      <c r="P19" s="70">
        <v>113.895</v>
      </c>
      <c r="Q19" s="70">
        <v>65.096999999999994</v>
      </c>
      <c r="R19" s="70">
        <v>117.255532</v>
      </c>
      <c r="S19" s="70">
        <v>207.19364199999998</v>
      </c>
      <c r="T19" s="70">
        <v>350.73728800000004</v>
      </c>
      <c r="U19" s="70">
        <v>372.99044400000002</v>
      </c>
      <c r="V19" s="70">
        <v>456.87799999999999</v>
      </c>
      <c r="W19" s="70">
        <v>549.18700000000001</v>
      </c>
      <c r="Y19" s="599" t="s">
        <v>189</v>
      </c>
    </row>
    <row r="20" spans="1:25" ht="13.15" customHeight="1">
      <c r="A20" s="342" t="s">
        <v>208</v>
      </c>
      <c r="B20" s="155"/>
      <c r="C20" s="71">
        <v>180.02699999999999</v>
      </c>
      <c r="D20" s="71">
        <v>145.14699999999999</v>
      </c>
      <c r="E20" s="71">
        <v>179.327</v>
      </c>
      <c r="F20" s="71">
        <v>197.17699999999999</v>
      </c>
      <c r="G20" s="71">
        <v>251.25450000000001</v>
      </c>
      <c r="H20" s="71">
        <v>269.98480000000001</v>
      </c>
      <c r="I20" s="71">
        <v>318.41140000000001</v>
      </c>
      <c r="J20" s="71">
        <v>366.43700000000001</v>
      </c>
      <c r="K20" s="71">
        <v>290.73254600000001</v>
      </c>
      <c r="L20" s="71">
        <v>230.23013500000002</v>
      </c>
      <c r="M20" s="71">
        <v>223.351426</v>
      </c>
      <c r="N20" s="71">
        <v>228.93314299999997</v>
      </c>
      <c r="O20" s="72">
        <v>226.17932500000001</v>
      </c>
      <c r="P20" s="70">
        <v>217.75200000000001</v>
      </c>
      <c r="Q20" s="70">
        <v>278.94471999999996</v>
      </c>
      <c r="R20" s="70">
        <v>324.26141999999999</v>
      </c>
      <c r="S20" s="70">
        <v>413.86446010000009</v>
      </c>
      <c r="T20" s="70">
        <v>527.6601298999999</v>
      </c>
      <c r="U20" s="70">
        <v>704.68913000000009</v>
      </c>
      <c r="V20" s="70">
        <v>588.35599999999999</v>
      </c>
      <c r="W20" s="70">
        <v>723.26499999999999</v>
      </c>
      <c r="Y20" s="599" t="s">
        <v>554</v>
      </c>
    </row>
    <row r="21" spans="1:25" ht="13.15" customHeight="1">
      <c r="A21" s="158"/>
      <c r="B21" s="159"/>
      <c r="C21" s="158"/>
      <c r="D21" s="158"/>
      <c r="E21" s="158"/>
      <c r="F21" s="158"/>
      <c r="G21" s="158"/>
      <c r="H21" s="158"/>
      <c r="I21" s="158"/>
      <c r="J21" s="158"/>
      <c r="K21" s="160"/>
      <c r="L21" s="160"/>
      <c r="M21" s="160"/>
      <c r="N21" s="160"/>
      <c r="O21" s="160"/>
      <c r="P21" s="161"/>
      <c r="Q21" s="161"/>
      <c r="R21" s="161"/>
      <c r="S21" s="161"/>
      <c r="T21" s="161"/>
      <c r="U21" s="161"/>
      <c r="V21" s="161"/>
      <c r="W21" s="161"/>
      <c r="X21" s="73"/>
      <c r="Y21" s="458"/>
    </row>
    <row r="22" spans="1:25" ht="13.15" customHeight="1">
      <c r="A22" s="155"/>
      <c r="B22" s="155"/>
      <c r="H22" s="156"/>
      <c r="I22" s="156"/>
      <c r="J22" s="156"/>
      <c r="K22" s="156"/>
      <c r="L22" s="156"/>
      <c r="M22" s="156"/>
      <c r="N22" s="156"/>
      <c r="O22" s="156"/>
      <c r="P22" s="156"/>
      <c r="Q22" s="156"/>
      <c r="R22" s="156"/>
      <c r="S22" s="156"/>
      <c r="T22" s="156"/>
      <c r="U22" s="162"/>
      <c r="V22"/>
      <c r="W22"/>
    </row>
    <row r="23" spans="1:25" ht="13.15" customHeight="1">
      <c r="A23" s="154" t="s">
        <v>377</v>
      </c>
      <c r="B23" s="155"/>
      <c r="C23" s="156"/>
      <c r="D23" s="156"/>
      <c r="E23" s="156"/>
      <c r="F23" s="156"/>
      <c r="G23" s="156"/>
      <c r="H23" s="156"/>
      <c r="I23" s="156"/>
      <c r="J23" s="156"/>
      <c r="K23" s="156"/>
      <c r="L23" s="156"/>
      <c r="M23" s="156"/>
      <c r="N23" s="156"/>
      <c r="O23" s="156"/>
      <c r="P23" s="162"/>
      <c r="Q23" s="162"/>
      <c r="R23"/>
      <c r="S23"/>
      <c r="T23"/>
      <c r="U23"/>
      <c r="V23"/>
      <c r="W23"/>
    </row>
    <row r="24" spans="1:25" ht="13.15" customHeight="1">
      <c r="A24" s="154" t="s">
        <v>358</v>
      </c>
      <c r="B24" s="155"/>
      <c r="C24" s="156"/>
      <c r="D24" s="156"/>
      <c r="E24" s="156"/>
      <c r="F24" s="156"/>
      <c r="G24" s="156"/>
      <c r="H24" s="156"/>
      <c r="I24" s="156"/>
      <c r="J24" s="156"/>
      <c r="K24" s="156"/>
      <c r="L24" s="156"/>
      <c r="M24" s="156"/>
      <c r="N24" s="156"/>
      <c r="O24" s="156"/>
      <c r="P24" s="162"/>
      <c r="Q24" s="162"/>
      <c r="R24"/>
      <c r="S24"/>
      <c r="T24"/>
      <c r="U24"/>
      <c r="V24"/>
      <c r="W24"/>
    </row>
    <row r="25" spans="1:25" ht="13.15" customHeight="1">
      <c r="A25" s="155" t="s">
        <v>361</v>
      </c>
      <c r="B25" s="155"/>
      <c r="C25" s="163"/>
      <c r="D25" s="163"/>
      <c r="E25" s="163"/>
      <c r="F25" s="163"/>
      <c r="G25" s="163"/>
      <c r="H25" s="163"/>
      <c r="I25" s="163"/>
      <c r="J25" s="163"/>
      <c r="K25" s="163"/>
      <c r="L25" s="163"/>
      <c r="M25" s="163"/>
      <c r="N25" s="163"/>
      <c r="O25" s="164"/>
      <c r="P25" s="162"/>
      <c r="Q25" s="162"/>
      <c r="R25"/>
      <c r="S25"/>
      <c r="T25"/>
      <c r="U25"/>
      <c r="V25"/>
      <c r="W25"/>
    </row>
    <row r="26" spans="1:25" ht="13.15" customHeight="1">
      <c r="A26" s="165" t="s">
        <v>362</v>
      </c>
      <c r="B26" s="155"/>
      <c r="C26" s="163"/>
      <c r="D26" s="163"/>
      <c r="E26" s="163"/>
      <c r="F26" s="163"/>
      <c r="G26" s="163"/>
      <c r="H26" s="163"/>
      <c r="I26" s="163"/>
      <c r="J26" s="163"/>
      <c r="K26" s="163"/>
      <c r="L26" s="163"/>
      <c r="M26" s="163"/>
      <c r="N26" s="163"/>
      <c r="O26" s="164"/>
      <c r="P26" s="162"/>
      <c r="Q26" s="162"/>
      <c r="R26"/>
      <c r="S26"/>
      <c r="T26"/>
      <c r="U26"/>
      <c r="V26"/>
      <c r="W26"/>
    </row>
    <row r="27" spans="1:25" ht="13.15" customHeight="1">
      <c r="A27" s="154"/>
      <c r="B27" s="155"/>
      <c r="C27" s="155"/>
      <c r="D27" s="155"/>
      <c r="E27" s="155"/>
      <c r="F27" s="155"/>
      <c r="G27" s="155"/>
      <c r="H27" s="155"/>
      <c r="I27" s="155"/>
      <c r="J27" s="155"/>
      <c r="K27" s="155"/>
      <c r="L27" s="155"/>
      <c r="M27" s="155"/>
      <c r="N27" s="155"/>
      <c r="O27" s="155"/>
      <c r="P27" s="162"/>
      <c r="Q27" s="162"/>
      <c r="R27"/>
      <c r="S27"/>
      <c r="T27"/>
      <c r="U27"/>
      <c r="V27"/>
      <c r="W27"/>
    </row>
    <row r="28" spans="1:25" ht="13.15" customHeight="1">
      <c r="A28" s="404" t="s">
        <v>669</v>
      </c>
      <c r="R28"/>
      <c r="S28"/>
      <c r="T28"/>
      <c r="U28"/>
      <c r="V28"/>
      <c r="W28"/>
    </row>
    <row r="29" spans="1:25" ht="13.15" customHeight="1">
      <c r="A29" s="404" t="s">
        <v>558</v>
      </c>
      <c r="R29"/>
      <c r="S29"/>
      <c r="T29"/>
      <c r="U29"/>
      <c r="V29"/>
      <c r="W29"/>
    </row>
    <row r="30" spans="1:25" ht="13.15" customHeight="1">
      <c r="A30" s="405" t="s">
        <v>670</v>
      </c>
    </row>
    <row r="31" spans="1:25" ht="13.15" customHeight="1">
      <c r="A31" s="406" t="s">
        <v>671</v>
      </c>
    </row>
  </sheetData>
  <phoneticPr fontId="0" type="noConversion"/>
  <pageMargins left="0" right="0" top="0.5" bottom="0.27" header="0" footer="0"/>
  <pageSetup scale="94" orientation="landscape" r:id="rId1"/>
  <headerFooter alignWithMargins="0">
    <oddHeader>&amp;R&amp;8&amp;F  &amp;A  &amp;D  &amp;T  &amp;P/&amp;N</oddHeader>
  </headerFooter>
</worksheet>
</file>

<file path=xl/worksheets/sheet10.xml><?xml version="1.0" encoding="utf-8"?>
<worksheet xmlns="http://schemas.openxmlformats.org/spreadsheetml/2006/main" xmlns:r="http://schemas.openxmlformats.org/officeDocument/2006/relationships">
  <sheetPr transitionEvaluation="1" codeName="Sheet8" enableFormatConditionsCalculation="0">
    <tabColor indexed="22"/>
    <pageSetUpPr fitToPage="1"/>
  </sheetPr>
  <dimension ref="A1:Y204"/>
  <sheetViews>
    <sheetView showGridLines="0" workbookViewId="0">
      <selection activeCell="A108" sqref="A108"/>
    </sheetView>
  </sheetViews>
  <sheetFormatPr defaultColWidth="11.33203125" defaultRowHeight="13.15" customHeight="1"/>
  <cols>
    <col min="1" max="1" width="32.5" style="66" customWidth="1"/>
    <col min="2" max="2" width="3.33203125" style="66" customWidth="1"/>
    <col min="3" max="23" width="6.33203125" style="66" customWidth="1"/>
    <col min="24" max="24" width="2.5" style="66" customWidth="1"/>
    <col min="25" max="25" width="38" style="466" bestFit="1" customWidth="1"/>
    <col min="26" max="16384" width="11.33203125" style="66"/>
  </cols>
  <sheetData>
    <row r="1" spans="1:25" ht="13.15" customHeight="1">
      <c r="A1" s="373">
        <v>9</v>
      </c>
      <c r="Y1" s="462">
        <v>9</v>
      </c>
    </row>
    <row r="2" spans="1:25" s="7" customFormat="1" ht="13.15" customHeight="1">
      <c r="A2" s="33" t="s">
        <v>372</v>
      </c>
      <c r="C2" s="9"/>
      <c r="D2" s="9"/>
      <c r="E2" s="9"/>
      <c r="F2" s="9"/>
      <c r="G2" s="9"/>
      <c r="H2" s="9"/>
      <c r="I2" s="9"/>
      <c r="J2" s="9"/>
      <c r="K2" s="9"/>
      <c r="L2" s="9"/>
      <c r="M2" s="9"/>
      <c r="N2" s="9"/>
      <c r="O2" s="9"/>
      <c r="P2" s="22"/>
      <c r="Y2" s="400" t="s">
        <v>372</v>
      </c>
    </row>
    <row r="3" spans="1:25" ht="13.15" customHeight="1">
      <c r="A3" s="13" t="s">
        <v>509</v>
      </c>
      <c r="C3" s="9"/>
      <c r="D3" s="9"/>
      <c r="E3" s="9"/>
      <c r="F3" s="9"/>
      <c r="G3" s="9"/>
      <c r="H3" s="9"/>
      <c r="I3" s="9"/>
      <c r="J3" s="9"/>
      <c r="K3" s="9"/>
      <c r="L3" s="9"/>
      <c r="M3" s="9"/>
      <c r="N3" s="9"/>
      <c r="P3" s="22"/>
      <c r="Y3" s="463" t="s">
        <v>31</v>
      </c>
    </row>
    <row r="4" spans="1:25" ht="13.15" customHeight="1">
      <c r="A4" s="398" t="s">
        <v>32</v>
      </c>
      <c r="C4" s="9"/>
      <c r="D4" s="9"/>
      <c r="E4" s="9"/>
      <c r="F4" s="9"/>
      <c r="G4" s="9"/>
      <c r="H4" s="9"/>
      <c r="I4" s="9"/>
      <c r="J4" s="9"/>
      <c r="K4" s="9"/>
      <c r="L4" s="9"/>
      <c r="M4" s="9"/>
      <c r="N4" s="9"/>
      <c r="P4" s="22"/>
      <c r="Y4" s="26" t="s">
        <v>619</v>
      </c>
    </row>
    <row r="5" spans="1:25" ht="13.15" customHeight="1">
      <c r="A5" s="108"/>
      <c r="B5" s="14"/>
      <c r="C5" s="109"/>
      <c r="D5" s="109"/>
      <c r="E5" s="109"/>
      <c r="F5" s="109"/>
      <c r="G5" s="109"/>
      <c r="H5" s="109"/>
      <c r="I5" s="109"/>
      <c r="J5" s="109"/>
      <c r="K5" s="109"/>
      <c r="L5" s="109"/>
      <c r="M5" s="109"/>
      <c r="N5" s="109"/>
      <c r="O5" s="14"/>
      <c r="P5" s="110"/>
      <c r="Q5" s="14"/>
      <c r="R5" s="14"/>
      <c r="S5" s="22"/>
      <c r="T5" s="22"/>
      <c r="U5" s="22"/>
      <c r="V5" s="22"/>
      <c r="W5" s="22"/>
      <c r="X5" s="14"/>
      <c r="Y5" s="464"/>
    </row>
    <row r="6" spans="1:25" s="180" customFormat="1" ht="13.15" customHeight="1">
      <c r="A6" s="181"/>
      <c r="B6" s="181"/>
      <c r="C6" s="173">
        <v>1990</v>
      </c>
      <c r="D6" s="118" t="s">
        <v>311</v>
      </c>
      <c r="E6" s="118" t="s">
        <v>312</v>
      </c>
      <c r="F6" s="118" t="s">
        <v>313</v>
      </c>
      <c r="G6" s="118" t="s">
        <v>314</v>
      </c>
      <c r="H6" s="118" t="s">
        <v>315</v>
      </c>
      <c r="I6" s="118">
        <v>1996</v>
      </c>
      <c r="J6" s="118">
        <v>1997</v>
      </c>
      <c r="K6" s="118">
        <v>1998</v>
      </c>
      <c r="L6" s="118">
        <v>1999</v>
      </c>
      <c r="M6" s="118">
        <v>2000</v>
      </c>
      <c r="N6" s="118">
        <v>2001</v>
      </c>
      <c r="O6" s="118">
        <v>2002</v>
      </c>
      <c r="P6" s="173">
        <v>2003</v>
      </c>
      <c r="Q6" s="181">
        <v>2004</v>
      </c>
      <c r="R6" s="181">
        <v>2005</v>
      </c>
      <c r="S6" s="452">
        <v>2006</v>
      </c>
      <c r="T6" s="452">
        <v>2007</v>
      </c>
      <c r="U6" s="452">
        <v>2008</v>
      </c>
      <c r="V6" s="452">
        <v>2009</v>
      </c>
      <c r="W6" s="452">
        <v>2010</v>
      </c>
      <c r="X6" s="181" t="s">
        <v>380</v>
      </c>
      <c r="Y6" s="465"/>
    </row>
    <row r="7" spans="1:25" ht="13.15" customHeight="1">
      <c r="V7" s="22"/>
      <c r="W7" s="22"/>
    </row>
    <row r="8" spans="1:25" s="344" customFormat="1" ht="13.15" customHeight="1">
      <c r="A8" s="343" t="s">
        <v>319</v>
      </c>
      <c r="C8" s="345">
        <v>1734.8</v>
      </c>
      <c r="D8" s="345">
        <v>1920.5</v>
      </c>
      <c r="E8" s="345">
        <v>1988</v>
      </c>
      <c r="F8" s="345">
        <v>2779.6</v>
      </c>
      <c r="G8" s="345">
        <v>3603.5</v>
      </c>
      <c r="H8" s="345">
        <v>4489.037429</v>
      </c>
      <c r="I8" s="345">
        <v>4383.4226399999998</v>
      </c>
      <c r="J8" s="345">
        <v>4192.41</v>
      </c>
      <c r="K8" s="345">
        <v>3941.5</v>
      </c>
      <c r="L8" s="345">
        <v>2752.9</v>
      </c>
      <c r="M8" s="345">
        <v>2866.1</v>
      </c>
      <c r="N8" s="345">
        <v>2503.6</v>
      </c>
      <c r="O8" s="345">
        <v>2137.875</v>
      </c>
      <c r="P8" s="345">
        <v>2446.0500000000002</v>
      </c>
      <c r="Q8" s="345">
        <v>3105.25</v>
      </c>
      <c r="R8" s="345">
        <v>3814.27</v>
      </c>
      <c r="S8" s="345">
        <v>5022.1499999999996</v>
      </c>
      <c r="T8" s="345">
        <v>6185.01</v>
      </c>
      <c r="U8" s="345">
        <v>8945.91</v>
      </c>
      <c r="V8" s="345">
        <v>6909.6</v>
      </c>
      <c r="W8" s="345">
        <v>9916.2999999999993</v>
      </c>
      <c r="X8" s="346"/>
      <c r="Y8" s="467" t="s">
        <v>319</v>
      </c>
    </row>
    <row r="9" spans="1:25" s="7" customFormat="1" ht="13.15" customHeight="1">
      <c r="A9" s="347" t="s">
        <v>664</v>
      </c>
      <c r="C9" s="28">
        <v>541.43510000000015</v>
      </c>
      <c r="D9" s="28">
        <v>645.11339999999996</v>
      </c>
      <c r="E9" s="28">
        <v>750.85239999999999</v>
      </c>
      <c r="F9" s="28">
        <v>1302.0603999999998</v>
      </c>
      <c r="G9" s="28">
        <v>1463.0643999999998</v>
      </c>
      <c r="H9" s="28">
        <v>1706.874429</v>
      </c>
      <c r="I9" s="28">
        <v>1532.9456399999999</v>
      </c>
      <c r="J9" s="28">
        <v>1093.1699809999996</v>
      </c>
      <c r="K9" s="28">
        <v>1470.7121520000001</v>
      </c>
      <c r="L9" s="28">
        <v>1027.8461990000001</v>
      </c>
      <c r="M9" s="28">
        <v>815.70867599999974</v>
      </c>
      <c r="N9" s="28">
        <v>514.78028599999971</v>
      </c>
      <c r="O9" s="28">
        <v>627.6259729999997</v>
      </c>
      <c r="P9" s="28">
        <v>679.74494400000003</v>
      </c>
      <c r="Q9" s="28">
        <v>624.96290599999975</v>
      </c>
      <c r="R9" s="28">
        <v>741.40427199999976</v>
      </c>
      <c r="S9" s="28">
        <v>519.67257199999949</v>
      </c>
      <c r="T9" s="28">
        <v>646.4553249999999</v>
      </c>
      <c r="U9" s="28">
        <v>439.92814799999906</v>
      </c>
      <c r="V9" s="28">
        <v>412.68766320000032</v>
      </c>
      <c r="W9" s="28">
        <v>3516.4569999999994</v>
      </c>
      <c r="X9" s="8"/>
      <c r="Y9" s="470" t="s">
        <v>678</v>
      </c>
    </row>
    <row r="10" spans="1:25" s="7" customFormat="1" ht="13.15" customHeight="1">
      <c r="A10" s="347" t="s">
        <v>363</v>
      </c>
      <c r="C10" s="27">
        <v>1193.3648999999998</v>
      </c>
      <c r="D10" s="27">
        <v>1275.3866</v>
      </c>
      <c r="E10" s="27">
        <v>1237.1476</v>
      </c>
      <c r="F10" s="27">
        <v>1477.5396000000001</v>
      </c>
      <c r="G10" s="27">
        <v>2140.4356000000002</v>
      </c>
      <c r="H10" s="27">
        <v>2782.163</v>
      </c>
      <c r="I10" s="27">
        <v>2850.4769999999999</v>
      </c>
      <c r="J10" s="27">
        <v>3099.2400190000003</v>
      </c>
      <c r="K10" s="27">
        <v>2470.7878479999999</v>
      </c>
      <c r="L10" s="27">
        <v>1725.053801</v>
      </c>
      <c r="M10" s="27">
        <v>2050.3913240000002</v>
      </c>
      <c r="N10" s="27">
        <v>1988.8197140000002</v>
      </c>
      <c r="O10" s="27">
        <v>1510.2490270000003</v>
      </c>
      <c r="P10" s="27">
        <v>1766.3050560000001</v>
      </c>
      <c r="Q10" s="27">
        <v>2480.2870940000003</v>
      </c>
      <c r="R10" s="27">
        <v>3072.8657280000002</v>
      </c>
      <c r="S10" s="27">
        <v>4502.4774280000001</v>
      </c>
      <c r="T10" s="28">
        <v>5538.5546750000003</v>
      </c>
      <c r="U10" s="28">
        <v>8505.9818520000008</v>
      </c>
      <c r="V10" s="28">
        <v>6496.9123368</v>
      </c>
      <c r="W10" s="28">
        <v>6399.8429999999998</v>
      </c>
      <c r="X10" s="8"/>
      <c r="Y10" s="470" t="s">
        <v>674</v>
      </c>
    </row>
    <row r="11" spans="1:25" s="7" customFormat="1" ht="13.15" customHeight="1">
      <c r="A11" s="167"/>
      <c r="C11" s="28"/>
      <c r="D11" s="28"/>
      <c r="E11" s="28"/>
      <c r="F11" s="28"/>
      <c r="G11" s="28"/>
      <c r="H11" s="28"/>
      <c r="I11" s="28"/>
      <c r="J11" s="28"/>
      <c r="K11" s="28"/>
      <c r="L11" s="28"/>
      <c r="M11" s="28"/>
      <c r="N11" s="28"/>
      <c r="O11" s="28"/>
      <c r="P11" s="28"/>
      <c r="Q11" s="28"/>
      <c r="R11" s="28"/>
      <c r="S11" s="28"/>
      <c r="T11" s="28"/>
      <c r="U11" s="28"/>
      <c r="V11" s="28"/>
      <c r="W11" s="28"/>
      <c r="X11" s="8"/>
      <c r="Y11" s="469"/>
    </row>
    <row r="12" spans="1:25" s="7" customFormat="1" ht="13.15" customHeight="1">
      <c r="A12" s="166" t="s">
        <v>364</v>
      </c>
      <c r="C12" s="28">
        <v>314.84589999999997</v>
      </c>
      <c r="D12" s="28">
        <v>409.38499999999999</v>
      </c>
      <c r="E12" s="28">
        <v>525.90700000000004</v>
      </c>
      <c r="F12" s="28">
        <v>628.36009999999999</v>
      </c>
      <c r="G12" s="28">
        <v>929.56200000000001</v>
      </c>
      <c r="H12" s="28">
        <v>1302.819</v>
      </c>
      <c r="I12" s="28">
        <v>1272.6479999999999</v>
      </c>
      <c r="J12" s="28">
        <v>1367.662</v>
      </c>
      <c r="K12" s="28">
        <v>1203.2739999999999</v>
      </c>
      <c r="L12" s="28">
        <v>691.22799999999995</v>
      </c>
      <c r="M12" s="28">
        <v>882.65922399999988</v>
      </c>
      <c r="N12" s="28">
        <v>833.4008080000001</v>
      </c>
      <c r="O12" s="28">
        <v>563.08769800000005</v>
      </c>
      <c r="P12" s="28">
        <v>592.02402300000006</v>
      </c>
      <c r="Q12" s="28">
        <v>884.21207500000003</v>
      </c>
      <c r="R12" s="28">
        <v>1051.1028209999999</v>
      </c>
      <c r="S12" s="28">
        <v>1267.1257219999998</v>
      </c>
      <c r="T12" s="28">
        <v>1525.5052130000001</v>
      </c>
      <c r="U12" s="28">
        <v>2405.4335380000002</v>
      </c>
      <c r="V12" s="28">
        <v>2171.7966547999995</v>
      </c>
      <c r="W12" s="28">
        <v>3075.0129999999999</v>
      </c>
      <c r="X12" s="8"/>
      <c r="Y12" s="468" t="s">
        <v>675</v>
      </c>
    </row>
    <row r="13" spans="1:25" s="7" customFormat="1" ht="13.15" customHeight="1">
      <c r="A13" s="347" t="s">
        <v>687</v>
      </c>
      <c r="C13" s="27">
        <v>246.14099999999999</v>
      </c>
      <c r="D13" s="27">
        <v>320.71299999999997</v>
      </c>
      <c r="E13" s="27">
        <v>360.90300000000002</v>
      </c>
      <c r="F13" s="27">
        <v>435.91899999999998</v>
      </c>
      <c r="G13" s="27">
        <v>662.03800000000001</v>
      </c>
      <c r="H13" s="27">
        <v>954.07899999999995</v>
      </c>
      <c r="I13" s="27">
        <v>1037.4459999999999</v>
      </c>
      <c r="J13" s="27">
        <v>1121.252</v>
      </c>
      <c r="K13" s="27">
        <v>1010.586</v>
      </c>
      <c r="L13" s="27">
        <v>587.35699999999997</v>
      </c>
      <c r="M13" s="27">
        <v>770.90321699999993</v>
      </c>
      <c r="N13" s="27">
        <v>725.59186099999999</v>
      </c>
      <c r="O13" s="27">
        <v>504.63189800000004</v>
      </c>
      <c r="P13" s="27">
        <v>524.14533100000006</v>
      </c>
      <c r="Q13" s="27">
        <v>751.063851</v>
      </c>
      <c r="R13" s="27">
        <v>853.67498599999999</v>
      </c>
      <c r="S13" s="27">
        <v>969.28166499999975</v>
      </c>
      <c r="T13" s="28">
        <v>1111.0067340000003</v>
      </c>
      <c r="U13" s="28">
        <v>1741.4584650000004</v>
      </c>
      <c r="V13" s="28">
        <v>1733.5028167999999</v>
      </c>
      <c r="W13" s="28">
        <v>2415.9180000000001</v>
      </c>
      <c r="X13" s="8"/>
      <c r="Y13" s="470" t="s">
        <v>679</v>
      </c>
    </row>
    <row r="14" spans="1:25" s="7" customFormat="1" ht="13.15" customHeight="1">
      <c r="A14" s="348" t="s">
        <v>688</v>
      </c>
      <c r="C14" s="28">
        <v>103.33199999999999</v>
      </c>
      <c r="D14" s="28">
        <v>149.86799999999999</v>
      </c>
      <c r="E14" s="28">
        <v>170.02100000000002</v>
      </c>
      <c r="F14" s="28">
        <v>178.60599999999999</v>
      </c>
      <c r="G14" s="28">
        <v>278.05099999999999</v>
      </c>
      <c r="H14" s="28">
        <v>470.06799999999998</v>
      </c>
      <c r="I14" s="28">
        <v>573.71500000000003</v>
      </c>
      <c r="J14" s="28">
        <v>611.23399999999992</v>
      </c>
      <c r="K14" s="28">
        <v>584.553</v>
      </c>
      <c r="L14" s="28">
        <v>298.39599999999996</v>
      </c>
      <c r="M14" s="28">
        <v>344.83021699999995</v>
      </c>
      <c r="N14" s="28">
        <v>288.745698</v>
      </c>
      <c r="O14" s="28">
        <v>188.18360999999999</v>
      </c>
      <c r="P14" s="28">
        <v>179.70473399999997</v>
      </c>
      <c r="Q14" s="28">
        <v>243.95934</v>
      </c>
      <c r="R14" s="28">
        <v>261.78572600000001</v>
      </c>
      <c r="S14" s="28">
        <v>288.85372899999999</v>
      </c>
      <c r="T14" s="28">
        <v>370.57305500000001</v>
      </c>
      <c r="U14" s="28">
        <v>536.62724500000002</v>
      </c>
      <c r="V14" s="28">
        <v>513.41226700000004</v>
      </c>
      <c r="W14" s="28">
        <v>671.53099999999995</v>
      </c>
      <c r="X14" s="8"/>
      <c r="Y14" s="471" t="s">
        <v>680</v>
      </c>
    </row>
    <row r="15" spans="1:25" s="7" customFormat="1" ht="13.15" customHeight="1">
      <c r="A15" s="348" t="s">
        <v>689</v>
      </c>
      <c r="C15" s="27">
        <v>142.809</v>
      </c>
      <c r="D15" s="27">
        <v>170.845</v>
      </c>
      <c r="E15" s="27">
        <v>190.88200000000001</v>
      </c>
      <c r="F15" s="27">
        <v>257.31299999999999</v>
      </c>
      <c r="G15" s="27">
        <v>383.98700000000002</v>
      </c>
      <c r="H15" s="27">
        <v>484.01100000000002</v>
      </c>
      <c r="I15" s="27">
        <v>463.73099999999999</v>
      </c>
      <c r="J15" s="27">
        <v>510.01799999999997</v>
      </c>
      <c r="K15" s="27">
        <v>426.03300000000002</v>
      </c>
      <c r="L15" s="27">
        <v>288.96100000000001</v>
      </c>
      <c r="M15" s="27">
        <v>426.07299999999998</v>
      </c>
      <c r="N15" s="27">
        <v>436.84616299999999</v>
      </c>
      <c r="O15" s="27">
        <v>316.44828800000005</v>
      </c>
      <c r="P15" s="27">
        <v>344.44059700000003</v>
      </c>
      <c r="Q15" s="27">
        <v>507.104511</v>
      </c>
      <c r="R15" s="27">
        <v>591.88926000000004</v>
      </c>
      <c r="S15" s="27">
        <v>680.42793599999982</v>
      </c>
      <c r="T15" s="28">
        <v>740.43367899999998</v>
      </c>
      <c r="U15" s="28">
        <v>1204.8312200000003</v>
      </c>
      <c r="V15" s="28">
        <v>1220.0905498</v>
      </c>
      <c r="W15" s="28">
        <v>1744.3869999999999</v>
      </c>
      <c r="X15" s="8"/>
      <c r="Y15" s="471" t="s">
        <v>681</v>
      </c>
    </row>
    <row r="16" spans="1:25" s="7" customFormat="1" ht="13.15" customHeight="1">
      <c r="A16" s="347" t="s">
        <v>690</v>
      </c>
      <c r="C16" s="27">
        <v>68.704899999999995</v>
      </c>
      <c r="D16" s="27">
        <v>88.671999999999997</v>
      </c>
      <c r="E16" s="27">
        <v>165.00399999999999</v>
      </c>
      <c r="F16" s="27">
        <v>192.44110000000001</v>
      </c>
      <c r="G16" s="27">
        <v>267.524</v>
      </c>
      <c r="H16" s="27">
        <v>348.74</v>
      </c>
      <c r="I16" s="27">
        <v>235.202</v>
      </c>
      <c r="J16" s="27">
        <v>246.41</v>
      </c>
      <c r="K16" s="27">
        <v>192.68799999999999</v>
      </c>
      <c r="L16" s="27">
        <v>103.87100000000001</v>
      </c>
      <c r="M16" s="27">
        <v>111.756007</v>
      </c>
      <c r="N16" s="27">
        <v>107.80894700000002</v>
      </c>
      <c r="O16" s="27">
        <v>58.455800000000004</v>
      </c>
      <c r="P16" s="27">
        <v>67.878692000000015</v>
      </c>
      <c r="Q16" s="27">
        <v>133.14822400000003</v>
      </c>
      <c r="R16" s="27">
        <v>197.42783499999999</v>
      </c>
      <c r="S16" s="27">
        <v>297.84405700000002</v>
      </c>
      <c r="T16" s="28">
        <v>414.49847899999997</v>
      </c>
      <c r="U16" s="28">
        <v>663.97507299999995</v>
      </c>
      <c r="V16" s="28">
        <v>438.29383799999999</v>
      </c>
      <c r="W16" s="28">
        <v>659.09500000000003</v>
      </c>
      <c r="X16" s="8"/>
      <c r="Y16" s="470" t="s">
        <v>682</v>
      </c>
    </row>
    <row r="17" spans="1:25" s="7" customFormat="1" ht="13.15" customHeight="1">
      <c r="A17" s="348" t="s">
        <v>691</v>
      </c>
      <c r="C17" s="27">
        <v>30.946999999999999</v>
      </c>
      <c r="D17" s="27">
        <v>56.222000000000001</v>
      </c>
      <c r="E17" s="27">
        <v>66.203999999999994</v>
      </c>
      <c r="F17" s="27">
        <v>72.747</v>
      </c>
      <c r="G17" s="27">
        <v>87.200999999999993</v>
      </c>
      <c r="H17" s="27">
        <v>123.176</v>
      </c>
      <c r="I17" s="27">
        <v>125.19199999999999</v>
      </c>
      <c r="J17" s="27">
        <v>182.155</v>
      </c>
      <c r="K17" s="27">
        <v>139.679</v>
      </c>
      <c r="L17" s="27">
        <v>79.031000000000006</v>
      </c>
      <c r="M17" s="27">
        <v>76.777006999999998</v>
      </c>
      <c r="N17" s="27">
        <v>74.721270000000004</v>
      </c>
      <c r="O17" s="27">
        <v>38.834209999999999</v>
      </c>
      <c r="P17" s="27">
        <v>40.658033000000003</v>
      </c>
      <c r="Q17" s="27">
        <v>81.598388</v>
      </c>
      <c r="R17" s="27">
        <v>97.162013999999999</v>
      </c>
      <c r="S17" s="27">
        <v>134.366163</v>
      </c>
      <c r="T17" s="28">
        <v>190.382935</v>
      </c>
      <c r="U17" s="28">
        <v>346.98599999999999</v>
      </c>
      <c r="V17" s="28">
        <v>234.31952200000001</v>
      </c>
      <c r="W17" s="28">
        <v>314.69400000000002</v>
      </c>
      <c r="X17" s="8"/>
      <c r="Y17" s="471" t="s">
        <v>683</v>
      </c>
    </row>
    <row r="18" spans="1:25" s="7" customFormat="1" ht="13.15" customHeight="1">
      <c r="A18" s="348" t="s">
        <v>692</v>
      </c>
      <c r="C18" s="27">
        <v>37.757899999999999</v>
      </c>
      <c r="D18" s="27">
        <v>32.450000000000003</v>
      </c>
      <c r="E18" s="27">
        <v>98.8</v>
      </c>
      <c r="F18" s="27">
        <v>119.69410000000001</v>
      </c>
      <c r="G18" s="27">
        <v>180.32300000000001</v>
      </c>
      <c r="H18" s="27">
        <v>225.56399999999999</v>
      </c>
      <c r="I18" s="27">
        <v>110.01</v>
      </c>
      <c r="J18" s="27">
        <v>64.254999999999995</v>
      </c>
      <c r="K18" s="27">
        <v>53.009</v>
      </c>
      <c r="L18" s="27">
        <v>24.84</v>
      </c>
      <c r="M18" s="27">
        <v>34.978999999999999</v>
      </c>
      <c r="N18" s="27">
        <v>33.087677000000006</v>
      </c>
      <c r="O18" s="27">
        <v>19.621590000000001</v>
      </c>
      <c r="P18" s="27">
        <v>27.220659000000001</v>
      </c>
      <c r="Q18" s="27">
        <v>51.549836000000006</v>
      </c>
      <c r="R18" s="27">
        <v>100.265821</v>
      </c>
      <c r="S18" s="27">
        <v>163.47789399999999</v>
      </c>
      <c r="T18" s="28">
        <v>224.115544</v>
      </c>
      <c r="U18" s="28">
        <v>316.98907299999996</v>
      </c>
      <c r="V18" s="28">
        <v>203.97431599999999</v>
      </c>
      <c r="W18" s="28">
        <v>344.40100000000001</v>
      </c>
      <c r="X18" s="8"/>
      <c r="Y18" s="471" t="s">
        <v>684</v>
      </c>
    </row>
    <row r="19" spans="1:25" s="7" customFormat="1" ht="13.15" customHeight="1">
      <c r="A19" s="167"/>
      <c r="C19" s="29"/>
      <c r="D19" s="29"/>
      <c r="E19" s="29"/>
      <c r="F19" s="29"/>
      <c r="G19" s="29"/>
      <c r="H19" s="29"/>
      <c r="I19" s="29"/>
      <c r="J19" s="29"/>
      <c r="K19" s="29"/>
      <c r="L19" s="29"/>
      <c r="M19" s="29"/>
      <c r="N19" s="29"/>
      <c r="O19" s="29"/>
      <c r="P19" s="29"/>
      <c r="Q19" s="29"/>
      <c r="R19" s="29"/>
      <c r="S19" s="29"/>
      <c r="T19" s="28"/>
      <c r="U19" s="28"/>
      <c r="V19" s="28"/>
      <c r="W19" s="28"/>
      <c r="X19" s="8"/>
      <c r="Y19" s="469"/>
    </row>
    <row r="20" spans="1:25" s="7" customFormat="1" ht="13.15" customHeight="1">
      <c r="A20" s="166" t="s">
        <v>365</v>
      </c>
      <c r="C20" s="27">
        <v>310.82150000000001</v>
      </c>
      <c r="D20" s="27">
        <v>316.33550000000002</v>
      </c>
      <c r="E20" s="27">
        <v>307.68669999999997</v>
      </c>
      <c r="F20" s="27">
        <v>339.27099999999996</v>
      </c>
      <c r="G20" s="27">
        <v>456.22</v>
      </c>
      <c r="H20" s="27">
        <v>504.34699999999998</v>
      </c>
      <c r="I20" s="27">
        <v>656.71500000000003</v>
      </c>
      <c r="J20" s="27">
        <v>708.93200000000002</v>
      </c>
      <c r="K20" s="27">
        <v>512.02599999999995</v>
      </c>
      <c r="L20" s="27">
        <v>419.40199999999999</v>
      </c>
      <c r="M20" s="27">
        <v>609.95809999999994</v>
      </c>
      <c r="N20" s="27">
        <v>636.90714999999989</v>
      </c>
      <c r="O20" s="27">
        <v>522.37091299999997</v>
      </c>
      <c r="P20" s="27">
        <v>709.77093600000001</v>
      </c>
      <c r="Q20" s="27">
        <v>950.77910799999995</v>
      </c>
      <c r="R20" s="27">
        <v>1060.3036179999999</v>
      </c>
      <c r="S20" s="27">
        <v>1357.6167600000001</v>
      </c>
      <c r="T20" s="28">
        <v>1687.065527</v>
      </c>
      <c r="U20" s="28">
        <v>2835.238492</v>
      </c>
      <c r="V20" s="28">
        <v>1973.114883</v>
      </c>
      <c r="W20" s="28">
        <v>2534.6120000000001</v>
      </c>
      <c r="X20" s="8"/>
      <c r="Y20" s="468" t="s">
        <v>676</v>
      </c>
    </row>
    <row r="21" spans="1:25" s="7" customFormat="1" ht="13.15" customHeight="1">
      <c r="A21" s="347" t="s">
        <v>512</v>
      </c>
      <c r="C21" s="27">
        <v>146.2655</v>
      </c>
      <c r="D21" s="27">
        <v>129.7345</v>
      </c>
      <c r="E21" s="27">
        <v>144.99469999999999</v>
      </c>
      <c r="F21" s="27">
        <v>147.24299999999999</v>
      </c>
      <c r="G21" s="27">
        <v>159.41900000000001</v>
      </c>
      <c r="H21" s="27">
        <v>191.61199999999999</v>
      </c>
      <c r="I21" s="27">
        <v>235.43</v>
      </c>
      <c r="J21" s="27">
        <v>311.39600000000002</v>
      </c>
      <c r="K21" s="27">
        <v>188.715</v>
      </c>
      <c r="L21" s="27">
        <v>194.791</v>
      </c>
      <c r="M21" s="27">
        <v>312.68109999999996</v>
      </c>
      <c r="N21" s="27">
        <v>302.89218199999999</v>
      </c>
      <c r="O21" s="27">
        <v>239.27373900000001</v>
      </c>
      <c r="P21" s="27">
        <v>330.161385</v>
      </c>
      <c r="Q21" s="27">
        <v>432.45424300000002</v>
      </c>
      <c r="R21" s="27">
        <v>498.92694</v>
      </c>
      <c r="S21" s="27">
        <v>690.25131899999997</v>
      </c>
      <c r="T21" s="28">
        <v>714.28264999999999</v>
      </c>
      <c r="U21" s="28">
        <v>1301.6673989999999</v>
      </c>
      <c r="V21" s="28">
        <v>909.49868200000003</v>
      </c>
      <c r="W21" s="28">
        <v>1072.7940000000001</v>
      </c>
      <c r="X21" s="8"/>
      <c r="Y21" s="470" t="s">
        <v>685</v>
      </c>
    </row>
    <row r="22" spans="1:25" s="7" customFormat="1" ht="13.15" customHeight="1">
      <c r="A22" s="347" t="s">
        <v>672</v>
      </c>
      <c r="C22" s="27">
        <v>164.55599999999998</v>
      </c>
      <c r="D22" s="27">
        <v>186.601</v>
      </c>
      <c r="E22" s="27">
        <v>162.69200000000001</v>
      </c>
      <c r="F22" s="27">
        <v>192.02799999999999</v>
      </c>
      <c r="G22" s="27">
        <v>296.80099999999999</v>
      </c>
      <c r="H22" s="27">
        <v>312.73500000000001</v>
      </c>
      <c r="I22" s="27">
        <v>421.28500000000003</v>
      </c>
      <c r="J22" s="27">
        <v>397.536</v>
      </c>
      <c r="K22" s="27">
        <v>323.31099999999998</v>
      </c>
      <c r="L22" s="27">
        <v>224.61099999999999</v>
      </c>
      <c r="M22" s="27">
        <v>297.27699999999999</v>
      </c>
      <c r="N22" s="27">
        <v>334.01496799999995</v>
      </c>
      <c r="O22" s="27">
        <v>283.097174</v>
      </c>
      <c r="P22" s="27">
        <v>379.60955100000001</v>
      </c>
      <c r="Q22" s="27">
        <v>518.32486499999993</v>
      </c>
      <c r="R22" s="27">
        <v>561.37667799999986</v>
      </c>
      <c r="S22" s="27">
        <v>667.36544100000015</v>
      </c>
      <c r="T22" s="28">
        <v>972.78287699999998</v>
      </c>
      <c r="U22" s="28">
        <v>1533.571093</v>
      </c>
      <c r="V22" s="28">
        <v>1063.6162009999998</v>
      </c>
      <c r="W22" s="28">
        <v>1461.818</v>
      </c>
      <c r="X22" s="8"/>
      <c r="Y22" s="470" t="s">
        <v>717</v>
      </c>
    </row>
    <row r="23" spans="1:25" s="7" customFormat="1" ht="13.15" customHeight="1">
      <c r="A23" s="167"/>
      <c r="C23" s="29"/>
      <c r="D23" s="29"/>
      <c r="E23" s="29"/>
      <c r="F23" s="29"/>
      <c r="G23" s="29"/>
      <c r="H23" s="29"/>
      <c r="I23" s="29"/>
      <c r="J23" s="29"/>
      <c r="K23" s="29"/>
      <c r="L23" s="29"/>
      <c r="M23" s="29"/>
      <c r="N23" s="29"/>
      <c r="O23" s="29"/>
      <c r="P23" s="29"/>
      <c r="Q23" s="29"/>
      <c r="R23" s="29"/>
      <c r="S23" s="29"/>
      <c r="T23" s="28"/>
      <c r="U23" s="28"/>
      <c r="V23" s="28"/>
      <c r="W23" s="28"/>
      <c r="X23" s="8"/>
      <c r="Y23" s="469"/>
    </row>
    <row r="24" spans="1:25" s="7" customFormat="1" ht="13.15" customHeight="1">
      <c r="A24" s="166" t="s">
        <v>366</v>
      </c>
      <c r="C24" s="27">
        <v>567.69749999999999</v>
      </c>
      <c r="D24" s="27">
        <v>549.66499999999996</v>
      </c>
      <c r="E24" s="27">
        <v>403.55399999999997</v>
      </c>
      <c r="F24" s="27">
        <v>511.90700000000004</v>
      </c>
      <c r="G24" s="27">
        <v>754.65499999999997</v>
      </c>
      <c r="H24" s="27">
        <v>974.99699999999996</v>
      </c>
      <c r="I24" s="27">
        <v>921.11400000000003</v>
      </c>
      <c r="J24" s="27">
        <v>1022.646</v>
      </c>
      <c r="K24" s="27">
        <v>755.48900000000003</v>
      </c>
      <c r="L24" s="27">
        <v>614.42399999999998</v>
      </c>
      <c r="M24" s="27">
        <v>557.774</v>
      </c>
      <c r="N24" s="27">
        <v>518.51175599999999</v>
      </c>
      <c r="O24" s="27">
        <v>424.79041600000005</v>
      </c>
      <c r="P24" s="27">
        <v>464.51009700000009</v>
      </c>
      <c r="Q24" s="27">
        <v>645.29591099999993</v>
      </c>
      <c r="R24" s="27">
        <v>961.45928900000013</v>
      </c>
      <c r="S24" s="27">
        <v>1877.734946</v>
      </c>
      <c r="T24" s="28">
        <v>2325.9839350000002</v>
      </c>
      <c r="U24" s="28">
        <v>3265.3098220000002</v>
      </c>
      <c r="V24" s="28">
        <v>2352.0007989999995</v>
      </c>
      <c r="W24" s="28">
        <v>3790.2179999999998</v>
      </c>
      <c r="X24" s="8"/>
      <c r="Y24" s="468" t="s">
        <v>677</v>
      </c>
    </row>
    <row r="25" spans="1:25" s="7" customFormat="1" ht="13.15" customHeight="1">
      <c r="A25" s="347" t="s">
        <v>513</v>
      </c>
      <c r="C25" s="168">
        <v>470.41950000000003</v>
      </c>
      <c r="D25" s="168">
        <v>426.93599999999998</v>
      </c>
      <c r="E25" s="168">
        <v>268.976</v>
      </c>
      <c r="F25" s="168">
        <v>339.43900000000002</v>
      </c>
      <c r="G25" s="168">
        <v>476.16800000000001</v>
      </c>
      <c r="H25" s="168">
        <v>629.36500000000001</v>
      </c>
      <c r="I25" s="168">
        <v>625.67700000000002</v>
      </c>
      <c r="J25" s="168">
        <v>614.28499999999997</v>
      </c>
      <c r="K25" s="168">
        <v>500.05099999999999</v>
      </c>
      <c r="L25" s="168">
        <v>418.613</v>
      </c>
      <c r="M25" s="168">
        <v>408.38299999999998</v>
      </c>
      <c r="N25" s="168">
        <v>358.35369199999997</v>
      </c>
      <c r="O25" s="168">
        <v>303.23357299999998</v>
      </c>
      <c r="P25" s="168">
        <v>289.35205200000001</v>
      </c>
      <c r="Q25" s="168">
        <v>394.96453100000002</v>
      </c>
      <c r="R25" s="168">
        <v>680.10425100000009</v>
      </c>
      <c r="S25" s="168">
        <v>1564.365949</v>
      </c>
      <c r="T25" s="28">
        <v>1840.2893389999999</v>
      </c>
      <c r="U25" s="28">
        <v>2388.763954</v>
      </c>
      <c r="V25" s="28">
        <v>1835.2142409999999</v>
      </c>
      <c r="W25" s="28">
        <v>2851.672</v>
      </c>
      <c r="X25" s="8"/>
      <c r="Y25" s="470" t="s">
        <v>686</v>
      </c>
    </row>
    <row r="26" spans="1:25" s="7" customFormat="1" ht="13.15" customHeight="1">
      <c r="A26" s="347" t="s">
        <v>201</v>
      </c>
      <c r="C26" s="168">
        <v>72.414000000000001</v>
      </c>
      <c r="D26" s="168">
        <v>96.828000000000003</v>
      </c>
      <c r="E26" s="168">
        <v>109.121</v>
      </c>
      <c r="F26" s="168">
        <v>133.995</v>
      </c>
      <c r="G26" s="168">
        <v>189.60300000000001</v>
      </c>
      <c r="H26" s="168">
        <v>235.03899999999999</v>
      </c>
      <c r="I26" s="168">
        <v>204.70500000000001</v>
      </c>
      <c r="J26" s="168">
        <v>307.74099999999999</v>
      </c>
      <c r="K26" s="168">
        <v>200.01400000000001</v>
      </c>
      <c r="L26" s="168">
        <v>159.965</v>
      </c>
      <c r="M26" s="168">
        <v>106.45699999999999</v>
      </c>
      <c r="N26" s="168">
        <v>113.638599</v>
      </c>
      <c r="O26" s="168">
        <v>79.647621000000015</v>
      </c>
      <c r="P26" s="168">
        <v>93.451149999999998</v>
      </c>
      <c r="Q26" s="168">
        <v>165.86642499999999</v>
      </c>
      <c r="R26" s="168">
        <v>211.51749799999999</v>
      </c>
      <c r="S26" s="168">
        <v>249.41666100000003</v>
      </c>
      <c r="T26" s="28">
        <v>342.79794600000008</v>
      </c>
      <c r="U26" s="28">
        <v>590.77734699999996</v>
      </c>
      <c r="V26" s="28">
        <v>391.53576300000003</v>
      </c>
      <c r="W26" s="28">
        <v>677.24099999999999</v>
      </c>
      <c r="X26" s="8"/>
      <c r="Y26" s="470" t="s">
        <v>202</v>
      </c>
    </row>
    <row r="27" spans="1:25" s="7" customFormat="1" ht="13.15" customHeight="1">
      <c r="A27" s="347" t="s">
        <v>673</v>
      </c>
      <c r="C27" s="168">
        <v>24.864000000000001</v>
      </c>
      <c r="D27" s="168">
        <v>25.901</v>
      </c>
      <c r="E27" s="168">
        <v>25.457000000000001</v>
      </c>
      <c r="F27" s="168">
        <v>38.472999999999999</v>
      </c>
      <c r="G27" s="168">
        <v>88.884</v>
      </c>
      <c r="H27" s="168">
        <v>110.593</v>
      </c>
      <c r="I27" s="168">
        <v>90.731999999999999</v>
      </c>
      <c r="J27" s="168">
        <v>100.62</v>
      </c>
      <c r="K27" s="168">
        <v>55.423999999999999</v>
      </c>
      <c r="L27" s="168">
        <v>35.845999999999997</v>
      </c>
      <c r="M27" s="168">
        <v>42.933999999999997</v>
      </c>
      <c r="N27" s="168">
        <v>46.519465000000004</v>
      </c>
      <c r="O27" s="168">
        <v>41.909222</v>
      </c>
      <c r="P27" s="168">
        <v>81.706894999999989</v>
      </c>
      <c r="Q27" s="168">
        <v>84.464955000000003</v>
      </c>
      <c r="R27" s="168">
        <v>69.83753999999999</v>
      </c>
      <c r="S27" s="168">
        <v>63.952335999999995</v>
      </c>
      <c r="T27" s="28">
        <v>142.89664999999999</v>
      </c>
      <c r="U27" s="28">
        <v>285.76852100000002</v>
      </c>
      <c r="V27" s="28">
        <v>125.25079499999998</v>
      </c>
      <c r="W27" s="28">
        <v>261.30500000000001</v>
      </c>
      <c r="X27" s="8"/>
      <c r="Y27" s="470" t="s">
        <v>716</v>
      </c>
    </row>
    <row r="28" spans="1:25" s="7" customFormat="1" ht="13.15" customHeight="1">
      <c r="A28" s="169"/>
      <c r="B28" s="14"/>
      <c r="C28" s="170"/>
      <c r="D28" s="170"/>
      <c r="E28" s="170"/>
      <c r="F28" s="170"/>
      <c r="G28" s="170"/>
      <c r="H28" s="170"/>
      <c r="I28" s="170"/>
      <c r="J28" s="170"/>
      <c r="K28" s="170"/>
      <c r="L28" s="170"/>
      <c r="M28" s="170"/>
      <c r="N28" s="170"/>
      <c r="O28" s="170"/>
      <c r="P28" s="170"/>
      <c r="Q28" s="170"/>
      <c r="R28" s="170"/>
      <c r="S28" s="170"/>
      <c r="T28" s="170"/>
      <c r="U28" s="170"/>
      <c r="V28" s="170"/>
      <c r="W28" s="170"/>
      <c r="X28" s="15"/>
      <c r="Y28" s="464"/>
    </row>
    <row r="29" spans="1:25" s="7" customFormat="1" ht="13.15" customHeight="1">
      <c r="C29" s="167"/>
      <c r="D29" s="167"/>
      <c r="E29" s="167"/>
      <c r="F29" s="167"/>
      <c r="G29" s="167"/>
      <c r="H29" s="167"/>
      <c r="I29" s="167"/>
      <c r="J29" s="167"/>
      <c r="K29" s="167"/>
      <c r="L29" s="167"/>
      <c r="M29" s="167"/>
      <c r="N29" s="167"/>
      <c r="O29" s="167"/>
      <c r="P29" s="167"/>
      <c r="Q29" s="167"/>
      <c r="R29" s="167"/>
      <c r="S29" s="167"/>
      <c r="T29" s="167"/>
      <c r="U29" s="167"/>
      <c r="V29" s="167"/>
      <c r="W29" s="167"/>
      <c r="X29" s="8"/>
      <c r="Y29" s="472"/>
    </row>
    <row r="30" spans="1:25" s="7" customFormat="1" ht="13.15" customHeight="1">
      <c r="A30" s="166" t="s">
        <v>377</v>
      </c>
      <c r="C30" s="167"/>
      <c r="D30" s="167"/>
      <c r="E30" s="167"/>
      <c r="F30" s="167"/>
      <c r="G30" s="167"/>
      <c r="H30" s="167"/>
      <c r="I30" s="167"/>
      <c r="J30" s="167"/>
      <c r="K30" s="167"/>
      <c r="L30" s="167"/>
      <c r="M30" s="167"/>
      <c r="N30" s="167"/>
      <c r="O30" s="167"/>
      <c r="P30" s="167"/>
      <c r="Q30" s="167"/>
      <c r="R30" s="167"/>
      <c r="S30" s="167"/>
      <c r="T30" s="167"/>
      <c r="U30" s="167"/>
      <c r="V30" s="167"/>
      <c r="W30" s="167"/>
      <c r="X30" s="8"/>
      <c r="Y30" s="472"/>
    </row>
    <row r="31" spans="1:25" s="7" customFormat="1" ht="13.15" customHeight="1">
      <c r="A31" s="166" t="s">
        <v>358</v>
      </c>
      <c r="C31" s="167"/>
      <c r="D31" s="167"/>
      <c r="E31" s="167"/>
      <c r="F31" s="167"/>
      <c r="G31" s="167"/>
      <c r="H31" s="167"/>
      <c r="I31" s="167"/>
      <c r="J31" s="167"/>
      <c r="K31" s="167"/>
      <c r="L31" s="167"/>
      <c r="M31" s="167"/>
      <c r="N31" s="167"/>
      <c r="O31" s="167"/>
      <c r="P31" s="167"/>
      <c r="Q31" s="167"/>
      <c r="R31" s="167"/>
      <c r="S31" s="167"/>
      <c r="T31" s="167"/>
      <c r="U31" s="167"/>
      <c r="V31" s="167"/>
      <c r="W31" s="167"/>
      <c r="X31" s="8"/>
      <c r="Y31" s="472"/>
    </row>
    <row r="32" spans="1:25" s="7" customFormat="1" ht="13.15" customHeight="1">
      <c r="A32" s="7" t="s">
        <v>361</v>
      </c>
      <c r="C32" s="167"/>
      <c r="D32" s="167"/>
      <c r="E32" s="167"/>
      <c r="F32" s="167"/>
      <c r="G32" s="167"/>
      <c r="H32" s="167"/>
      <c r="I32" s="167"/>
      <c r="J32" s="167"/>
      <c r="K32" s="167"/>
      <c r="L32" s="167"/>
      <c r="M32" s="167"/>
      <c r="N32" s="167"/>
      <c r="O32" s="167"/>
      <c r="P32" s="167"/>
      <c r="Q32" s="167"/>
      <c r="R32" s="167"/>
      <c r="S32" s="167"/>
      <c r="T32" s="167"/>
      <c r="U32" s="167"/>
      <c r="V32" s="167"/>
      <c r="W32" s="167"/>
      <c r="X32" s="8"/>
      <c r="Y32" s="472"/>
    </row>
    <row r="33" spans="1:25" s="7" customFormat="1" ht="13.15" customHeight="1">
      <c r="A33" s="7" t="s">
        <v>367</v>
      </c>
      <c r="C33" s="8"/>
      <c r="D33" s="8"/>
      <c r="E33" s="8"/>
      <c r="F33" s="8"/>
      <c r="G33" s="8"/>
      <c r="H33" s="8"/>
      <c r="I33" s="8"/>
      <c r="J33" s="8"/>
      <c r="K33" s="8"/>
      <c r="L33" s="8"/>
      <c r="M33" s="8"/>
      <c r="N33" s="8"/>
      <c r="O33" s="8"/>
      <c r="P33" s="8"/>
      <c r="Q33" s="8"/>
      <c r="R33" s="8"/>
      <c r="S33" s="8"/>
      <c r="T33" s="8"/>
      <c r="U33" s="8"/>
      <c r="V33" s="8"/>
      <c r="W33" s="8"/>
      <c r="X33" s="8"/>
      <c r="Y33" s="472"/>
    </row>
    <row r="34" spans="1:25" s="7" customFormat="1" ht="13.15" customHeight="1">
      <c r="A34" s="7" t="s">
        <v>696</v>
      </c>
      <c r="C34" s="8"/>
      <c r="D34" s="8"/>
      <c r="E34" s="8"/>
      <c r="F34" s="8"/>
      <c r="G34" s="8"/>
      <c r="H34" s="8"/>
      <c r="I34" s="8"/>
      <c r="J34" s="8"/>
      <c r="K34" s="8"/>
      <c r="L34" s="8"/>
      <c r="M34" s="8"/>
      <c r="N34" s="8"/>
      <c r="O34" s="8"/>
      <c r="P34" s="8"/>
      <c r="Q34" s="8"/>
      <c r="R34" s="8"/>
      <c r="S34" s="8"/>
      <c r="T34" s="8"/>
      <c r="U34" s="8"/>
      <c r="V34" s="8"/>
      <c r="W34" s="8"/>
      <c r="X34" s="8"/>
      <c r="Y34" s="472"/>
    </row>
    <row r="35" spans="1:25" s="7" customFormat="1" ht="13.15" customHeight="1">
      <c r="A35" s="166" t="s">
        <v>369</v>
      </c>
      <c r="C35" s="8"/>
      <c r="D35" s="8"/>
      <c r="E35" s="8"/>
      <c r="F35" s="8"/>
      <c r="G35" s="8"/>
      <c r="H35" s="8"/>
      <c r="I35" s="8"/>
      <c r="J35" s="8"/>
      <c r="K35" s="8"/>
      <c r="L35" s="8"/>
      <c r="M35" s="8"/>
      <c r="N35" s="8"/>
      <c r="O35" s="8"/>
      <c r="P35" s="8"/>
      <c r="Q35" s="8"/>
      <c r="R35" s="8"/>
      <c r="S35" s="8"/>
      <c r="T35" s="8"/>
      <c r="U35" s="8"/>
      <c r="V35" s="8"/>
      <c r="W35" s="8"/>
      <c r="X35" s="8"/>
      <c r="Y35" s="472"/>
    </row>
    <row r="36" spans="1:25" s="7" customFormat="1" ht="13.15" customHeight="1">
      <c r="A36" s="166" t="s">
        <v>368</v>
      </c>
      <c r="C36" s="8"/>
      <c r="D36" s="8"/>
      <c r="E36" s="8"/>
      <c r="F36" s="8"/>
      <c r="G36" s="8"/>
      <c r="H36" s="8"/>
      <c r="I36" s="8"/>
      <c r="J36" s="8"/>
      <c r="K36" s="8"/>
      <c r="L36" s="8"/>
      <c r="M36" s="8"/>
      <c r="N36" s="8"/>
      <c r="O36" s="8"/>
      <c r="P36" s="8"/>
      <c r="Q36" s="8"/>
      <c r="R36" s="8"/>
      <c r="S36" s="8"/>
      <c r="T36" s="8"/>
      <c r="U36" s="8"/>
      <c r="V36" s="8"/>
      <c r="W36" s="8"/>
      <c r="X36" s="8"/>
      <c r="Y36" s="472"/>
    </row>
    <row r="37" spans="1:25" s="7" customFormat="1" ht="13.15" customHeight="1">
      <c r="C37" s="8"/>
      <c r="D37" s="8"/>
      <c r="E37" s="8"/>
      <c r="F37" s="8"/>
      <c r="G37" s="8"/>
      <c r="H37" s="8"/>
      <c r="I37" s="8"/>
      <c r="J37" s="8"/>
      <c r="K37" s="8"/>
      <c r="L37" s="8"/>
      <c r="M37" s="8"/>
      <c r="N37" s="8"/>
      <c r="O37" s="8"/>
      <c r="P37" s="8"/>
      <c r="Q37" s="8"/>
      <c r="R37" s="8"/>
      <c r="S37" s="8"/>
      <c r="T37" s="8"/>
      <c r="U37" s="8"/>
      <c r="V37" s="8"/>
      <c r="W37" s="8"/>
      <c r="X37" s="8"/>
      <c r="Y37" s="472"/>
    </row>
    <row r="38" spans="1:25" s="7" customFormat="1" ht="13.15" customHeight="1">
      <c r="A38" s="404" t="s">
        <v>693</v>
      </c>
      <c r="X38" s="8"/>
      <c r="Y38" s="472"/>
    </row>
    <row r="39" spans="1:25" s="7" customFormat="1" ht="13.15" customHeight="1">
      <c r="A39" s="407" t="s">
        <v>558</v>
      </c>
      <c r="Y39" s="472"/>
    </row>
    <row r="40" spans="1:25" s="7" customFormat="1" ht="13.15" customHeight="1">
      <c r="A40" s="408" t="s">
        <v>670</v>
      </c>
      <c r="Y40" s="472"/>
    </row>
    <row r="41" spans="1:25" s="7" customFormat="1" ht="13.15" customHeight="1">
      <c r="A41" s="408" t="s">
        <v>694</v>
      </c>
      <c r="Y41" s="472"/>
    </row>
    <row r="42" spans="1:25" s="7" customFormat="1" ht="13.15" customHeight="1">
      <c r="A42" s="408" t="s">
        <v>697</v>
      </c>
      <c r="Y42" s="472"/>
    </row>
    <row r="43" spans="1:25" s="7" customFormat="1" ht="13.15" customHeight="1">
      <c r="A43" s="407" t="s">
        <v>734</v>
      </c>
      <c r="Y43" s="472"/>
    </row>
    <row r="44" spans="1:25" s="7" customFormat="1" ht="13.15" customHeight="1">
      <c r="A44" s="407" t="s">
        <v>695</v>
      </c>
      <c r="Y44" s="472"/>
    </row>
    <row r="45" spans="1:25" s="7" customFormat="1" ht="13.15" customHeight="1">
      <c r="Y45" s="472"/>
    </row>
    <row r="46" spans="1:25" s="7" customFormat="1" ht="13.15" customHeight="1">
      <c r="Y46" s="472"/>
    </row>
    <row r="47" spans="1:25" s="7" customFormat="1" ht="13.15" customHeight="1">
      <c r="Y47" s="472"/>
    </row>
    <row r="48" spans="1:25" s="7" customFormat="1" ht="13.15" customHeight="1">
      <c r="Y48" s="472"/>
    </row>
    <row r="49" spans="25:25" s="7" customFormat="1" ht="13.15" customHeight="1">
      <c r="Y49" s="472"/>
    </row>
    <row r="50" spans="25:25" s="7" customFormat="1" ht="13.15" customHeight="1">
      <c r="Y50" s="472"/>
    </row>
    <row r="51" spans="25:25" s="7" customFormat="1" ht="13.15" customHeight="1">
      <c r="Y51" s="472"/>
    </row>
    <row r="52" spans="25:25" s="7" customFormat="1" ht="13.15" customHeight="1">
      <c r="Y52" s="472"/>
    </row>
    <row r="53" spans="25:25" s="7" customFormat="1" ht="13.15" customHeight="1">
      <c r="Y53" s="472"/>
    </row>
    <row r="54" spans="25:25" s="7" customFormat="1" ht="13.15" customHeight="1">
      <c r="Y54" s="472"/>
    </row>
    <row r="55" spans="25:25" s="7" customFormat="1" ht="13.15" customHeight="1">
      <c r="Y55" s="472"/>
    </row>
    <row r="56" spans="25:25" s="7" customFormat="1" ht="13.15" customHeight="1">
      <c r="Y56" s="472"/>
    </row>
    <row r="57" spans="25:25" s="7" customFormat="1" ht="13.15" customHeight="1">
      <c r="Y57" s="472"/>
    </row>
    <row r="58" spans="25:25" s="7" customFormat="1" ht="13.15" customHeight="1">
      <c r="Y58" s="472"/>
    </row>
    <row r="59" spans="25:25" s="7" customFormat="1" ht="13.15" customHeight="1">
      <c r="Y59" s="472"/>
    </row>
    <row r="60" spans="25:25" s="7" customFormat="1" ht="13.15" customHeight="1">
      <c r="Y60" s="472"/>
    </row>
    <row r="61" spans="25:25" s="7" customFormat="1" ht="13.15" customHeight="1">
      <c r="Y61" s="472"/>
    </row>
    <row r="62" spans="25:25" s="7" customFormat="1" ht="13.15" customHeight="1">
      <c r="Y62" s="472"/>
    </row>
    <row r="63" spans="25:25" s="7" customFormat="1" ht="13.15" customHeight="1">
      <c r="Y63" s="472"/>
    </row>
    <row r="64" spans="25:25" s="7" customFormat="1" ht="13.15" customHeight="1">
      <c r="Y64" s="472"/>
    </row>
    <row r="65" spans="25:25" s="7" customFormat="1" ht="13.15" customHeight="1">
      <c r="Y65" s="472"/>
    </row>
    <row r="66" spans="25:25" s="7" customFormat="1" ht="13.15" customHeight="1">
      <c r="Y66" s="472"/>
    </row>
    <row r="67" spans="25:25" s="7" customFormat="1" ht="13.15" customHeight="1">
      <c r="Y67" s="472"/>
    </row>
    <row r="68" spans="25:25" s="7" customFormat="1" ht="13.15" customHeight="1">
      <c r="Y68" s="472"/>
    </row>
    <row r="69" spans="25:25" s="7" customFormat="1" ht="13.15" customHeight="1">
      <c r="Y69" s="472"/>
    </row>
    <row r="70" spans="25:25" s="7" customFormat="1" ht="13.15" customHeight="1">
      <c r="Y70" s="472"/>
    </row>
    <row r="71" spans="25:25" s="7" customFormat="1" ht="13.15" customHeight="1">
      <c r="Y71" s="472"/>
    </row>
    <row r="72" spans="25:25" s="7" customFormat="1" ht="13.15" customHeight="1">
      <c r="Y72" s="472"/>
    </row>
    <row r="73" spans="25:25" s="7" customFormat="1" ht="13.15" customHeight="1">
      <c r="Y73" s="472"/>
    </row>
    <row r="74" spans="25:25" s="7" customFormat="1" ht="13.15" customHeight="1">
      <c r="Y74" s="472"/>
    </row>
    <row r="75" spans="25:25" s="7" customFormat="1" ht="13.15" customHeight="1">
      <c r="Y75" s="472"/>
    </row>
    <row r="76" spans="25:25" s="7" customFormat="1" ht="13.15" customHeight="1">
      <c r="Y76" s="472"/>
    </row>
    <row r="77" spans="25:25" s="7" customFormat="1" ht="13.15" customHeight="1">
      <c r="Y77" s="472"/>
    </row>
    <row r="78" spans="25:25" s="7" customFormat="1" ht="13.15" customHeight="1">
      <c r="Y78" s="472"/>
    </row>
    <row r="79" spans="25:25" s="7" customFormat="1" ht="13.15" customHeight="1">
      <c r="Y79" s="472"/>
    </row>
    <row r="80" spans="25:25" s="7" customFormat="1" ht="13.15" customHeight="1">
      <c r="Y80" s="472"/>
    </row>
    <row r="81" spans="25:25" s="7" customFormat="1" ht="13.15" customHeight="1">
      <c r="Y81" s="472"/>
    </row>
    <row r="82" spans="25:25" s="7" customFormat="1" ht="13.15" customHeight="1">
      <c r="Y82" s="472"/>
    </row>
    <row r="83" spans="25:25" s="7" customFormat="1" ht="13.15" customHeight="1">
      <c r="Y83" s="472"/>
    </row>
    <row r="84" spans="25:25" s="7" customFormat="1" ht="13.15" customHeight="1">
      <c r="Y84" s="472"/>
    </row>
    <row r="85" spans="25:25" s="7" customFormat="1" ht="13.15" customHeight="1">
      <c r="Y85" s="472"/>
    </row>
    <row r="86" spans="25:25" s="7" customFormat="1" ht="13.15" customHeight="1">
      <c r="Y86" s="472"/>
    </row>
    <row r="87" spans="25:25" s="7" customFormat="1" ht="13.15" customHeight="1">
      <c r="Y87" s="472"/>
    </row>
    <row r="88" spans="25:25" s="7" customFormat="1" ht="13.15" customHeight="1">
      <c r="Y88" s="472"/>
    </row>
    <row r="89" spans="25:25" s="7" customFormat="1" ht="13.15" customHeight="1">
      <c r="Y89" s="472"/>
    </row>
    <row r="90" spans="25:25" s="7" customFormat="1" ht="13.15" customHeight="1">
      <c r="Y90" s="472"/>
    </row>
    <row r="91" spans="25:25" s="7" customFormat="1" ht="13.15" customHeight="1">
      <c r="Y91" s="472"/>
    </row>
    <row r="92" spans="25:25" s="7" customFormat="1" ht="13.15" customHeight="1">
      <c r="Y92" s="472"/>
    </row>
    <row r="93" spans="25:25" s="7" customFormat="1" ht="13.15" customHeight="1">
      <c r="Y93" s="472"/>
    </row>
    <row r="94" spans="25:25" s="7" customFormat="1" ht="13.15" customHeight="1">
      <c r="Y94" s="472"/>
    </row>
    <row r="95" spans="25:25" s="7" customFormat="1" ht="13.15" customHeight="1">
      <c r="Y95" s="472"/>
    </row>
    <row r="96" spans="25:25" s="7" customFormat="1" ht="13.15" customHeight="1">
      <c r="Y96" s="472"/>
    </row>
    <row r="97" spans="25:25" s="7" customFormat="1" ht="13.15" customHeight="1">
      <c r="Y97" s="472"/>
    </row>
    <row r="98" spans="25:25" s="7" customFormat="1" ht="13.15" customHeight="1">
      <c r="Y98" s="472"/>
    </row>
    <row r="99" spans="25:25" s="7" customFormat="1" ht="13.15" customHeight="1">
      <c r="Y99" s="472"/>
    </row>
    <row r="100" spans="25:25" s="7" customFormat="1" ht="13.15" customHeight="1">
      <c r="Y100" s="472"/>
    </row>
    <row r="101" spans="25:25" s="7" customFormat="1" ht="13.15" customHeight="1">
      <c r="Y101" s="472"/>
    </row>
    <row r="102" spans="25:25" s="7" customFormat="1" ht="13.15" customHeight="1">
      <c r="Y102" s="472"/>
    </row>
    <row r="103" spans="25:25" s="7" customFormat="1" ht="13.15" customHeight="1">
      <c r="Y103" s="472"/>
    </row>
    <row r="104" spans="25:25" s="7" customFormat="1" ht="13.15" customHeight="1">
      <c r="Y104" s="472"/>
    </row>
    <row r="105" spans="25:25" s="7" customFormat="1" ht="13.15" customHeight="1">
      <c r="Y105" s="472"/>
    </row>
    <row r="106" spans="25:25" s="7" customFormat="1" ht="13.15" customHeight="1">
      <c r="Y106" s="472"/>
    </row>
    <row r="107" spans="25:25" s="7" customFormat="1" ht="13.15" customHeight="1">
      <c r="Y107" s="472"/>
    </row>
    <row r="108" spans="25:25" s="7" customFormat="1" ht="13.15" customHeight="1">
      <c r="Y108" s="472"/>
    </row>
    <row r="109" spans="25:25" s="7" customFormat="1" ht="13.15" customHeight="1">
      <c r="Y109" s="472"/>
    </row>
    <row r="110" spans="25:25" s="7" customFormat="1" ht="13.15" customHeight="1">
      <c r="Y110" s="472"/>
    </row>
    <row r="111" spans="25:25" s="7" customFormat="1" ht="13.15" customHeight="1">
      <c r="Y111" s="472"/>
    </row>
    <row r="112" spans="25:25" s="7" customFormat="1" ht="13.15" customHeight="1">
      <c r="Y112" s="472"/>
    </row>
    <row r="113" spans="25:25" s="7" customFormat="1" ht="13.15" customHeight="1">
      <c r="Y113" s="472"/>
    </row>
    <row r="114" spans="25:25" s="7" customFormat="1" ht="13.15" customHeight="1">
      <c r="Y114" s="472"/>
    </row>
    <row r="115" spans="25:25" s="7" customFormat="1" ht="13.15" customHeight="1">
      <c r="Y115" s="472"/>
    </row>
    <row r="116" spans="25:25" s="7" customFormat="1" ht="13.15" customHeight="1">
      <c r="Y116" s="472"/>
    </row>
    <row r="117" spans="25:25" s="7" customFormat="1" ht="13.15" customHeight="1">
      <c r="Y117" s="472"/>
    </row>
    <row r="118" spans="25:25" s="7" customFormat="1" ht="13.15" customHeight="1">
      <c r="Y118" s="472"/>
    </row>
    <row r="119" spans="25:25" s="7" customFormat="1" ht="13.15" customHeight="1">
      <c r="Y119" s="472"/>
    </row>
    <row r="120" spans="25:25" s="7" customFormat="1" ht="13.15" customHeight="1">
      <c r="Y120" s="472"/>
    </row>
    <row r="121" spans="25:25" s="7" customFormat="1" ht="13.15" customHeight="1">
      <c r="Y121" s="472"/>
    </row>
    <row r="122" spans="25:25" s="7" customFormat="1" ht="13.15" customHeight="1">
      <c r="Y122" s="472"/>
    </row>
    <row r="123" spans="25:25" s="7" customFormat="1" ht="13.15" customHeight="1">
      <c r="Y123" s="472"/>
    </row>
    <row r="124" spans="25:25" s="7" customFormat="1" ht="13.15" customHeight="1">
      <c r="Y124" s="472"/>
    </row>
    <row r="125" spans="25:25" s="7" customFormat="1" ht="13.15" customHeight="1">
      <c r="Y125" s="472"/>
    </row>
    <row r="126" spans="25:25" s="7" customFormat="1" ht="13.15" customHeight="1">
      <c r="Y126" s="472"/>
    </row>
    <row r="127" spans="25:25" s="7" customFormat="1" ht="13.15" customHeight="1">
      <c r="Y127" s="472"/>
    </row>
    <row r="128" spans="25:25" s="7" customFormat="1" ht="13.15" customHeight="1">
      <c r="Y128" s="472"/>
    </row>
    <row r="129" spans="25:25" s="7" customFormat="1" ht="13.15" customHeight="1">
      <c r="Y129" s="472"/>
    </row>
    <row r="130" spans="25:25" s="7" customFormat="1" ht="13.15" customHeight="1">
      <c r="Y130" s="472"/>
    </row>
    <row r="131" spans="25:25" s="7" customFormat="1" ht="13.15" customHeight="1">
      <c r="Y131" s="472"/>
    </row>
    <row r="132" spans="25:25" s="7" customFormat="1" ht="13.15" customHeight="1">
      <c r="Y132" s="472"/>
    </row>
    <row r="133" spans="25:25" s="7" customFormat="1" ht="13.15" customHeight="1">
      <c r="Y133" s="472"/>
    </row>
    <row r="134" spans="25:25" s="7" customFormat="1" ht="13.15" customHeight="1">
      <c r="Y134" s="472"/>
    </row>
    <row r="135" spans="25:25" s="7" customFormat="1" ht="13.15" customHeight="1">
      <c r="Y135" s="472"/>
    </row>
    <row r="136" spans="25:25" s="7" customFormat="1" ht="13.15" customHeight="1">
      <c r="Y136" s="472"/>
    </row>
    <row r="137" spans="25:25" s="7" customFormat="1" ht="13.15" customHeight="1">
      <c r="Y137" s="472"/>
    </row>
    <row r="138" spans="25:25" s="7" customFormat="1" ht="13.15" customHeight="1">
      <c r="Y138" s="472"/>
    </row>
    <row r="139" spans="25:25" s="7" customFormat="1" ht="13.15" customHeight="1">
      <c r="Y139" s="472"/>
    </row>
    <row r="140" spans="25:25" s="7" customFormat="1" ht="13.15" customHeight="1">
      <c r="Y140" s="472"/>
    </row>
    <row r="141" spans="25:25" s="7" customFormat="1" ht="13.15" customHeight="1">
      <c r="Y141" s="472"/>
    </row>
    <row r="142" spans="25:25" s="7" customFormat="1" ht="13.15" customHeight="1">
      <c r="Y142" s="472"/>
    </row>
    <row r="143" spans="25:25" s="7" customFormat="1" ht="13.15" customHeight="1">
      <c r="Y143" s="472"/>
    </row>
    <row r="144" spans="25:25" s="7" customFormat="1" ht="13.15" customHeight="1">
      <c r="Y144" s="472"/>
    </row>
    <row r="145" spans="25:25" s="7" customFormat="1" ht="13.15" customHeight="1">
      <c r="Y145" s="472"/>
    </row>
    <row r="146" spans="25:25" s="7" customFormat="1" ht="13.15" customHeight="1">
      <c r="Y146" s="472"/>
    </row>
    <row r="147" spans="25:25" s="7" customFormat="1" ht="13.15" customHeight="1">
      <c r="Y147" s="472"/>
    </row>
    <row r="148" spans="25:25" s="7" customFormat="1" ht="13.15" customHeight="1">
      <c r="Y148" s="472"/>
    </row>
    <row r="149" spans="25:25" s="7" customFormat="1" ht="13.15" customHeight="1">
      <c r="Y149" s="472"/>
    </row>
    <row r="150" spans="25:25" s="7" customFormat="1" ht="13.15" customHeight="1">
      <c r="Y150" s="472"/>
    </row>
    <row r="151" spans="25:25" s="7" customFormat="1" ht="13.15" customHeight="1">
      <c r="Y151" s="472"/>
    </row>
    <row r="152" spans="25:25" s="7" customFormat="1" ht="13.15" customHeight="1">
      <c r="Y152" s="472"/>
    </row>
    <row r="153" spans="25:25" s="7" customFormat="1" ht="13.15" customHeight="1">
      <c r="Y153" s="472"/>
    </row>
    <row r="154" spans="25:25" s="7" customFormat="1" ht="13.15" customHeight="1">
      <c r="Y154" s="472"/>
    </row>
    <row r="155" spans="25:25" s="7" customFormat="1" ht="13.15" customHeight="1">
      <c r="Y155" s="472"/>
    </row>
    <row r="156" spans="25:25" s="7" customFormat="1" ht="13.15" customHeight="1">
      <c r="Y156" s="472"/>
    </row>
    <row r="157" spans="25:25" s="7" customFormat="1" ht="13.15" customHeight="1">
      <c r="Y157" s="472"/>
    </row>
    <row r="158" spans="25:25" s="7" customFormat="1" ht="13.15" customHeight="1">
      <c r="Y158" s="472"/>
    </row>
    <row r="159" spans="25:25" s="7" customFormat="1" ht="13.15" customHeight="1">
      <c r="Y159" s="472"/>
    </row>
    <row r="160" spans="25:25" s="7" customFormat="1" ht="13.15" customHeight="1">
      <c r="Y160" s="472"/>
    </row>
    <row r="161" spans="25:25" s="7" customFormat="1" ht="13.15" customHeight="1">
      <c r="Y161" s="472"/>
    </row>
    <row r="162" spans="25:25" s="7" customFormat="1" ht="13.15" customHeight="1">
      <c r="Y162" s="472"/>
    </row>
    <row r="163" spans="25:25" s="7" customFormat="1" ht="13.15" customHeight="1">
      <c r="Y163" s="472"/>
    </row>
    <row r="164" spans="25:25" s="7" customFormat="1" ht="13.15" customHeight="1">
      <c r="Y164" s="472"/>
    </row>
    <row r="165" spans="25:25" s="7" customFormat="1" ht="13.15" customHeight="1">
      <c r="Y165" s="472"/>
    </row>
    <row r="166" spans="25:25" s="7" customFormat="1" ht="13.15" customHeight="1">
      <c r="Y166" s="472"/>
    </row>
    <row r="167" spans="25:25" s="7" customFormat="1" ht="13.15" customHeight="1">
      <c r="Y167" s="472"/>
    </row>
    <row r="168" spans="25:25" s="7" customFormat="1" ht="13.15" customHeight="1">
      <c r="Y168" s="472"/>
    </row>
    <row r="169" spans="25:25" s="7" customFormat="1" ht="13.15" customHeight="1">
      <c r="Y169" s="472"/>
    </row>
    <row r="170" spans="25:25" s="7" customFormat="1" ht="13.15" customHeight="1">
      <c r="Y170" s="472"/>
    </row>
    <row r="171" spans="25:25" s="7" customFormat="1" ht="13.15" customHeight="1">
      <c r="Y171" s="472"/>
    </row>
    <row r="172" spans="25:25" s="7" customFormat="1" ht="13.15" customHeight="1">
      <c r="Y172" s="472"/>
    </row>
    <row r="173" spans="25:25" s="7" customFormat="1" ht="13.15" customHeight="1">
      <c r="Y173" s="472"/>
    </row>
    <row r="174" spans="25:25" s="7" customFormat="1" ht="13.15" customHeight="1">
      <c r="Y174" s="472"/>
    </row>
    <row r="175" spans="25:25" s="7" customFormat="1" ht="13.15" customHeight="1">
      <c r="Y175" s="472"/>
    </row>
    <row r="176" spans="25:25" s="7" customFormat="1" ht="13.15" customHeight="1">
      <c r="Y176" s="472"/>
    </row>
    <row r="177" spans="25:25" s="7" customFormat="1" ht="13.15" customHeight="1">
      <c r="Y177" s="472"/>
    </row>
    <row r="178" spans="25:25" s="7" customFormat="1" ht="13.15" customHeight="1">
      <c r="Y178" s="472"/>
    </row>
    <row r="179" spans="25:25" s="7" customFormat="1" ht="13.15" customHeight="1">
      <c r="Y179" s="472"/>
    </row>
    <row r="180" spans="25:25" s="7" customFormat="1" ht="13.15" customHeight="1">
      <c r="Y180" s="472"/>
    </row>
    <row r="181" spans="25:25" s="7" customFormat="1" ht="13.15" customHeight="1">
      <c r="Y181" s="472"/>
    </row>
    <row r="182" spans="25:25" s="7" customFormat="1" ht="13.15" customHeight="1">
      <c r="Y182" s="472"/>
    </row>
    <row r="183" spans="25:25" s="7" customFormat="1" ht="13.15" customHeight="1">
      <c r="Y183" s="472"/>
    </row>
    <row r="184" spans="25:25" s="7" customFormat="1" ht="13.15" customHeight="1">
      <c r="Y184" s="472"/>
    </row>
    <row r="185" spans="25:25" s="7" customFormat="1" ht="13.15" customHeight="1">
      <c r="Y185" s="472"/>
    </row>
    <row r="186" spans="25:25" s="7" customFormat="1" ht="13.15" customHeight="1">
      <c r="Y186" s="472"/>
    </row>
    <row r="187" spans="25:25" s="7" customFormat="1" ht="13.15" customHeight="1">
      <c r="Y187" s="472"/>
    </row>
    <row r="188" spans="25:25" s="7" customFormat="1" ht="13.15" customHeight="1">
      <c r="Y188" s="472"/>
    </row>
    <row r="189" spans="25:25" s="7" customFormat="1" ht="13.15" customHeight="1">
      <c r="Y189" s="472"/>
    </row>
    <row r="190" spans="25:25" s="7" customFormat="1" ht="13.15" customHeight="1">
      <c r="Y190" s="472"/>
    </row>
    <row r="191" spans="25:25" s="7" customFormat="1" ht="13.15" customHeight="1">
      <c r="Y191" s="472"/>
    </row>
    <row r="192" spans="25:25" s="7" customFormat="1" ht="13.15" customHeight="1">
      <c r="Y192" s="472"/>
    </row>
    <row r="193" spans="25:25" s="7" customFormat="1" ht="13.15" customHeight="1">
      <c r="Y193" s="472"/>
    </row>
    <row r="194" spans="25:25" s="7" customFormat="1" ht="13.15" customHeight="1">
      <c r="Y194" s="472"/>
    </row>
    <row r="195" spans="25:25" s="7" customFormat="1" ht="13.15" customHeight="1">
      <c r="Y195" s="472"/>
    </row>
    <row r="196" spans="25:25" s="7" customFormat="1" ht="13.15" customHeight="1">
      <c r="Y196" s="472"/>
    </row>
    <row r="197" spans="25:25" s="7" customFormat="1" ht="13.15" customHeight="1">
      <c r="Y197" s="472"/>
    </row>
    <row r="198" spans="25:25" s="7" customFormat="1" ht="13.15" customHeight="1">
      <c r="Y198" s="472"/>
    </row>
    <row r="199" spans="25:25" s="7" customFormat="1" ht="13.15" customHeight="1">
      <c r="Y199" s="472"/>
    </row>
    <row r="200" spans="25:25" s="7" customFormat="1" ht="13.15" customHeight="1">
      <c r="Y200" s="472"/>
    </row>
    <row r="201" spans="25:25" s="7" customFormat="1" ht="13.15" customHeight="1">
      <c r="Y201" s="472"/>
    </row>
    <row r="202" spans="25:25" s="7" customFormat="1" ht="13.15" customHeight="1">
      <c r="Y202" s="472"/>
    </row>
    <row r="203" spans="25:25" s="7" customFormat="1" ht="13.15" customHeight="1">
      <c r="Y203" s="472"/>
    </row>
    <row r="204" spans="25:25" s="7" customFormat="1" ht="13.15" customHeight="1">
      <c r="Y204" s="472"/>
    </row>
  </sheetData>
  <phoneticPr fontId="0" type="noConversion"/>
  <pageMargins left="0" right="0" top="0.5" bottom="0.27" header="0" footer="0"/>
  <pageSetup scale="81" orientation="landscape" r:id="rId1"/>
  <headerFooter alignWithMargins="0">
    <oddHeader>&amp;R&amp;8&amp;F  &amp;A  &amp;D  &amp;T  &amp;P/&amp;N</oddHeader>
  </headerFooter>
</worksheet>
</file>

<file path=xl/worksheets/sheet11.xml><?xml version="1.0" encoding="utf-8"?>
<worksheet xmlns="http://schemas.openxmlformats.org/spreadsheetml/2006/main" xmlns:r="http://schemas.openxmlformats.org/officeDocument/2006/relationships">
  <sheetPr codeName="Sheet9" enableFormatConditionsCalculation="0">
    <tabColor indexed="22"/>
  </sheetPr>
  <dimension ref="A1:O216"/>
  <sheetViews>
    <sheetView showGridLines="0" workbookViewId="0">
      <selection activeCell="A108" sqref="A108"/>
    </sheetView>
  </sheetViews>
  <sheetFormatPr defaultColWidth="12.5" defaultRowHeight="12.6" customHeight="1"/>
  <cols>
    <col min="1" max="1" width="6.1640625" style="65" customWidth="1"/>
    <col min="2" max="2" width="13" style="55" customWidth="1"/>
    <col min="3" max="3" width="9.33203125" style="56" customWidth="1"/>
    <col min="4" max="4" width="17.33203125" style="55" bestFit="1" customWidth="1"/>
    <col min="5" max="5" width="9.33203125" style="55" customWidth="1"/>
    <col min="6" max="6" width="10.83203125" style="55" customWidth="1"/>
    <col min="7" max="9" width="9.33203125" style="55" customWidth="1"/>
    <col min="10" max="10" width="10.83203125" style="55" customWidth="1"/>
    <col min="11" max="13" width="9.33203125" style="55" customWidth="1"/>
    <col min="14" max="14" width="3" style="55" customWidth="1"/>
    <col min="15" max="15" width="44" style="55" customWidth="1"/>
    <col min="16" max="16384" width="12.5" style="55"/>
  </cols>
  <sheetData>
    <row r="1" spans="1:15" ht="12.6" customHeight="1">
      <c r="A1" s="373">
        <v>10</v>
      </c>
      <c r="B1" s="30"/>
      <c r="O1" s="358">
        <v>10</v>
      </c>
    </row>
    <row r="2" spans="1:15" ht="12.6" customHeight="1">
      <c r="A2" s="327" t="s">
        <v>372</v>
      </c>
      <c r="B2" s="56"/>
      <c r="F2" s="57"/>
      <c r="O2" s="409" t="s">
        <v>372</v>
      </c>
    </row>
    <row r="3" spans="1:15" ht="12.6" customHeight="1">
      <c r="A3" s="58" t="s">
        <v>47</v>
      </c>
      <c r="B3" s="65"/>
      <c r="E3" s="514"/>
      <c r="N3" s="303"/>
      <c r="O3" s="515" t="s">
        <v>48</v>
      </c>
    </row>
    <row r="4" spans="1:15" ht="12.6" customHeight="1">
      <c r="A4" s="62" t="s">
        <v>32</v>
      </c>
      <c r="B4" s="65"/>
      <c r="N4" s="303"/>
      <c r="O4" s="516" t="s">
        <v>619</v>
      </c>
    </row>
    <row r="5" spans="1:15" s="179" customFormat="1" ht="12.6" customHeight="1">
      <c r="A5" s="517"/>
      <c r="B5" s="518"/>
      <c r="C5" s="637"/>
      <c r="D5" s="413"/>
      <c r="E5" s="413"/>
      <c r="F5" s="413"/>
      <c r="G5" s="413"/>
      <c r="H5" s="413"/>
      <c r="I5" s="413"/>
      <c r="J5" s="413"/>
      <c r="K5" s="413"/>
      <c r="L5" s="413"/>
      <c r="M5" s="413"/>
      <c r="N5" s="519"/>
      <c r="O5" s="413"/>
    </row>
    <row r="6" spans="1:15" ht="12.6" customHeight="1">
      <c r="B6" s="65"/>
      <c r="C6" s="638"/>
      <c r="D6" s="61" t="s">
        <v>49</v>
      </c>
      <c r="E6" s="60"/>
      <c r="F6" s="60"/>
      <c r="G6" s="61" t="s">
        <v>320</v>
      </c>
      <c r="H6" s="61"/>
      <c r="I6" s="61" t="s">
        <v>321</v>
      </c>
      <c r="J6" s="61" t="s">
        <v>322</v>
      </c>
      <c r="K6" s="60"/>
      <c r="L6" s="60"/>
      <c r="M6" s="60"/>
      <c r="N6" s="303"/>
      <c r="O6" s="60"/>
    </row>
    <row r="7" spans="1:15" ht="12.6" customHeight="1">
      <c r="B7" s="65"/>
      <c r="C7" s="639" t="s">
        <v>319</v>
      </c>
      <c r="D7" s="61" t="s">
        <v>50</v>
      </c>
      <c r="E7" s="61" t="s">
        <v>426</v>
      </c>
      <c r="F7" s="61" t="s">
        <v>136</v>
      </c>
      <c r="G7" s="61" t="s">
        <v>51</v>
      </c>
      <c r="H7" s="61" t="s">
        <v>327</v>
      </c>
      <c r="I7" s="61" t="s">
        <v>323</v>
      </c>
      <c r="J7" s="61" t="s">
        <v>52</v>
      </c>
      <c r="K7" s="61" t="s">
        <v>53</v>
      </c>
      <c r="L7" s="61" t="s">
        <v>324</v>
      </c>
      <c r="M7" s="61" t="s">
        <v>378</v>
      </c>
      <c r="N7" s="303"/>
      <c r="O7" s="480"/>
    </row>
    <row r="8" spans="1:15" ht="12.6" customHeight="1">
      <c r="A8" s="520"/>
      <c r="B8" s="520"/>
      <c r="C8" s="640"/>
      <c r="D8" s="410" t="s">
        <v>54</v>
      </c>
      <c r="E8" s="521"/>
      <c r="F8" s="410"/>
      <c r="G8" s="410" t="s">
        <v>698</v>
      </c>
      <c r="H8" s="521"/>
      <c r="I8" s="410" t="s">
        <v>700</v>
      </c>
      <c r="J8" s="410" t="s">
        <v>701</v>
      </c>
      <c r="K8" s="410"/>
      <c r="L8" s="410"/>
      <c r="M8" s="410"/>
      <c r="N8" s="522"/>
      <c r="O8" s="480"/>
    </row>
    <row r="9" spans="1:15" ht="12.6" customHeight="1">
      <c r="A9" s="676"/>
      <c r="B9" s="676"/>
      <c r="C9" s="641"/>
      <c r="D9" s="477" t="s">
        <v>55</v>
      </c>
      <c r="E9" s="477" t="s">
        <v>702</v>
      </c>
      <c r="F9" s="477"/>
      <c r="G9" s="477" t="s">
        <v>56</v>
      </c>
      <c r="H9" s="477" t="s">
        <v>699</v>
      </c>
      <c r="I9" s="477" t="s">
        <v>712</v>
      </c>
      <c r="J9" s="477" t="s">
        <v>57</v>
      </c>
      <c r="K9" s="477"/>
      <c r="L9" s="477" t="s">
        <v>703</v>
      </c>
      <c r="M9" s="477"/>
      <c r="N9" s="522"/>
      <c r="O9" s="410"/>
    </row>
    <row r="11" spans="1:15" ht="12.6" customHeight="1">
      <c r="A11" s="478">
        <v>1992</v>
      </c>
      <c r="B11" s="65" t="s">
        <v>319</v>
      </c>
      <c r="C11" s="646">
        <v>656.554304</v>
      </c>
      <c r="D11" s="479">
        <v>329.48904399999998</v>
      </c>
      <c r="E11" s="479">
        <v>312.35780499999998</v>
      </c>
      <c r="F11" s="479">
        <v>246.396173</v>
      </c>
      <c r="G11" s="479">
        <v>8.6779340000000005</v>
      </c>
      <c r="H11" s="479">
        <v>3.1983199999999998</v>
      </c>
      <c r="I11" s="479">
        <v>34.994072000000003</v>
      </c>
      <c r="J11" s="479">
        <v>225.287656</v>
      </c>
      <c r="K11" s="479">
        <v>21.997733</v>
      </c>
      <c r="L11" s="479">
        <v>2.4492859999999999</v>
      </c>
      <c r="M11" s="479">
        <v>0</v>
      </c>
      <c r="N11" s="479"/>
      <c r="O11" s="328" t="s">
        <v>319</v>
      </c>
    </row>
    <row r="12" spans="1:15" ht="12.6" customHeight="1">
      <c r="A12" s="478"/>
      <c r="B12" s="65" t="s">
        <v>1</v>
      </c>
      <c r="C12" s="646">
        <v>556.61951099999999</v>
      </c>
      <c r="D12" s="479">
        <v>285.99653799999999</v>
      </c>
      <c r="E12" s="479">
        <v>269.02809999999999</v>
      </c>
      <c r="F12" s="479">
        <v>213.26330799999999</v>
      </c>
      <c r="G12" s="479">
        <v>6.4071889999999998</v>
      </c>
      <c r="H12" s="479">
        <v>3.081782</v>
      </c>
      <c r="I12" s="479">
        <v>13.944952000000001</v>
      </c>
      <c r="J12" s="479">
        <v>193.819008</v>
      </c>
      <c r="K12" s="479">
        <v>20.550984</v>
      </c>
      <c r="L12" s="479">
        <v>2.1787580000000002</v>
      </c>
      <c r="M12" s="479">
        <v>0</v>
      </c>
      <c r="N12" s="479"/>
      <c r="O12" s="480" t="s">
        <v>704</v>
      </c>
    </row>
    <row r="13" spans="1:15" ht="12.6" customHeight="1">
      <c r="A13" s="478"/>
      <c r="B13" s="65" t="s">
        <v>2</v>
      </c>
      <c r="C13" s="646">
        <v>99.934813000000005</v>
      </c>
      <c r="D13" s="479">
        <v>43.492511</v>
      </c>
      <c r="E13" s="479">
        <v>43.329709999999999</v>
      </c>
      <c r="F13" s="479">
        <v>33.132866999999997</v>
      </c>
      <c r="G13" s="479">
        <v>2.2707449999999998</v>
      </c>
      <c r="H13" s="479">
        <v>0.116538</v>
      </c>
      <c r="I13" s="479">
        <v>21.049122000000001</v>
      </c>
      <c r="J13" s="479">
        <v>31.46865</v>
      </c>
      <c r="K13" s="479">
        <v>1.4467490000000001</v>
      </c>
      <c r="L13" s="479">
        <v>0.27052799999999999</v>
      </c>
      <c r="M13" s="479">
        <v>0</v>
      </c>
      <c r="N13" s="479"/>
      <c r="O13" s="480" t="s">
        <v>705</v>
      </c>
    </row>
    <row r="14" spans="1:15" ht="12.6" customHeight="1">
      <c r="A14" s="478">
        <v>1993</v>
      </c>
      <c r="B14" s="65" t="s">
        <v>319</v>
      </c>
      <c r="C14" s="646">
        <v>725.21779200000003</v>
      </c>
      <c r="D14" s="479">
        <v>355.70230299999997</v>
      </c>
      <c r="E14" s="479">
        <v>342.836905</v>
      </c>
      <c r="F14" s="479">
        <v>287.27528100000001</v>
      </c>
      <c r="G14" s="479">
        <v>9.5063410000000008</v>
      </c>
      <c r="H14" s="479">
        <v>0.26989000000000002</v>
      </c>
      <c r="I14" s="479">
        <v>53.167400000000001</v>
      </c>
      <c r="J14" s="479">
        <v>248.456795</v>
      </c>
      <c r="K14" s="479">
        <v>6.4503029999999999</v>
      </c>
      <c r="L14" s="479">
        <v>0.75522999999999996</v>
      </c>
      <c r="M14" s="479">
        <v>0.52818799999999999</v>
      </c>
      <c r="N14" s="479"/>
      <c r="O14" s="328" t="s">
        <v>319</v>
      </c>
    </row>
    <row r="15" spans="1:15" ht="12.6" customHeight="1">
      <c r="A15" s="478"/>
      <c r="B15" s="65" t="s">
        <v>1</v>
      </c>
      <c r="C15" s="646">
        <v>604.20293400000003</v>
      </c>
      <c r="D15" s="479">
        <v>293.27143000000001</v>
      </c>
      <c r="E15" s="479">
        <v>280.79913800000003</v>
      </c>
      <c r="F15" s="479">
        <v>238.739994</v>
      </c>
      <c r="G15" s="479">
        <v>5.8668500000000003</v>
      </c>
      <c r="H15" s="479">
        <v>9.4356999999999996E-2</v>
      </c>
      <c r="I15" s="479">
        <v>22.401064000000002</v>
      </c>
      <c r="J15" s="479">
        <v>224.724087</v>
      </c>
      <c r="K15" s="479">
        <v>4.6641579999999996</v>
      </c>
      <c r="L15" s="479">
        <v>0.52958700000000003</v>
      </c>
      <c r="M15" s="479">
        <v>0.44478899999999999</v>
      </c>
      <c r="N15" s="479"/>
      <c r="O15" s="480" t="s">
        <v>704</v>
      </c>
    </row>
    <row r="16" spans="1:15" ht="12.6" customHeight="1">
      <c r="A16" s="478"/>
      <c r="B16" s="65" t="s">
        <v>2</v>
      </c>
      <c r="C16" s="646">
        <v>121.014859</v>
      </c>
      <c r="D16" s="479">
        <v>62.430877000000002</v>
      </c>
      <c r="E16" s="479">
        <v>62.037770999999999</v>
      </c>
      <c r="F16" s="479">
        <v>48.535290000000003</v>
      </c>
      <c r="G16" s="479">
        <v>3.639491</v>
      </c>
      <c r="H16" s="479">
        <v>0.17553299999999999</v>
      </c>
      <c r="I16" s="479">
        <v>30.766337</v>
      </c>
      <c r="J16" s="479">
        <v>23.732696000000001</v>
      </c>
      <c r="K16" s="479">
        <v>1.7861450000000001</v>
      </c>
      <c r="L16" s="479">
        <v>0.22564300000000001</v>
      </c>
      <c r="M16" s="479">
        <v>8.3399000000000001E-2</v>
      </c>
      <c r="N16" s="479"/>
      <c r="O16" s="480" t="s">
        <v>705</v>
      </c>
    </row>
    <row r="17" spans="1:15" ht="12.6" customHeight="1">
      <c r="A17" s="478">
        <v>1994</v>
      </c>
      <c r="B17" s="65" t="s">
        <v>319</v>
      </c>
      <c r="C17" s="646">
        <v>816.832448</v>
      </c>
      <c r="D17" s="479">
        <v>470.98091299999999</v>
      </c>
      <c r="E17" s="479">
        <v>468.60330900000002</v>
      </c>
      <c r="F17" s="479">
        <v>424.84138799999999</v>
      </c>
      <c r="G17" s="479">
        <v>4.8735030000000004</v>
      </c>
      <c r="H17" s="479">
        <v>0.65260200000000002</v>
      </c>
      <c r="I17" s="479">
        <v>57.114724000000002</v>
      </c>
      <c r="J17" s="479">
        <v>226.82565</v>
      </c>
      <c r="K17" s="479">
        <v>12.34792</v>
      </c>
      <c r="L17" s="479">
        <v>1.035712</v>
      </c>
      <c r="M17" s="479">
        <v>0</v>
      </c>
      <c r="N17" s="479"/>
      <c r="O17" s="328" t="s">
        <v>319</v>
      </c>
    </row>
    <row r="18" spans="1:15" ht="12.6" customHeight="1">
      <c r="A18" s="478"/>
      <c r="B18" s="65" t="s">
        <v>1</v>
      </c>
      <c r="C18" s="646">
        <v>642.6798</v>
      </c>
      <c r="D18" s="479">
        <v>376.21623299999999</v>
      </c>
      <c r="E18" s="479">
        <v>375.78174999999999</v>
      </c>
      <c r="F18" s="479">
        <v>343.76230299999997</v>
      </c>
      <c r="G18" s="479">
        <v>0.90937900000000005</v>
      </c>
      <c r="H18" s="479">
        <v>0</v>
      </c>
      <c r="I18" s="479">
        <v>24.750159</v>
      </c>
      <c r="J18" s="479">
        <v>188.268663</v>
      </c>
      <c r="K18" s="479">
        <v>7.9990940000000004</v>
      </c>
      <c r="L18" s="479">
        <v>0.74695299999999998</v>
      </c>
      <c r="M18" s="479">
        <v>0</v>
      </c>
      <c r="N18" s="479"/>
      <c r="O18" s="480" t="s">
        <v>704</v>
      </c>
    </row>
    <row r="19" spans="1:15" ht="12.6" customHeight="1">
      <c r="A19" s="478"/>
      <c r="B19" s="65" t="s">
        <v>2</v>
      </c>
      <c r="C19" s="646">
        <v>174.15267299999999</v>
      </c>
      <c r="D19" s="479">
        <v>94.764690999999999</v>
      </c>
      <c r="E19" s="479">
        <v>92.821569999999994</v>
      </c>
      <c r="F19" s="479">
        <v>81.079097000000004</v>
      </c>
      <c r="G19" s="479">
        <v>3.964124</v>
      </c>
      <c r="H19" s="479">
        <v>0.65260200000000002</v>
      </c>
      <c r="I19" s="479">
        <v>32.364561999999999</v>
      </c>
      <c r="J19" s="479">
        <v>38.556981999999998</v>
      </c>
      <c r="K19" s="479">
        <v>4.3488259999999999</v>
      </c>
      <c r="L19" s="479">
        <v>0.28875899999999999</v>
      </c>
      <c r="M19" s="479">
        <v>0</v>
      </c>
      <c r="N19" s="479"/>
      <c r="O19" s="480" t="s">
        <v>705</v>
      </c>
    </row>
    <row r="20" spans="1:15" ht="12.6" customHeight="1">
      <c r="A20" s="478">
        <v>1995</v>
      </c>
      <c r="B20" s="65" t="s">
        <v>319</v>
      </c>
      <c r="C20" s="646">
        <v>919.33062399999994</v>
      </c>
      <c r="D20" s="479">
        <v>598.303045</v>
      </c>
      <c r="E20" s="479">
        <v>596.30882399999996</v>
      </c>
      <c r="F20" s="479">
        <v>528.04671199999996</v>
      </c>
      <c r="G20" s="479">
        <v>14.714168000000001</v>
      </c>
      <c r="H20" s="479">
        <v>0.56740400000000002</v>
      </c>
      <c r="I20" s="479">
        <v>43.868943999999999</v>
      </c>
      <c r="J20" s="479">
        <v>178.12209999999999</v>
      </c>
      <c r="K20" s="479">
        <v>67.848299999999995</v>
      </c>
      <c r="L20" s="479">
        <v>0.67613000000000001</v>
      </c>
      <c r="M20" s="479">
        <v>0</v>
      </c>
      <c r="N20" s="479"/>
      <c r="O20" s="328" t="s">
        <v>319</v>
      </c>
    </row>
    <row r="21" spans="1:15" ht="12.6" customHeight="1">
      <c r="A21" s="478"/>
      <c r="B21" s="65" t="s">
        <v>1</v>
      </c>
      <c r="C21" s="646">
        <v>742.30168700000002</v>
      </c>
      <c r="D21" s="479">
        <v>501.30262399999998</v>
      </c>
      <c r="E21" s="479">
        <v>500.13121000000001</v>
      </c>
      <c r="F21" s="479">
        <v>444.19005199999998</v>
      </c>
      <c r="G21" s="479">
        <v>9.6638819999999992</v>
      </c>
      <c r="H21" s="479">
        <v>0</v>
      </c>
      <c r="I21" s="479">
        <v>21.341908</v>
      </c>
      <c r="J21" s="479">
        <v>134.14497299999999</v>
      </c>
      <c r="K21" s="479">
        <v>57.398096000000002</v>
      </c>
      <c r="L21" s="479">
        <v>0.45807199999999998</v>
      </c>
      <c r="M21" s="479">
        <v>0</v>
      </c>
      <c r="N21" s="479"/>
      <c r="O21" s="480" t="s">
        <v>704</v>
      </c>
    </row>
    <row r="22" spans="1:15" ht="12.6" customHeight="1">
      <c r="A22" s="478"/>
      <c r="B22" s="65" t="s">
        <v>2</v>
      </c>
      <c r="C22" s="646">
        <v>177.02896999999999</v>
      </c>
      <c r="D22" s="479">
        <v>97.000432000000004</v>
      </c>
      <c r="E22" s="479">
        <v>96.177625000000006</v>
      </c>
      <c r="F22" s="479">
        <v>83.856672000000003</v>
      </c>
      <c r="G22" s="479">
        <v>5.0502859999999998</v>
      </c>
      <c r="H22" s="479">
        <v>0.56740400000000002</v>
      </c>
      <c r="I22" s="479">
        <v>22.527034</v>
      </c>
      <c r="J22" s="479">
        <v>43.977125000000001</v>
      </c>
      <c r="K22" s="479">
        <v>10.450203999999999</v>
      </c>
      <c r="L22" s="479">
        <v>0.218058</v>
      </c>
      <c r="M22" s="479">
        <v>0</v>
      </c>
      <c r="N22" s="479"/>
      <c r="O22" s="480" t="s">
        <v>705</v>
      </c>
    </row>
    <row r="23" spans="1:15" ht="12.6" customHeight="1">
      <c r="A23" s="478">
        <v>1996</v>
      </c>
      <c r="B23" s="65" t="s">
        <v>319</v>
      </c>
      <c r="C23" s="646">
        <v>1042.993792</v>
      </c>
      <c r="D23" s="479">
        <v>730.52713300000005</v>
      </c>
      <c r="E23" s="479">
        <v>723.30045800000005</v>
      </c>
      <c r="F23" s="479">
        <v>659.68140800000003</v>
      </c>
      <c r="G23" s="479">
        <v>15.875897</v>
      </c>
      <c r="H23" s="479">
        <v>0.239042</v>
      </c>
      <c r="I23" s="479">
        <v>37.533479999999997</v>
      </c>
      <c r="J23" s="479">
        <v>226.70243199999999</v>
      </c>
      <c r="K23" s="479">
        <v>24.986622000000001</v>
      </c>
      <c r="L23" s="479">
        <v>0.69185200000000002</v>
      </c>
      <c r="M23" s="479">
        <v>0</v>
      </c>
      <c r="N23" s="479"/>
      <c r="O23" s="328" t="s">
        <v>319</v>
      </c>
    </row>
    <row r="24" spans="1:15" ht="12.6" customHeight="1">
      <c r="A24" s="478"/>
      <c r="B24" s="65" t="s">
        <v>1</v>
      </c>
      <c r="C24" s="646">
        <v>865.89801299999999</v>
      </c>
      <c r="D24" s="479">
        <v>608.05764599999998</v>
      </c>
      <c r="E24" s="479">
        <v>602.29681600000004</v>
      </c>
      <c r="F24" s="479">
        <v>549.84080100000006</v>
      </c>
      <c r="G24" s="479">
        <v>11.445361</v>
      </c>
      <c r="H24" s="479">
        <v>0</v>
      </c>
      <c r="I24" s="479">
        <v>15.796428000000001</v>
      </c>
      <c r="J24" s="479">
        <v>199.14512099999999</v>
      </c>
      <c r="K24" s="479">
        <v>21.315646999999998</v>
      </c>
      <c r="L24" s="479">
        <v>0.56063399999999997</v>
      </c>
      <c r="M24" s="479">
        <v>0</v>
      </c>
      <c r="N24" s="479"/>
      <c r="O24" s="480" t="s">
        <v>704</v>
      </c>
    </row>
    <row r="25" spans="1:15" ht="12.6" customHeight="1">
      <c r="A25" s="478"/>
      <c r="B25" s="65" t="s">
        <v>2</v>
      </c>
      <c r="C25" s="646">
        <v>177.095812</v>
      </c>
      <c r="D25" s="479">
        <v>122.469483</v>
      </c>
      <c r="E25" s="479">
        <v>121.003638</v>
      </c>
      <c r="F25" s="479">
        <v>109.840603</v>
      </c>
      <c r="G25" s="479">
        <v>4.430536</v>
      </c>
      <c r="H25" s="479">
        <v>0.239042</v>
      </c>
      <c r="I25" s="479">
        <v>21.737048999999999</v>
      </c>
      <c r="J25" s="479">
        <v>27.557317000000001</v>
      </c>
      <c r="K25" s="479">
        <v>3.6709749999999999</v>
      </c>
      <c r="L25" s="479">
        <v>0.131218</v>
      </c>
      <c r="M25" s="479">
        <v>0</v>
      </c>
      <c r="N25" s="479"/>
      <c r="O25" s="480" t="s">
        <v>705</v>
      </c>
    </row>
    <row r="26" spans="1:15" ht="12.6" customHeight="1">
      <c r="A26" s="478">
        <v>1997</v>
      </c>
      <c r="B26" s="65" t="s">
        <v>319</v>
      </c>
      <c r="C26" s="646">
        <v>1141.0023679999999</v>
      </c>
      <c r="D26" s="479">
        <v>652.99044000000004</v>
      </c>
      <c r="E26" s="479">
        <v>644.89693599999998</v>
      </c>
      <c r="F26" s="479">
        <v>584.95363599999996</v>
      </c>
      <c r="G26" s="479">
        <v>12.937455999999999</v>
      </c>
      <c r="H26" s="479">
        <v>0.24984300000000001</v>
      </c>
      <c r="I26" s="479">
        <v>58.050744000000002</v>
      </c>
      <c r="J26" s="479">
        <v>317.85493200000002</v>
      </c>
      <c r="K26" s="479">
        <v>28.536418000000001</v>
      </c>
      <c r="L26" s="479">
        <v>10.96162</v>
      </c>
      <c r="M26" s="479">
        <v>0</v>
      </c>
      <c r="N26" s="479"/>
      <c r="O26" s="328" t="s">
        <v>319</v>
      </c>
    </row>
    <row r="27" spans="1:15" ht="12.6" customHeight="1">
      <c r="A27" s="478"/>
      <c r="B27" s="65" t="s">
        <v>1</v>
      </c>
      <c r="C27" s="646">
        <v>967.93149600000004</v>
      </c>
      <c r="D27" s="479">
        <v>537.12509599999998</v>
      </c>
      <c r="E27" s="479">
        <v>529.53359599999999</v>
      </c>
      <c r="F27" s="479">
        <v>482.98569099999997</v>
      </c>
      <c r="G27" s="479">
        <v>7.6954390000000004</v>
      </c>
      <c r="H27" s="479">
        <v>0</v>
      </c>
      <c r="I27" s="479">
        <v>36.506065999999997</v>
      </c>
      <c r="J27" s="479">
        <v>290.66131899999999</v>
      </c>
      <c r="K27" s="479">
        <v>22.056777</v>
      </c>
      <c r="L27" s="479">
        <v>10.777953</v>
      </c>
      <c r="M27" s="479">
        <v>0</v>
      </c>
      <c r="N27" s="479"/>
      <c r="O27" s="480" t="s">
        <v>704</v>
      </c>
    </row>
    <row r="28" spans="1:15" ht="12.6" customHeight="1">
      <c r="A28" s="478"/>
      <c r="B28" s="65" t="s">
        <v>2</v>
      </c>
      <c r="C28" s="646">
        <v>173.07082800000001</v>
      </c>
      <c r="D28" s="479">
        <v>115.865334</v>
      </c>
      <c r="E28" s="479">
        <v>115.36333</v>
      </c>
      <c r="F28" s="479">
        <v>101.967933</v>
      </c>
      <c r="G28" s="479">
        <v>5.2420169999999997</v>
      </c>
      <c r="H28" s="479">
        <v>0.24984300000000001</v>
      </c>
      <c r="I28" s="479">
        <v>21.544681000000001</v>
      </c>
      <c r="J28" s="479">
        <v>27.193615000000001</v>
      </c>
      <c r="K28" s="479">
        <v>6.4796399999999998</v>
      </c>
      <c r="L28" s="479">
        <v>0.183667</v>
      </c>
      <c r="M28" s="479">
        <v>0</v>
      </c>
      <c r="N28" s="479"/>
      <c r="O28" s="480" t="s">
        <v>705</v>
      </c>
    </row>
    <row r="29" spans="1:15" ht="12.6" customHeight="1">
      <c r="A29" s="478">
        <v>1998</v>
      </c>
      <c r="B29" s="65" t="s">
        <v>319</v>
      </c>
      <c r="C29" s="646">
        <v>1014.102656</v>
      </c>
      <c r="D29" s="479">
        <v>598.52121899999997</v>
      </c>
      <c r="E29" s="479">
        <v>597.87146299999995</v>
      </c>
      <c r="F29" s="479">
        <v>530.77084600000001</v>
      </c>
      <c r="G29" s="479">
        <v>17.268118999999999</v>
      </c>
      <c r="H29" s="479">
        <v>0.487817</v>
      </c>
      <c r="I29" s="479">
        <v>82.151095999999995</v>
      </c>
      <c r="J29" s="479">
        <v>285.16193299999998</v>
      </c>
      <c r="K29" s="479">
        <v>15.261568</v>
      </c>
      <c r="L29" s="479">
        <v>1.344087</v>
      </c>
      <c r="M29" s="479">
        <v>0</v>
      </c>
      <c r="N29" s="479"/>
      <c r="O29" s="328" t="s">
        <v>319</v>
      </c>
    </row>
    <row r="30" spans="1:15" ht="12.6" customHeight="1">
      <c r="A30" s="478"/>
      <c r="B30" s="65" t="s">
        <v>1</v>
      </c>
      <c r="C30" s="646">
        <v>876.45318199999997</v>
      </c>
      <c r="D30" s="479">
        <v>509.87618300000003</v>
      </c>
      <c r="E30" s="479">
        <v>509.756147</v>
      </c>
      <c r="F30" s="479">
        <v>454.730278</v>
      </c>
      <c r="G30" s="479">
        <v>11.266339</v>
      </c>
      <c r="H30" s="479">
        <v>0</v>
      </c>
      <c r="I30" s="479">
        <v>67.032268000000002</v>
      </c>
      <c r="J30" s="479">
        <v>257.95816100000002</v>
      </c>
      <c r="K30" s="479">
        <v>9.3982329999999994</v>
      </c>
      <c r="L30" s="479">
        <v>1.2949900000000001</v>
      </c>
      <c r="M30" s="479">
        <v>0</v>
      </c>
      <c r="N30" s="479"/>
      <c r="O30" s="480" t="s">
        <v>704</v>
      </c>
    </row>
    <row r="31" spans="1:15" ht="12.6" customHeight="1">
      <c r="A31" s="478"/>
      <c r="B31" s="65" t="s">
        <v>2</v>
      </c>
      <c r="C31" s="646">
        <v>137.64950999999999</v>
      </c>
      <c r="D31" s="479">
        <v>88.645031000000003</v>
      </c>
      <c r="E31" s="479">
        <v>88.115311000000005</v>
      </c>
      <c r="F31" s="479">
        <v>76.040564000000003</v>
      </c>
      <c r="G31" s="479">
        <v>6.0017800000000001</v>
      </c>
      <c r="H31" s="479">
        <v>0.487817</v>
      </c>
      <c r="I31" s="479">
        <v>15.118829</v>
      </c>
      <c r="J31" s="479">
        <v>27.203765000000001</v>
      </c>
      <c r="K31" s="479">
        <v>5.8633350000000002</v>
      </c>
      <c r="L31" s="479">
        <v>4.9097000000000002E-2</v>
      </c>
      <c r="M31" s="479">
        <v>0</v>
      </c>
      <c r="N31" s="479"/>
      <c r="O31" s="480" t="s">
        <v>705</v>
      </c>
    </row>
    <row r="32" spans="1:15" ht="12.6" customHeight="1">
      <c r="A32" s="478">
        <v>1999</v>
      </c>
      <c r="B32" s="65" t="s">
        <v>319</v>
      </c>
      <c r="C32" s="646">
        <v>740.76887199999999</v>
      </c>
      <c r="D32" s="479">
        <v>352.87347999999997</v>
      </c>
      <c r="E32" s="479">
        <v>351.52136300000001</v>
      </c>
      <c r="F32" s="479">
        <v>307.47328599999997</v>
      </c>
      <c r="G32" s="479">
        <v>16.53998</v>
      </c>
      <c r="H32" s="479">
        <v>0.61683299999999996</v>
      </c>
      <c r="I32" s="479">
        <v>58.144688000000002</v>
      </c>
      <c r="J32" s="479">
        <v>280.957065</v>
      </c>
      <c r="K32" s="479">
        <v>31.447465000000001</v>
      </c>
      <c r="L32" s="479">
        <v>2.1861899999999999</v>
      </c>
      <c r="M32" s="479">
        <v>0</v>
      </c>
      <c r="N32" s="479"/>
      <c r="O32" s="328" t="s">
        <v>319</v>
      </c>
    </row>
    <row r="33" spans="1:15" ht="12.6" customHeight="1">
      <c r="A33" s="478"/>
      <c r="B33" s="65" t="s">
        <v>1</v>
      </c>
      <c r="C33" s="646">
        <v>628.05093999999997</v>
      </c>
      <c r="D33" s="479">
        <v>292.80103000000003</v>
      </c>
      <c r="E33" s="479">
        <v>292.73661299999998</v>
      </c>
      <c r="F33" s="479">
        <v>257.80327399999999</v>
      </c>
      <c r="G33" s="479">
        <v>12.766367000000001</v>
      </c>
      <c r="H33" s="479">
        <v>1.4104E-2</v>
      </c>
      <c r="I33" s="479">
        <v>38.222355999999998</v>
      </c>
      <c r="J33" s="479">
        <v>255.741254</v>
      </c>
      <c r="K33" s="479">
        <v>25.548037000000001</v>
      </c>
      <c r="L33" s="479">
        <v>1.9319470000000001</v>
      </c>
      <c r="M33" s="479">
        <v>0</v>
      </c>
      <c r="N33" s="479"/>
      <c r="O33" s="480" t="s">
        <v>704</v>
      </c>
    </row>
    <row r="34" spans="1:15" ht="12.6" customHeight="1">
      <c r="A34" s="478"/>
      <c r="B34" s="65" t="s">
        <v>2</v>
      </c>
      <c r="C34" s="646">
        <v>112.717932</v>
      </c>
      <c r="D34" s="479">
        <v>60.072450000000003</v>
      </c>
      <c r="E34" s="479">
        <v>58.784750000000003</v>
      </c>
      <c r="F34" s="479">
        <v>49.670012</v>
      </c>
      <c r="G34" s="479">
        <v>3.7736130000000001</v>
      </c>
      <c r="H34" s="479">
        <v>0.60272899999999996</v>
      </c>
      <c r="I34" s="479">
        <v>19.922332000000001</v>
      </c>
      <c r="J34" s="479">
        <v>25.215810999999999</v>
      </c>
      <c r="K34" s="479">
        <v>5.8994280000000003</v>
      </c>
      <c r="L34" s="479">
        <v>0.254243</v>
      </c>
      <c r="M34" s="479">
        <v>0</v>
      </c>
      <c r="N34" s="479"/>
      <c r="O34" s="480" t="s">
        <v>705</v>
      </c>
    </row>
    <row r="35" spans="1:15" ht="12.6" customHeight="1">
      <c r="A35" s="478">
        <v>2000</v>
      </c>
      <c r="B35" s="65" t="s">
        <v>319</v>
      </c>
      <c r="C35" s="646">
        <v>869.35733700000003</v>
      </c>
      <c r="D35" s="479">
        <v>647.58474100000001</v>
      </c>
      <c r="E35" s="479">
        <v>645.96595600000001</v>
      </c>
      <c r="F35" s="479">
        <v>551.54456800000003</v>
      </c>
      <c r="G35" s="479">
        <v>34.056477000000001</v>
      </c>
      <c r="H35" s="479">
        <v>0.81057199999999996</v>
      </c>
      <c r="I35" s="479">
        <v>33.653610999999998</v>
      </c>
      <c r="J35" s="479">
        <v>118.581405</v>
      </c>
      <c r="K35" s="479">
        <v>27.787019999999998</v>
      </c>
      <c r="L35" s="479">
        <v>2.781463</v>
      </c>
      <c r="M35" s="479">
        <v>5.89642</v>
      </c>
      <c r="N35" s="479"/>
      <c r="O35" s="328" t="s">
        <v>319</v>
      </c>
    </row>
    <row r="36" spans="1:15" ht="12.6" customHeight="1">
      <c r="A36" s="478"/>
      <c r="B36" s="65" t="s">
        <v>1</v>
      </c>
      <c r="C36" s="646">
        <v>702.96027000000004</v>
      </c>
      <c r="D36" s="479">
        <v>547.75407900000005</v>
      </c>
      <c r="E36" s="479">
        <v>547.04685700000005</v>
      </c>
      <c r="F36" s="479">
        <v>462.196369</v>
      </c>
      <c r="G36" s="479">
        <v>30.048518000000001</v>
      </c>
      <c r="H36" s="479">
        <v>8.1340000000000006E-3</v>
      </c>
      <c r="I36" s="479">
        <v>13.539128</v>
      </c>
      <c r="J36" s="479">
        <v>81.625215999999995</v>
      </c>
      <c r="K36" s="479">
        <v>23.499476000000001</v>
      </c>
      <c r="L36" s="479">
        <v>2.5655619999999999</v>
      </c>
      <c r="M36" s="479">
        <v>2.3466580000000001</v>
      </c>
      <c r="N36" s="479"/>
      <c r="O36" s="480" t="s">
        <v>704</v>
      </c>
    </row>
    <row r="37" spans="1:15" ht="12.6" customHeight="1">
      <c r="A37" s="478"/>
      <c r="B37" s="65" t="s">
        <v>2</v>
      </c>
      <c r="C37" s="646">
        <v>164.10770099999999</v>
      </c>
      <c r="D37" s="479">
        <v>97.997877000000003</v>
      </c>
      <c r="E37" s="479">
        <v>97.095112</v>
      </c>
      <c r="F37" s="479">
        <v>87.663132000000004</v>
      </c>
      <c r="G37" s="479">
        <v>4.0020850000000001</v>
      </c>
      <c r="H37" s="479">
        <v>0.80243799999999998</v>
      </c>
      <c r="I37" s="479">
        <v>19.856131000000001</v>
      </c>
      <c r="J37" s="479">
        <v>36.935561</v>
      </c>
      <c r="K37" s="479">
        <v>4.2851239999999997</v>
      </c>
      <c r="L37" s="479">
        <v>0.21590100000000001</v>
      </c>
      <c r="M37" s="479">
        <v>3.3774350000000002</v>
      </c>
      <c r="N37" s="479"/>
      <c r="O37" s="480" t="s">
        <v>705</v>
      </c>
    </row>
    <row r="38" spans="1:15" ht="12.6" customHeight="1">
      <c r="A38" s="478">
        <v>2001</v>
      </c>
      <c r="B38" s="65" t="s">
        <v>319</v>
      </c>
      <c r="C38" s="651">
        <v>990.20494599999995</v>
      </c>
      <c r="D38" s="652">
        <v>646.12665200000004</v>
      </c>
      <c r="E38" s="652">
        <v>643.10879299999999</v>
      </c>
      <c r="F38" s="652">
        <v>518.73396100000002</v>
      </c>
      <c r="G38" s="652">
        <v>54.792096000000001</v>
      </c>
      <c r="H38" s="652">
        <v>0.67091400000000001</v>
      </c>
      <c r="I38" s="652">
        <v>29.327596</v>
      </c>
      <c r="J38" s="652">
        <v>112.016965</v>
      </c>
      <c r="K38" s="652">
        <v>35.546492000000001</v>
      </c>
      <c r="L38" s="652">
        <v>11.769869999999999</v>
      </c>
      <c r="M38" s="652">
        <v>10.709553</v>
      </c>
      <c r="N38" s="479"/>
      <c r="O38" s="328" t="s">
        <v>319</v>
      </c>
    </row>
    <row r="39" spans="1:15" ht="12.6" customHeight="1">
      <c r="A39" s="478"/>
      <c r="B39" s="65" t="s">
        <v>1</v>
      </c>
      <c r="C39" s="651">
        <v>828.34877200000005</v>
      </c>
      <c r="D39" s="652">
        <v>556.03945599999997</v>
      </c>
      <c r="E39" s="652">
        <v>553.91983900000002</v>
      </c>
      <c r="F39" s="652">
        <v>444.41578900000002</v>
      </c>
      <c r="G39" s="652">
        <v>45.364955999999999</v>
      </c>
      <c r="H39" s="652">
        <v>1.8668000000000001E-2</v>
      </c>
      <c r="I39" s="652">
        <v>16.388843000000001</v>
      </c>
      <c r="J39" s="652">
        <v>68.504986000000002</v>
      </c>
      <c r="K39" s="652">
        <v>29.729731999999998</v>
      </c>
      <c r="L39" s="652">
        <v>11.651871</v>
      </c>
      <c r="M39" s="652">
        <v>2.8997549999999999</v>
      </c>
      <c r="N39" s="479"/>
      <c r="O39" s="480" t="s">
        <v>704</v>
      </c>
    </row>
    <row r="40" spans="1:15" ht="12.6" customHeight="1">
      <c r="A40" s="478"/>
      <c r="B40" s="65" t="s">
        <v>2</v>
      </c>
      <c r="C40" s="651">
        <v>161.52794</v>
      </c>
      <c r="D40" s="652">
        <v>89.765383999999997</v>
      </c>
      <c r="E40" s="652">
        <v>88.867142000000001</v>
      </c>
      <c r="F40" s="652">
        <v>73.998716000000002</v>
      </c>
      <c r="G40" s="652">
        <v>9.4271399999999996</v>
      </c>
      <c r="H40" s="652">
        <v>0.65224599999999999</v>
      </c>
      <c r="I40" s="652">
        <v>12.932331</v>
      </c>
      <c r="J40" s="652">
        <v>43.511978999999997</v>
      </c>
      <c r="K40" s="652">
        <v>5.8167600000000004</v>
      </c>
      <c r="L40" s="652">
        <v>0.11799900000000001</v>
      </c>
      <c r="M40" s="652">
        <v>7.8097979999999998</v>
      </c>
      <c r="N40" s="479"/>
      <c r="O40" s="480" t="s">
        <v>705</v>
      </c>
    </row>
    <row r="41" spans="1:15" ht="12.6" customHeight="1">
      <c r="A41" s="478">
        <v>2002</v>
      </c>
      <c r="B41" s="65" t="s">
        <v>319</v>
      </c>
      <c r="C41" s="646">
        <v>950.60032999999999</v>
      </c>
      <c r="D41" s="479">
        <v>656.52303300000005</v>
      </c>
      <c r="E41" s="479">
        <v>652.67824599999994</v>
      </c>
      <c r="F41" s="479">
        <v>552.74375499999996</v>
      </c>
      <c r="G41" s="479">
        <v>39.732148000000002</v>
      </c>
      <c r="H41" s="479">
        <v>2.2824800000000001</v>
      </c>
      <c r="I41" s="479">
        <v>38.036360999999999</v>
      </c>
      <c r="J41" s="479">
        <v>83.008505</v>
      </c>
      <c r="K41" s="479">
        <v>28.828396000000001</v>
      </c>
      <c r="L41" s="479">
        <v>8.1338200000000001</v>
      </c>
      <c r="M41" s="479">
        <v>7.6841200000000001</v>
      </c>
      <c r="N41" s="479"/>
      <c r="O41" s="328" t="s">
        <v>319</v>
      </c>
    </row>
    <row r="42" spans="1:15" ht="12.6" customHeight="1">
      <c r="A42" s="478"/>
      <c r="B42" s="65" t="s">
        <v>1</v>
      </c>
      <c r="C42" s="646">
        <v>807.80891599999995</v>
      </c>
      <c r="D42" s="479">
        <v>588.62115300000005</v>
      </c>
      <c r="E42" s="479">
        <v>585.87647600000003</v>
      </c>
      <c r="F42" s="479">
        <v>502.75784099999998</v>
      </c>
      <c r="G42" s="479">
        <v>30.741308</v>
      </c>
      <c r="H42" s="479">
        <v>1.374204</v>
      </c>
      <c r="I42" s="479">
        <v>22.392344000000001</v>
      </c>
      <c r="J42" s="479">
        <v>38.777976000000002</v>
      </c>
      <c r="K42" s="479">
        <v>21.052776999999999</v>
      </c>
      <c r="L42" s="479">
        <v>7.9442370000000002</v>
      </c>
      <c r="M42" s="479">
        <v>2.4706239999999999</v>
      </c>
      <c r="N42" s="479"/>
      <c r="O42" s="480" t="s">
        <v>704</v>
      </c>
    </row>
    <row r="43" spans="1:15" ht="12.6" customHeight="1">
      <c r="A43" s="478"/>
      <c r="B43" s="65" t="s">
        <v>2</v>
      </c>
      <c r="C43" s="646">
        <v>141.01783900000001</v>
      </c>
      <c r="D43" s="479">
        <v>66.486346999999995</v>
      </c>
      <c r="E43" s="479">
        <v>65.386348999999996</v>
      </c>
      <c r="F43" s="479">
        <v>49.183281000000001</v>
      </c>
      <c r="G43" s="479">
        <v>8.4892240000000001</v>
      </c>
      <c r="H43" s="479">
        <v>0.90827599999999997</v>
      </c>
      <c r="I43" s="479">
        <v>15.476371</v>
      </c>
      <c r="J43" s="479">
        <v>44.079695000000001</v>
      </c>
      <c r="K43" s="479">
        <v>7.7363569999999999</v>
      </c>
      <c r="L43" s="479">
        <v>0.189583</v>
      </c>
      <c r="M43" s="479">
        <v>5.2134960000000001</v>
      </c>
      <c r="N43" s="479"/>
      <c r="O43" s="480" t="s">
        <v>705</v>
      </c>
    </row>
    <row r="44" spans="1:15" ht="12.6" customHeight="1">
      <c r="A44" s="478">
        <v>2003</v>
      </c>
      <c r="B44" s="65" t="s">
        <v>319</v>
      </c>
      <c r="C44" s="646">
        <v>1305.7327399999999</v>
      </c>
      <c r="D44" s="479">
        <v>837.55670499999997</v>
      </c>
      <c r="E44" s="479">
        <v>833.72203500000001</v>
      </c>
      <c r="F44" s="479">
        <v>772.88897699999995</v>
      </c>
      <c r="G44" s="479">
        <v>37.283040999999997</v>
      </c>
      <c r="H44" s="479">
        <v>2.0193780000000001</v>
      </c>
      <c r="I44" s="479">
        <v>47.477150000000002</v>
      </c>
      <c r="J44" s="479">
        <v>83.168345000000002</v>
      </c>
      <c r="K44" s="479">
        <v>30.851156</v>
      </c>
      <c r="L44" s="479">
        <v>5.5754099999999998</v>
      </c>
      <c r="M44" s="479">
        <v>17.364974</v>
      </c>
      <c r="N44" s="479"/>
      <c r="O44" s="328" t="s">
        <v>319</v>
      </c>
    </row>
    <row r="45" spans="1:15" ht="12.6" customHeight="1">
      <c r="A45" s="478"/>
      <c r="B45" s="65" t="s">
        <v>1</v>
      </c>
      <c r="C45" s="646">
        <v>1140.1860770000001</v>
      </c>
      <c r="D45" s="479">
        <v>747.90147200000001</v>
      </c>
      <c r="E45" s="479">
        <v>746.69506899999999</v>
      </c>
      <c r="F45" s="479">
        <v>707.61808399999995</v>
      </c>
      <c r="G45" s="479">
        <v>24.693909999999999</v>
      </c>
      <c r="H45" s="479">
        <v>0.43137199999999998</v>
      </c>
      <c r="I45" s="479">
        <v>26.959665999999999</v>
      </c>
      <c r="J45" s="479">
        <v>42.868107000000002</v>
      </c>
      <c r="K45" s="479">
        <v>21.210920000000002</v>
      </c>
      <c r="L45" s="479">
        <v>5.4646520000000001</v>
      </c>
      <c r="M45" s="479">
        <v>13.519653999999999</v>
      </c>
      <c r="N45" s="479"/>
      <c r="O45" s="480" t="s">
        <v>704</v>
      </c>
    </row>
    <row r="46" spans="1:15" ht="12.6" customHeight="1">
      <c r="A46" s="478"/>
      <c r="B46" s="65" t="s">
        <v>2</v>
      </c>
      <c r="C46" s="646">
        <v>165.546629</v>
      </c>
      <c r="D46" s="479">
        <v>89.655232999999996</v>
      </c>
      <c r="E46" s="479">
        <v>87.026964000000007</v>
      </c>
      <c r="F46" s="479">
        <v>65.270892000000003</v>
      </c>
      <c r="G46" s="479">
        <v>12.589130000000001</v>
      </c>
      <c r="H46" s="479">
        <v>1.5880080000000001</v>
      </c>
      <c r="I46" s="479">
        <v>20.517484</v>
      </c>
      <c r="J46" s="479">
        <v>40.300238</v>
      </c>
      <c r="K46" s="479">
        <v>9.6402000000000001</v>
      </c>
      <c r="L46" s="479">
        <v>0.110758</v>
      </c>
      <c r="M46" s="479">
        <v>3.8453200000000001</v>
      </c>
      <c r="N46" s="479"/>
      <c r="O46" s="480" t="s">
        <v>705</v>
      </c>
    </row>
    <row r="47" spans="1:15" ht="12.6" customHeight="1">
      <c r="A47" s="478">
        <v>2004</v>
      </c>
      <c r="B47" s="65" t="s">
        <v>319</v>
      </c>
      <c r="C47" s="646">
        <v>1553.5148489999999</v>
      </c>
      <c r="D47" s="479">
        <v>922.12844199999995</v>
      </c>
      <c r="E47" s="479">
        <v>916.80204600000002</v>
      </c>
      <c r="F47" s="479">
        <v>827.76217899999995</v>
      </c>
      <c r="G47" s="479">
        <v>48.432699999999997</v>
      </c>
      <c r="H47" s="479">
        <v>1.828414</v>
      </c>
      <c r="I47" s="479">
        <v>50.121448000000001</v>
      </c>
      <c r="J47" s="479">
        <v>97.039912999999999</v>
      </c>
      <c r="K47" s="479">
        <v>38.524788999999998</v>
      </c>
      <c r="L47" s="479">
        <v>17.021419000000002</v>
      </c>
      <c r="M47" s="479">
        <v>41.437556999999998</v>
      </c>
      <c r="N47" s="479"/>
      <c r="O47" s="328" t="s">
        <v>319</v>
      </c>
    </row>
    <row r="48" spans="1:15" ht="12.6" customHeight="1">
      <c r="A48" s="478"/>
      <c r="B48" s="65" t="s">
        <v>1</v>
      </c>
      <c r="C48" s="646">
        <v>1359.2161410000001</v>
      </c>
      <c r="D48" s="479">
        <v>799.25734799999998</v>
      </c>
      <c r="E48" s="479">
        <v>796.14516100000003</v>
      </c>
      <c r="F48" s="479">
        <v>735.83507799999995</v>
      </c>
      <c r="G48" s="479">
        <v>31.136496000000001</v>
      </c>
      <c r="H48" s="479">
        <v>0.356132</v>
      </c>
      <c r="I48" s="479">
        <v>30.386185000000001</v>
      </c>
      <c r="J48" s="479">
        <v>66.861080999999999</v>
      </c>
      <c r="K48" s="479">
        <v>27.981698999999999</v>
      </c>
      <c r="L48" s="479">
        <v>16.949604999999998</v>
      </c>
      <c r="M48" s="479">
        <v>34.945326999999999</v>
      </c>
      <c r="N48" s="479"/>
      <c r="O48" s="480" t="s">
        <v>704</v>
      </c>
    </row>
    <row r="49" spans="1:15" ht="12.6" customHeight="1">
      <c r="A49" s="478"/>
      <c r="B49" s="65" t="s">
        <v>2</v>
      </c>
      <c r="C49" s="646">
        <v>194.298708</v>
      </c>
      <c r="D49" s="479">
        <v>122.871098</v>
      </c>
      <c r="E49" s="479">
        <v>120.656888</v>
      </c>
      <c r="F49" s="479">
        <v>91.927102000000005</v>
      </c>
      <c r="G49" s="479">
        <v>17.296202999999998</v>
      </c>
      <c r="H49" s="479">
        <v>1.472281</v>
      </c>
      <c r="I49" s="479">
        <v>19.735261999999999</v>
      </c>
      <c r="J49" s="479">
        <v>30.178833999999998</v>
      </c>
      <c r="K49" s="479">
        <v>10.543092</v>
      </c>
      <c r="L49" s="479">
        <v>7.1814000000000003E-2</v>
      </c>
      <c r="M49" s="479">
        <v>6.4922310000000003</v>
      </c>
      <c r="N49" s="479"/>
      <c r="O49" s="480" t="s">
        <v>705</v>
      </c>
    </row>
    <row r="50" spans="1:15" ht="12.6" customHeight="1">
      <c r="A50" s="478">
        <v>2005</v>
      </c>
      <c r="B50" s="65" t="s">
        <v>319</v>
      </c>
      <c r="C50" s="646">
        <v>1655.1113949999999</v>
      </c>
      <c r="D50" s="479">
        <v>1025.1930090000001</v>
      </c>
      <c r="E50" s="479">
        <v>1022.478917</v>
      </c>
      <c r="F50" s="479">
        <v>892.63198999999997</v>
      </c>
      <c r="G50" s="479">
        <v>55.172542999999997</v>
      </c>
      <c r="H50" s="479">
        <v>0.984209</v>
      </c>
      <c r="I50" s="479">
        <v>52.184423000000002</v>
      </c>
      <c r="J50" s="479">
        <v>104.66006899999999</v>
      </c>
      <c r="K50" s="479">
        <v>29.557103000000001</v>
      </c>
      <c r="L50" s="479">
        <v>16.198978</v>
      </c>
      <c r="M50" s="479">
        <v>66.539945000000003</v>
      </c>
      <c r="N50" s="479"/>
      <c r="O50" s="328" t="s">
        <v>319</v>
      </c>
    </row>
    <row r="51" spans="1:15" ht="12.6" customHeight="1">
      <c r="A51" s="478"/>
      <c r="B51" s="65" t="s">
        <v>1</v>
      </c>
      <c r="C51" s="646">
        <v>1427.4062710000001</v>
      </c>
      <c r="D51" s="479">
        <v>870.11853699999995</v>
      </c>
      <c r="E51" s="479">
        <v>869.11565800000005</v>
      </c>
      <c r="F51" s="479">
        <v>770.53878099999997</v>
      </c>
      <c r="G51" s="479">
        <v>36.636628999999999</v>
      </c>
      <c r="H51" s="479">
        <v>2.0379000000000001E-2</v>
      </c>
      <c r="I51" s="479">
        <v>35.428451000000003</v>
      </c>
      <c r="J51" s="479">
        <v>79.817690999999996</v>
      </c>
      <c r="K51" s="479">
        <v>16.29102</v>
      </c>
      <c r="L51" s="479">
        <v>16.105805</v>
      </c>
      <c r="M51" s="479">
        <v>55.442466000000003</v>
      </c>
      <c r="N51" s="479"/>
      <c r="O51" s="480" t="s">
        <v>704</v>
      </c>
    </row>
    <row r="52" spans="1:15" ht="12.6" customHeight="1">
      <c r="A52" s="478"/>
      <c r="B52" s="65" t="s">
        <v>2</v>
      </c>
      <c r="C52" s="646">
        <v>227.70512400000001</v>
      </c>
      <c r="D52" s="479">
        <v>155.07447500000001</v>
      </c>
      <c r="E52" s="479">
        <v>153.36326199999999</v>
      </c>
      <c r="F52" s="479">
        <v>122.093209</v>
      </c>
      <c r="G52" s="479">
        <v>18.535916</v>
      </c>
      <c r="H52" s="479">
        <v>0.96382999999999996</v>
      </c>
      <c r="I52" s="479">
        <v>16.755972</v>
      </c>
      <c r="J52" s="479">
        <v>24.842379000000001</v>
      </c>
      <c r="K52" s="479">
        <v>13.266083999999999</v>
      </c>
      <c r="L52" s="479">
        <v>9.3174000000000007E-2</v>
      </c>
      <c r="M52" s="479">
        <v>11.097478000000001</v>
      </c>
      <c r="N52" s="479"/>
      <c r="O52" s="480" t="s">
        <v>705</v>
      </c>
    </row>
    <row r="53" spans="1:15" ht="12.6" customHeight="1">
      <c r="A53" s="478">
        <v>2006</v>
      </c>
      <c r="B53" s="65" t="s">
        <v>319</v>
      </c>
      <c r="C53" s="646">
        <v>1843.244117</v>
      </c>
      <c r="D53" s="479">
        <v>1081.445727</v>
      </c>
      <c r="E53" s="479">
        <v>1078.4931919999999</v>
      </c>
      <c r="F53" s="479">
        <v>873.42396299999996</v>
      </c>
      <c r="G53" s="479">
        <v>62.001168</v>
      </c>
      <c r="H53" s="479">
        <v>1.1316679999999999</v>
      </c>
      <c r="I53" s="479">
        <v>64.571641999999997</v>
      </c>
      <c r="J53" s="479">
        <v>110.82218</v>
      </c>
      <c r="K53" s="479">
        <v>27.966241</v>
      </c>
      <c r="L53" s="479">
        <v>24.344657999999999</v>
      </c>
      <c r="M53" s="479">
        <v>18.978753999999999</v>
      </c>
      <c r="N53" s="479"/>
      <c r="O53" s="328" t="s">
        <v>319</v>
      </c>
    </row>
    <row r="54" spans="1:15" ht="12.6" customHeight="1">
      <c r="A54" s="478"/>
      <c r="B54" s="65" t="s">
        <v>1</v>
      </c>
      <c r="C54" s="646">
        <v>1550.749511</v>
      </c>
      <c r="D54" s="479">
        <v>866.74130600000001</v>
      </c>
      <c r="E54" s="479">
        <v>865.34322899999995</v>
      </c>
      <c r="F54" s="479">
        <v>702.53403000000003</v>
      </c>
      <c r="G54" s="479">
        <v>36.638609000000002</v>
      </c>
      <c r="H54" s="479">
        <v>7.3807999999999999E-2</v>
      </c>
      <c r="I54" s="479">
        <v>47.002764999999997</v>
      </c>
      <c r="J54" s="479">
        <v>78.818670999999995</v>
      </c>
      <c r="K54" s="479">
        <v>13.287236</v>
      </c>
      <c r="L54" s="479">
        <v>24.304611999999999</v>
      </c>
      <c r="M54" s="479">
        <v>11.018153999999999</v>
      </c>
      <c r="N54" s="479"/>
      <c r="O54" s="480" t="s">
        <v>704</v>
      </c>
    </row>
    <row r="55" spans="1:15" ht="12.6" customHeight="1">
      <c r="A55" s="478"/>
      <c r="B55" s="65" t="s">
        <v>2</v>
      </c>
      <c r="C55" s="646">
        <v>292.49460699999997</v>
      </c>
      <c r="D55" s="479">
        <v>214.70442299999999</v>
      </c>
      <c r="E55" s="479">
        <v>213.149968</v>
      </c>
      <c r="F55" s="479">
        <v>170.88993199999999</v>
      </c>
      <c r="G55" s="479">
        <v>25.362562</v>
      </c>
      <c r="H55" s="479">
        <v>1.057858</v>
      </c>
      <c r="I55" s="479">
        <v>17.568875999999999</v>
      </c>
      <c r="J55" s="479">
        <v>32.003506999999999</v>
      </c>
      <c r="K55" s="479">
        <v>14.679005</v>
      </c>
      <c r="L55" s="479">
        <v>4.0048E-2</v>
      </c>
      <c r="M55" s="479">
        <v>7.9606000000000003</v>
      </c>
      <c r="N55" s="479"/>
      <c r="O55" s="480" t="s">
        <v>705</v>
      </c>
    </row>
    <row r="56" spans="1:15" ht="12.6" customHeight="1">
      <c r="A56" s="478">
        <v>2007</v>
      </c>
      <c r="B56" s="65" t="s">
        <v>319</v>
      </c>
      <c r="C56" s="646">
        <v>2817.1883760000001</v>
      </c>
      <c r="D56" s="479">
        <v>1773.074351</v>
      </c>
      <c r="E56" s="479">
        <v>1760.893298</v>
      </c>
      <c r="F56" s="479">
        <v>1301.1694460000001</v>
      </c>
      <c r="G56" s="479">
        <v>160.97463500000001</v>
      </c>
      <c r="H56" s="479">
        <v>5.5393239999999997</v>
      </c>
      <c r="I56" s="479">
        <v>69.333506999999997</v>
      </c>
      <c r="J56" s="479">
        <v>243.40356299999999</v>
      </c>
      <c r="K56" s="479">
        <v>102.639129</v>
      </c>
      <c r="L56" s="479">
        <v>30.367412000000002</v>
      </c>
      <c r="M56" s="479">
        <v>53.980086</v>
      </c>
      <c r="N56" s="479"/>
      <c r="O56" s="328" t="s">
        <v>319</v>
      </c>
    </row>
    <row r="57" spans="1:15" ht="12.6" customHeight="1">
      <c r="A57" s="478"/>
      <c r="B57" s="65" t="s">
        <v>1</v>
      </c>
      <c r="C57" s="646">
        <v>2449.18165</v>
      </c>
      <c r="D57" s="479">
        <v>1488.924581</v>
      </c>
      <c r="E57" s="479">
        <v>1479.6994950000001</v>
      </c>
      <c r="F57" s="479">
        <v>1074.7444439999999</v>
      </c>
      <c r="G57" s="479">
        <v>128.059158</v>
      </c>
      <c r="H57" s="479">
        <v>3.9681899999999999</v>
      </c>
      <c r="I57" s="479">
        <v>52.319626999999997</v>
      </c>
      <c r="J57" s="479">
        <v>209.96788599999999</v>
      </c>
      <c r="K57" s="479">
        <v>81.870369999999994</v>
      </c>
      <c r="L57" s="479">
        <v>30.226199999999999</v>
      </c>
      <c r="M57" s="479">
        <v>47.359890999999998</v>
      </c>
      <c r="N57" s="479"/>
      <c r="O57" s="480" t="s">
        <v>704</v>
      </c>
    </row>
    <row r="58" spans="1:15" ht="12.6" customHeight="1">
      <c r="A58" s="478"/>
      <c r="B58" s="65" t="s">
        <v>2</v>
      </c>
      <c r="C58" s="646">
        <v>365.83261299999998</v>
      </c>
      <c r="D58" s="479">
        <v>282.96340600000002</v>
      </c>
      <c r="E58" s="479">
        <v>280.00743799999998</v>
      </c>
      <c r="F58" s="479">
        <v>226.00422900000001</v>
      </c>
      <c r="G58" s="479">
        <v>32.304645999999998</v>
      </c>
      <c r="H58" s="479">
        <v>1.571134</v>
      </c>
      <c r="I58" s="479">
        <v>16.886922999999999</v>
      </c>
      <c r="J58" s="479">
        <v>32.671908000000002</v>
      </c>
      <c r="K58" s="479">
        <v>20.676670000000001</v>
      </c>
      <c r="L58" s="479">
        <v>0.141212</v>
      </c>
      <c r="M58" s="479">
        <v>6.6201949999999998</v>
      </c>
      <c r="N58" s="479"/>
      <c r="O58" s="480" t="s">
        <v>705</v>
      </c>
    </row>
    <row r="59" spans="1:15" ht="12.6" customHeight="1">
      <c r="A59" s="478">
        <v>2008</v>
      </c>
      <c r="B59" s="65" t="s">
        <v>319</v>
      </c>
      <c r="C59" s="646">
        <v>4463.3092029999998</v>
      </c>
      <c r="D59" s="479">
        <v>3058.9807940000001</v>
      </c>
      <c r="E59" s="479">
        <v>3012.7568160000001</v>
      </c>
      <c r="F59" s="479">
        <v>2135.360471</v>
      </c>
      <c r="G59" s="479">
        <v>241.73051100000001</v>
      </c>
      <c r="H59" s="479">
        <v>12.474446</v>
      </c>
      <c r="I59" s="479">
        <v>77.264126000000005</v>
      </c>
      <c r="J59" s="479">
        <v>373.12017900000001</v>
      </c>
      <c r="K59" s="479">
        <v>136.10651200000001</v>
      </c>
      <c r="L59" s="479">
        <v>86.981232000000006</v>
      </c>
      <c r="M59" s="479">
        <v>95.520066</v>
      </c>
      <c r="N59" s="479"/>
      <c r="O59" s="328" t="s">
        <v>319</v>
      </c>
    </row>
    <row r="60" spans="1:15" ht="12.6" customHeight="1">
      <c r="A60" s="478"/>
      <c r="B60" s="65" t="s">
        <v>1</v>
      </c>
      <c r="C60" s="646">
        <v>4048.7690830000001</v>
      </c>
      <c r="D60" s="479">
        <v>2745.1252730000001</v>
      </c>
      <c r="E60" s="479">
        <v>2702.6815099999999</v>
      </c>
      <c r="F60" s="479">
        <v>1887.4849469999999</v>
      </c>
      <c r="G60" s="479">
        <v>205.65153799999999</v>
      </c>
      <c r="H60" s="479">
        <v>10.089359999999999</v>
      </c>
      <c r="I60" s="479">
        <v>61.456738000000001</v>
      </c>
      <c r="J60" s="479">
        <v>330.521883</v>
      </c>
      <c r="K60" s="479">
        <v>107.83037400000001</v>
      </c>
      <c r="L60" s="479">
        <v>86.921349000000006</v>
      </c>
      <c r="M60" s="479">
        <v>90.203982999999994</v>
      </c>
      <c r="N60" s="479"/>
      <c r="O60" s="480" t="s">
        <v>704</v>
      </c>
    </row>
    <row r="61" spans="1:15" ht="12.6" customHeight="1">
      <c r="A61" s="478"/>
      <c r="B61" s="65" t="s">
        <v>2</v>
      </c>
      <c r="C61" s="646">
        <v>414.540121</v>
      </c>
      <c r="D61" s="479">
        <v>313.85552799999999</v>
      </c>
      <c r="E61" s="479">
        <v>310.075312</v>
      </c>
      <c r="F61" s="479">
        <v>247.87552700000001</v>
      </c>
      <c r="G61" s="479">
        <v>36.078974000000002</v>
      </c>
      <c r="H61" s="479">
        <v>2.385087</v>
      </c>
      <c r="I61" s="479">
        <v>15.807389000000001</v>
      </c>
      <c r="J61" s="479">
        <v>42.598298</v>
      </c>
      <c r="K61" s="479">
        <v>28.276139000000001</v>
      </c>
      <c r="L61" s="479">
        <v>5.9882999999999999E-2</v>
      </c>
      <c r="M61" s="479">
        <v>5.316084</v>
      </c>
      <c r="N61" s="479"/>
      <c r="O61" s="480" t="s">
        <v>705</v>
      </c>
    </row>
    <row r="62" spans="1:15" ht="12.6" customHeight="1">
      <c r="A62" s="478">
        <v>2009</v>
      </c>
      <c r="B62" s="65" t="s">
        <v>319</v>
      </c>
      <c r="C62" s="646">
        <v>3167.0213130000002</v>
      </c>
      <c r="D62" s="479">
        <v>2205.6857789999999</v>
      </c>
      <c r="E62" s="479">
        <v>2195.791416</v>
      </c>
      <c r="F62" s="479">
        <v>1532.7388860000001</v>
      </c>
      <c r="G62" s="479">
        <v>166.302198</v>
      </c>
      <c r="H62" s="479">
        <v>2.3792529999999998</v>
      </c>
      <c r="I62" s="479">
        <v>54.580376999999999</v>
      </c>
      <c r="J62" s="479">
        <v>190.689234</v>
      </c>
      <c r="K62" s="479">
        <v>56.463313999999997</v>
      </c>
      <c r="L62" s="479">
        <v>44.431837000000002</v>
      </c>
      <c r="M62" s="479">
        <v>33.650640000000003</v>
      </c>
      <c r="N62" s="479"/>
      <c r="O62" s="328" t="s">
        <v>319</v>
      </c>
    </row>
    <row r="63" spans="1:15" ht="12.6" customHeight="1">
      <c r="A63" s="478"/>
      <c r="B63" s="65" t="s">
        <v>1</v>
      </c>
      <c r="C63" s="646">
        <v>2827.3051919999998</v>
      </c>
      <c r="D63" s="479">
        <v>1936.084445</v>
      </c>
      <c r="E63" s="479">
        <v>1929.227629</v>
      </c>
      <c r="F63" s="479">
        <v>1315.8268250000001</v>
      </c>
      <c r="G63" s="479">
        <v>135.62091899999999</v>
      </c>
      <c r="H63" s="479">
        <v>0.207126</v>
      </c>
      <c r="I63" s="479">
        <v>40.373018000000002</v>
      </c>
      <c r="J63" s="479">
        <v>159.34782100000001</v>
      </c>
      <c r="K63" s="479">
        <v>48.625529999999998</v>
      </c>
      <c r="L63" s="479">
        <v>44.394775000000003</v>
      </c>
      <c r="M63" s="479">
        <v>22.549246</v>
      </c>
      <c r="N63" s="479"/>
      <c r="O63" s="480" t="s">
        <v>704</v>
      </c>
    </row>
    <row r="64" spans="1:15" ht="12.6" customHeight="1">
      <c r="A64" s="478"/>
      <c r="B64" s="65" t="s">
        <v>2</v>
      </c>
      <c r="C64" s="646">
        <v>339.71612199999998</v>
      </c>
      <c r="D64" s="479">
        <v>269.601338</v>
      </c>
      <c r="E64" s="479">
        <v>266.56378899999999</v>
      </c>
      <c r="F64" s="479">
        <v>216.91206199999999</v>
      </c>
      <c r="G64" s="479">
        <v>30.681280000000001</v>
      </c>
      <c r="H64" s="479">
        <v>2.1721270000000001</v>
      </c>
      <c r="I64" s="479">
        <v>14.20736</v>
      </c>
      <c r="J64" s="479">
        <v>31.341412999999999</v>
      </c>
      <c r="K64" s="479">
        <v>7.8377869999999996</v>
      </c>
      <c r="L64" s="479">
        <v>3.7061999999999998E-2</v>
      </c>
      <c r="M64" s="479">
        <v>11.101392000000001</v>
      </c>
      <c r="N64" s="479"/>
      <c r="O64" s="480" t="s">
        <v>705</v>
      </c>
    </row>
    <row r="65" spans="1:15" ht="12.6" customHeight="1">
      <c r="A65" s="478">
        <v>2010</v>
      </c>
      <c r="B65" s="65" t="s">
        <v>319</v>
      </c>
      <c r="C65" s="646">
        <v>4533.75569</v>
      </c>
      <c r="D65" s="479">
        <v>3077.5226400000001</v>
      </c>
      <c r="E65" s="479">
        <v>3047.5305880000001</v>
      </c>
      <c r="F65" s="479">
        <v>2194.3368829999999</v>
      </c>
      <c r="G65" s="479">
        <v>187.14980199999999</v>
      </c>
      <c r="H65" s="479">
        <v>3.5846849999999999</v>
      </c>
      <c r="I65" s="479">
        <v>67.245722999999998</v>
      </c>
      <c r="J65" s="479">
        <v>484.57864699999999</v>
      </c>
      <c r="K65" s="479">
        <v>43.744494000000003</v>
      </c>
      <c r="L65" s="479">
        <v>38.954573000000003</v>
      </c>
      <c r="M65" s="479">
        <v>34.067174999999999</v>
      </c>
      <c r="N65" s="479"/>
      <c r="O65" s="328" t="s">
        <v>319</v>
      </c>
    </row>
    <row r="66" spans="1:15" ht="12.6" customHeight="1">
      <c r="A66" s="478"/>
      <c r="B66" s="65" t="s">
        <v>1</v>
      </c>
      <c r="C66" s="646">
        <v>4050.2105489999999</v>
      </c>
      <c r="D66" s="479">
        <v>2705.969255</v>
      </c>
      <c r="E66" s="479">
        <v>2680.260734</v>
      </c>
      <c r="F66" s="479">
        <v>1892.5918569999999</v>
      </c>
      <c r="G66" s="479">
        <v>155.45752300000001</v>
      </c>
      <c r="H66" s="479">
        <v>1.0012350000000001</v>
      </c>
      <c r="I66" s="479">
        <v>50.63897</v>
      </c>
      <c r="J66" s="479">
        <v>444.19737500000002</v>
      </c>
      <c r="K66" s="479">
        <v>18.044371999999999</v>
      </c>
      <c r="L66" s="479">
        <v>38.915826000000003</v>
      </c>
      <c r="M66" s="479">
        <v>11.84595</v>
      </c>
      <c r="N66" s="479"/>
      <c r="O66" s="480" t="s">
        <v>704</v>
      </c>
    </row>
    <row r="67" spans="1:15" ht="12.6" customHeight="1">
      <c r="A67" s="478"/>
      <c r="B67" s="65" t="s">
        <v>2</v>
      </c>
      <c r="C67" s="646">
        <v>483.545141</v>
      </c>
      <c r="D67" s="479">
        <v>371.55338499999999</v>
      </c>
      <c r="E67" s="479">
        <v>367.26985400000001</v>
      </c>
      <c r="F67" s="479">
        <v>301.745026</v>
      </c>
      <c r="G67" s="479">
        <v>31.692278999999999</v>
      </c>
      <c r="H67" s="479">
        <v>2.58345</v>
      </c>
      <c r="I67" s="479">
        <v>16.606753000000001</v>
      </c>
      <c r="J67" s="479">
        <v>40.381272000000003</v>
      </c>
      <c r="K67" s="479">
        <v>25.700122</v>
      </c>
      <c r="L67" s="479">
        <v>3.8746999999999997E-2</v>
      </c>
      <c r="M67" s="479">
        <v>22.221225</v>
      </c>
      <c r="N67" s="479"/>
      <c r="O67" s="480" t="s">
        <v>705</v>
      </c>
    </row>
    <row r="68" spans="1:15" ht="12.6" customHeight="1">
      <c r="A68" s="329"/>
      <c r="B68" s="59"/>
      <c r="C68" s="647"/>
      <c r="D68" s="262"/>
      <c r="E68" s="262"/>
      <c r="F68" s="262"/>
      <c r="G68" s="262"/>
      <c r="H68" s="262"/>
      <c r="I68" s="262"/>
      <c r="J68" s="262"/>
      <c r="K68" s="262"/>
      <c r="L68" s="262"/>
      <c r="M68" s="64"/>
      <c r="N68" s="413"/>
      <c r="O68" s="411"/>
    </row>
    <row r="69" spans="1:15" ht="12.6" customHeight="1">
      <c r="A69" s="655"/>
      <c r="B69" s="656"/>
      <c r="C69" s="657"/>
      <c r="D69" s="658"/>
      <c r="E69" s="658"/>
      <c r="F69" s="658"/>
      <c r="G69" s="658"/>
      <c r="H69" s="658"/>
      <c r="I69" s="658"/>
      <c r="J69" s="658"/>
      <c r="K69" s="658"/>
      <c r="L69" s="658"/>
      <c r="M69" s="659"/>
      <c r="N69" s="505"/>
      <c r="O69" s="660"/>
    </row>
    <row r="70" spans="1:15" ht="14.25" customHeight="1">
      <c r="A70" s="62" t="s">
        <v>15</v>
      </c>
      <c r="B70" s="62"/>
      <c r="C70" s="648"/>
      <c r="D70" s="263"/>
      <c r="E70" s="263"/>
      <c r="F70" s="263"/>
      <c r="G70" s="263"/>
      <c r="H70" s="263"/>
      <c r="I70" s="263"/>
      <c r="J70" s="263"/>
      <c r="K70" s="263"/>
      <c r="L70" s="263"/>
      <c r="M70" s="264"/>
      <c r="O70" s="412"/>
    </row>
    <row r="71" spans="1:15" ht="11.25" customHeight="1">
      <c r="A71" s="62" t="s">
        <v>124</v>
      </c>
      <c r="B71" s="58"/>
      <c r="C71" s="648"/>
      <c r="D71" s="263"/>
      <c r="E71" s="263"/>
      <c r="F71" s="263"/>
      <c r="G71" s="263"/>
      <c r="H71" s="263"/>
      <c r="I71" s="263"/>
      <c r="J71" s="263"/>
      <c r="K71" s="263"/>
      <c r="L71" s="263"/>
      <c r="M71" s="264"/>
      <c r="O71" s="412"/>
    </row>
    <row r="72" spans="1:15" ht="11.25" customHeight="1">
      <c r="A72" s="62" t="s">
        <v>125</v>
      </c>
      <c r="B72" s="58"/>
      <c r="C72" s="648"/>
      <c r="D72" s="263"/>
      <c r="E72" s="263"/>
      <c r="F72" s="263"/>
      <c r="G72" s="263"/>
      <c r="H72" s="263"/>
      <c r="I72" s="263"/>
      <c r="J72" s="263"/>
      <c r="K72" s="263"/>
      <c r="L72" s="263"/>
      <c r="M72" s="264"/>
      <c r="O72" s="412"/>
    </row>
    <row r="73" spans="1:15" ht="11.25" customHeight="1">
      <c r="A73" s="65" t="s">
        <v>126</v>
      </c>
      <c r="B73" s="62"/>
      <c r="C73" s="648"/>
      <c r="D73" s="263"/>
      <c r="E73" s="263"/>
      <c r="F73" s="263"/>
      <c r="G73" s="263"/>
      <c r="H73" s="263"/>
      <c r="I73" s="263"/>
      <c r="J73" s="263"/>
      <c r="K73" s="263"/>
      <c r="L73" s="263"/>
      <c r="M73" s="264"/>
      <c r="O73" s="412"/>
    </row>
    <row r="74" spans="1:15" ht="11.25" customHeight="1">
      <c r="A74" s="65" t="s">
        <v>127</v>
      </c>
      <c r="B74" s="65"/>
      <c r="C74" s="649"/>
      <c r="D74" s="264"/>
      <c r="E74" s="264"/>
      <c r="F74" s="264"/>
      <c r="G74" s="264"/>
      <c r="H74" s="264"/>
      <c r="I74" s="264"/>
      <c r="J74" s="264"/>
      <c r="K74" s="264"/>
      <c r="L74" s="264"/>
      <c r="M74" s="264"/>
      <c r="O74" s="412"/>
    </row>
    <row r="75" spans="1:15" ht="11.25" customHeight="1">
      <c r="A75" s="473" t="s">
        <v>808</v>
      </c>
      <c r="B75" s="65"/>
      <c r="C75" s="649"/>
      <c r="D75" s="264"/>
      <c r="E75" s="264"/>
      <c r="F75" s="264"/>
      <c r="G75" s="264"/>
      <c r="H75" s="264"/>
      <c r="I75" s="264"/>
      <c r="J75" s="264"/>
      <c r="K75" s="264"/>
      <c r="L75" s="264"/>
      <c r="M75" s="264"/>
      <c r="O75" s="412"/>
    </row>
    <row r="76" spans="1:15" ht="11.25" customHeight="1">
      <c r="A76" s="473" t="s">
        <v>60</v>
      </c>
      <c r="B76" s="65"/>
      <c r="C76" s="649"/>
      <c r="D76" s="264"/>
      <c r="E76" s="264"/>
      <c r="F76" s="264"/>
      <c r="G76" s="264"/>
      <c r="H76" s="264"/>
      <c r="I76" s="264"/>
      <c r="J76" s="264"/>
      <c r="K76" s="264"/>
      <c r="L76" s="264"/>
      <c r="M76" s="264"/>
      <c r="O76" s="412"/>
    </row>
    <row r="77" spans="1:15" ht="11.25" customHeight="1">
      <c r="A77" s="473" t="s">
        <v>128</v>
      </c>
      <c r="B77" s="65"/>
      <c r="C77" s="649"/>
      <c r="D77" s="264"/>
      <c r="E77" s="264"/>
      <c r="F77" s="264"/>
      <c r="G77" s="264"/>
      <c r="H77" s="264"/>
      <c r="I77" s="264"/>
      <c r="J77" s="264"/>
      <c r="K77" s="264"/>
      <c r="L77" s="264"/>
      <c r="M77" s="264"/>
    </row>
    <row r="78" spans="1:15" ht="11.25" customHeight="1">
      <c r="A78" s="473"/>
      <c r="C78" s="649"/>
      <c r="D78" s="264"/>
      <c r="E78" s="264"/>
      <c r="F78" s="264"/>
      <c r="G78" s="264"/>
      <c r="H78" s="264"/>
      <c r="I78" s="264"/>
      <c r="J78" s="264"/>
      <c r="K78" s="264"/>
      <c r="L78" s="264"/>
      <c r="M78" s="63"/>
    </row>
    <row r="79" spans="1:15" ht="11.25" customHeight="1">
      <c r="A79" s="328" t="s">
        <v>16</v>
      </c>
      <c r="C79" s="649"/>
      <c r="D79" s="264"/>
      <c r="E79" s="264"/>
      <c r="F79" s="264"/>
      <c r="G79" s="264"/>
      <c r="H79" s="264"/>
      <c r="I79" s="264"/>
      <c r="J79" s="264"/>
      <c r="K79" s="264"/>
      <c r="L79" s="264"/>
      <c r="M79" s="63"/>
    </row>
    <row r="80" spans="1:15" ht="11.25" customHeight="1">
      <c r="A80" s="328" t="s">
        <v>133</v>
      </c>
      <c r="C80" s="649"/>
      <c r="D80" s="264"/>
      <c r="E80" s="264"/>
      <c r="F80" s="264"/>
      <c r="G80" s="264"/>
      <c r="H80" s="264"/>
      <c r="I80" s="264"/>
      <c r="J80" s="264"/>
      <c r="K80" s="264"/>
      <c r="L80" s="264"/>
      <c r="M80" s="63"/>
    </row>
    <row r="81" spans="1:13" ht="11.25" customHeight="1">
      <c r="A81" s="328" t="s">
        <v>706</v>
      </c>
      <c r="C81" s="649"/>
      <c r="D81" s="264"/>
      <c r="E81" s="264"/>
      <c r="F81" s="264"/>
      <c r="G81" s="264"/>
      <c r="H81" s="264"/>
      <c r="I81" s="264"/>
      <c r="J81" s="264"/>
      <c r="K81" s="264"/>
      <c r="L81" s="264"/>
      <c r="M81" s="63"/>
    </row>
    <row r="82" spans="1:13" ht="11.25" customHeight="1">
      <c r="A82" s="520" t="s">
        <v>134</v>
      </c>
      <c r="C82" s="649"/>
      <c r="D82" s="264"/>
      <c r="E82" s="264"/>
      <c r="F82" s="264"/>
      <c r="G82" s="264"/>
      <c r="H82" s="264"/>
      <c r="I82" s="264"/>
      <c r="J82" s="264"/>
      <c r="K82" s="264"/>
      <c r="L82" s="264"/>
      <c r="M82" s="63"/>
    </row>
    <row r="83" spans="1:13" ht="11.25" customHeight="1">
      <c r="A83" s="520" t="s">
        <v>135</v>
      </c>
      <c r="C83" s="649"/>
      <c r="D83" s="264"/>
      <c r="E83" s="264"/>
      <c r="F83" s="264"/>
      <c r="G83" s="264"/>
      <c r="H83" s="264"/>
      <c r="I83" s="264"/>
      <c r="J83" s="264"/>
      <c r="K83" s="264"/>
      <c r="L83" s="264"/>
      <c r="M83" s="63"/>
    </row>
    <row r="84" spans="1:13" ht="11.25" customHeight="1">
      <c r="A84" s="475" t="s">
        <v>809</v>
      </c>
      <c r="C84" s="649"/>
      <c r="D84" s="264"/>
      <c r="E84" s="264"/>
      <c r="F84" s="264"/>
      <c r="G84" s="264"/>
      <c r="H84" s="264"/>
      <c r="I84" s="264"/>
      <c r="J84" s="264"/>
      <c r="K84" s="264"/>
      <c r="L84" s="264"/>
      <c r="M84" s="63"/>
    </row>
    <row r="85" spans="1:13" ht="11.25" customHeight="1">
      <c r="A85" s="475" t="s">
        <v>61</v>
      </c>
      <c r="C85" s="649"/>
      <c r="D85" s="264"/>
      <c r="E85" s="264"/>
      <c r="F85" s="264"/>
      <c r="G85" s="264"/>
      <c r="H85" s="264"/>
      <c r="I85" s="264"/>
      <c r="J85" s="264"/>
      <c r="K85" s="264"/>
      <c r="L85" s="264"/>
      <c r="M85" s="63"/>
    </row>
    <row r="86" spans="1:13" ht="11.25" customHeight="1">
      <c r="A86" s="475" t="s">
        <v>62</v>
      </c>
      <c r="C86" s="649"/>
      <c r="D86" s="264"/>
      <c r="E86" s="264"/>
      <c r="F86" s="264"/>
      <c r="G86" s="264"/>
      <c r="H86" s="264"/>
      <c r="I86" s="264"/>
      <c r="J86" s="264"/>
      <c r="K86" s="264"/>
      <c r="L86" s="264"/>
      <c r="M86" s="63"/>
    </row>
    <row r="87" spans="1:13" ht="12.6" customHeight="1">
      <c r="C87" s="649"/>
      <c r="D87" s="264"/>
      <c r="E87" s="264"/>
      <c r="F87" s="264"/>
      <c r="G87" s="264"/>
      <c r="H87" s="264"/>
      <c r="I87" s="264"/>
      <c r="J87" s="264"/>
      <c r="K87" s="264"/>
      <c r="L87" s="264"/>
      <c r="M87" s="63"/>
    </row>
    <row r="88" spans="1:13" ht="12.6" customHeight="1">
      <c r="C88" s="649"/>
      <c r="D88" s="264"/>
      <c r="E88" s="264"/>
      <c r="F88" s="264"/>
      <c r="G88" s="264"/>
      <c r="H88" s="264"/>
      <c r="I88" s="264"/>
      <c r="J88" s="264"/>
      <c r="K88" s="264"/>
      <c r="L88" s="264"/>
      <c r="M88" s="63"/>
    </row>
    <row r="89" spans="1:13" ht="12.6" customHeight="1">
      <c r="C89" s="649"/>
      <c r="D89" s="264"/>
      <c r="E89" s="264"/>
      <c r="F89" s="264"/>
      <c r="G89" s="264"/>
      <c r="H89" s="264"/>
      <c r="I89" s="264"/>
      <c r="J89" s="264"/>
      <c r="K89" s="264"/>
      <c r="L89" s="264"/>
      <c r="M89" s="63"/>
    </row>
    <row r="90" spans="1:13" ht="12.6" customHeight="1">
      <c r="C90" s="649"/>
      <c r="D90" s="264"/>
      <c r="E90" s="264"/>
      <c r="F90" s="264"/>
      <c r="G90" s="264"/>
      <c r="H90" s="264"/>
      <c r="I90" s="264"/>
      <c r="J90" s="264"/>
      <c r="K90" s="264"/>
      <c r="L90" s="264"/>
      <c r="M90" s="63"/>
    </row>
    <row r="91" spans="1:13" ht="12.6" customHeight="1">
      <c r="C91" s="649"/>
      <c r="D91" s="264"/>
      <c r="E91" s="264"/>
      <c r="F91" s="264"/>
      <c r="G91" s="264"/>
      <c r="H91" s="264"/>
      <c r="I91" s="264"/>
      <c r="J91" s="264"/>
      <c r="K91" s="264"/>
      <c r="L91" s="264"/>
      <c r="M91" s="63"/>
    </row>
    <row r="92" spans="1:13" ht="12.6" customHeight="1">
      <c r="C92" s="649"/>
      <c r="D92" s="264"/>
      <c r="E92" s="264"/>
      <c r="F92" s="264"/>
      <c r="G92" s="264"/>
      <c r="H92" s="264"/>
      <c r="I92" s="264"/>
      <c r="J92" s="264"/>
      <c r="K92" s="264"/>
      <c r="L92" s="264"/>
      <c r="M92" s="63"/>
    </row>
    <row r="93" spans="1:13" ht="12.6" customHeight="1">
      <c r="C93" s="649"/>
      <c r="D93" s="264"/>
      <c r="E93" s="264"/>
      <c r="F93" s="264"/>
      <c r="G93" s="264"/>
      <c r="H93" s="264"/>
      <c r="I93" s="264"/>
      <c r="J93" s="264"/>
      <c r="K93" s="264"/>
      <c r="L93" s="264"/>
      <c r="M93" s="63"/>
    </row>
    <row r="94" spans="1:13" ht="12.6" customHeight="1">
      <c r="C94" s="649"/>
      <c r="D94" s="264"/>
      <c r="E94" s="264"/>
      <c r="F94" s="264"/>
      <c r="G94" s="264"/>
      <c r="H94" s="264"/>
      <c r="I94" s="264"/>
      <c r="J94" s="264"/>
      <c r="K94" s="264"/>
      <c r="L94" s="264"/>
      <c r="M94" s="63"/>
    </row>
    <row r="95" spans="1:13" ht="12.6" customHeight="1">
      <c r="C95" s="649"/>
      <c r="D95" s="264"/>
      <c r="E95" s="264"/>
      <c r="F95" s="264"/>
      <c r="G95" s="264"/>
      <c r="H95" s="264"/>
      <c r="I95" s="264"/>
      <c r="J95" s="264"/>
      <c r="K95" s="264"/>
      <c r="L95" s="264"/>
      <c r="M95" s="63"/>
    </row>
    <row r="96" spans="1:13" ht="12.6" customHeight="1">
      <c r="C96" s="649"/>
      <c r="D96" s="264"/>
      <c r="E96" s="264"/>
      <c r="F96" s="264"/>
      <c r="G96" s="264"/>
      <c r="H96" s="264"/>
      <c r="I96" s="264"/>
      <c r="J96" s="264"/>
      <c r="K96" s="264"/>
      <c r="L96" s="264"/>
      <c r="M96" s="63"/>
    </row>
    <row r="97" spans="3:13" ht="12.6" customHeight="1">
      <c r="C97" s="649"/>
      <c r="D97" s="264"/>
      <c r="E97" s="264"/>
      <c r="F97" s="264"/>
      <c r="G97" s="264"/>
      <c r="H97" s="264"/>
      <c r="I97" s="264"/>
      <c r="J97" s="264"/>
      <c r="K97" s="264"/>
      <c r="L97" s="264"/>
      <c r="M97" s="63"/>
    </row>
    <row r="98" spans="3:13" ht="12.6" customHeight="1">
      <c r="C98" s="649"/>
      <c r="D98" s="264"/>
      <c r="E98" s="264"/>
      <c r="F98" s="264"/>
      <c r="G98" s="264"/>
      <c r="H98" s="264"/>
      <c r="I98" s="264"/>
      <c r="J98" s="264"/>
      <c r="K98" s="264"/>
      <c r="L98" s="264"/>
      <c r="M98" s="63"/>
    </row>
    <row r="99" spans="3:13" ht="12.6" customHeight="1">
      <c r="C99" s="649"/>
      <c r="D99" s="264"/>
      <c r="E99" s="264"/>
      <c r="F99" s="264"/>
      <c r="G99" s="264"/>
      <c r="H99" s="264"/>
      <c r="I99" s="264"/>
      <c r="J99" s="264"/>
      <c r="K99" s="264"/>
      <c r="L99" s="264"/>
      <c r="M99" s="63"/>
    </row>
    <row r="100" spans="3:13" ht="12.6" customHeight="1">
      <c r="C100" s="649"/>
      <c r="D100" s="264"/>
      <c r="E100" s="264"/>
      <c r="F100" s="264"/>
      <c r="G100" s="264"/>
      <c r="H100" s="264"/>
      <c r="I100" s="264"/>
      <c r="J100" s="264"/>
      <c r="K100" s="264"/>
      <c r="L100" s="264"/>
      <c r="M100" s="63"/>
    </row>
    <row r="101" spans="3:13" ht="12.6" customHeight="1">
      <c r="C101" s="649"/>
      <c r="D101" s="264"/>
      <c r="E101" s="264"/>
      <c r="F101" s="264"/>
      <c r="G101" s="264"/>
      <c r="H101" s="264"/>
      <c r="I101" s="264"/>
      <c r="J101" s="264"/>
      <c r="K101" s="264"/>
      <c r="L101" s="264"/>
      <c r="M101" s="63"/>
    </row>
    <row r="102" spans="3:13" ht="12.6" customHeight="1">
      <c r="C102" s="649"/>
      <c r="D102" s="264"/>
      <c r="E102" s="264"/>
      <c r="F102" s="264"/>
      <c r="G102" s="264"/>
      <c r="H102" s="264"/>
      <c r="I102" s="264"/>
      <c r="J102" s="264"/>
      <c r="K102" s="264"/>
      <c r="L102" s="264"/>
      <c r="M102" s="63"/>
    </row>
    <row r="103" spans="3:13" ht="12.6" customHeight="1">
      <c r="C103" s="649"/>
      <c r="D103" s="264"/>
      <c r="E103" s="264"/>
      <c r="F103" s="264"/>
      <c r="G103" s="264"/>
      <c r="H103" s="264"/>
      <c r="I103" s="264"/>
      <c r="J103" s="264"/>
      <c r="K103" s="264"/>
      <c r="L103" s="264"/>
      <c r="M103" s="63"/>
    </row>
    <row r="104" spans="3:13" ht="12.6" customHeight="1">
      <c r="C104" s="649"/>
      <c r="D104" s="264"/>
      <c r="E104" s="264"/>
      <c r="F104" s="264"/>
      <c r="G104" s="264"/>
      <c r="H104" s="264"/>
      <c r="I104" s="264"/>
      <c r="J104" s="264"/>
      <c r="K104" s="264"/>
      <c r="L104" s="264"/>
      <c r="M104" s="63"/>
    </row>
    <row r="105" spans="3:13" ht="12.6" customHeight="1">
      <c r="C105" s="649"/>
      <c r="D105" s="264"/>
      <c r="E105" s="264"/>
      <c r="F105" s="264"/>
      <c r="G105" s="264"/>
      <c r="H105" s="264"/>
      <c r="I105" s="264"/>
      <c r="J105" s="264"/>
      <c r="K105" s="264"/>
      <c r="L105" s="264"/>
      <c r="M105" s="63"/>
    </row>
    <row r="106" spans="3:13" ht="12.6" customHeight="1">
      <c r="C106" s="649"/>
      <c r="D106" s="264"/>
      <c r="E106" s="264"/>
      <c r="F106" s="264"/>
      <c r="G106" s="264"/>
      <c r="H106" s="264"/>
      <c r="I106" s="264"/>
      <c r="J106" s="264"/>
      <c r="K106" s="264"/>
      <c r="L106" s="264"/>
      <c r="M106" s="63"/>
    </row>
    <row r="107" spans="3:13" ht="12.6" customHeight="1">
      <c r="C107" s="649"/>
      <c r="D107" s="264"/>
      <c r="E107" s="264"/>
      <c r="F107" s="264"/>
      <c r="G107" s="264"/>
      <c r="H107" s="264"/>
      <c r="I107" s="264"/>
      <c r="J107" s="264"/>
      <c r="K107" s="264"/>
      <c r="L107" s="264"/>
      <c r="M107" s="63"/>
    </row>
    <row r="108" spans="3:13" ht="12.6" customHeight="1">
      <c r="C108" s="649"/>
      <c r="D108" s="264"/>
      <c r="E108" s="264"/>
      <c r="F108" s="264"/>
      <c r="G108" s="264"/>
      <c r="H108" s="264"/>
      <c r="I108" s="264"/>
      <c r="J108" s="264"/>
      <c r="K108" s="264"/>
      <c r="L108" s="264"/>
      <c r="M108" s="63"/>
    </row>
    <row r="109" spans="3:13" ht="12.6" customHeight="1">
      <c r="C109" s="649"/>
      <c r="D109" s="264"/>
      <c r="E109" s="264"/>
      <c r="F109" s="264"/>
      <c r="G109" s="264"/>
      <c r="H109" s="264"/>
      <c r="I109" s="264"/>
      <c r="J109" s="264"/>
      <c r="K109" s="264"/>
      <c r="L109" s="264"/>
      <c r="M109" s="63"/>
    </row>
    <row r="110" spans="3:13" ht="12.6" customHeight="1">
      <c r="C110" s="649"/>
      <c r="D110" s="264"/>
      <c r="E110" s="264"/>
      <c r="F110" s="264"/>
      <c r="G110" s="264"/>
      <c r="H110" s="264"/>
      <c r="I110" s="264"/>
      <c r="J110" s="264"/>
      <c r="K110" s="264"/>
      <c r="L110" s="264"/>
      <c r="M110" s="63"/>
    </row>
    <row r="111" spans="3:13" ht="12.6" customHeight="1">
      <c r="C111" s="649"/>
      <c r="D111" s="264"/>
      <c r="E111" s="264"/>
      <c r="F111" s="264"/>
      <c r="G111" s="264"/>
      <c r="H111" s="264"/>
      <c r="I111" s="264"/>
      <c r="J111" s="264"/>
      <c r="K111" s="264"/>
      <c r="L111" s="264"/>
      <c r="M111" s="63"/>
    </row>
    <row r="112" spans="3:13" ht="12.6" customHeight="1">
      <c r="C112" s="649"/>
      <c r="D112" s="264"/>
      <c r="E112" s="264"/>
      <c r="F112" s="264"/>
      <c r="G112" s="264"/>
      <c r="H112" s="264"/>
      <c r="I112" s="264"/>
      <c r="J112" s="264"/>
      <c r="K112" s="264"/>
      <c r="L112" s="264"/>
      <c r="M112" s="63"/>
    </row>
    <row r="113" spans="3:13" ht="12.6" customHeight="1">
      <c r="C113" s="649"/>
      <c r="D113" s="264"/>
      <c r="E113" s="264"/>
      <c r="F113" s="264"/>
      <c r="G113" s="264"/>
      <c r="H113" s="264"/>
      <c r="I113" s="264"/>
      <c r="J113" s="264"/>
      <c r="K113" s="264"/>
      <c r="L113" s="264"/>
      <c r="M113" s="63"/>
    </row>
    <row r="114" spans="3:13" ht="12.6" customHeight="1">
      <c r="C114" s="649"/>
      <c r="D114" s="264"/>
      <c r="E114" s="264"/>
      <c r="F114" s="264"/>
      <c r="G114" s="264"/>
      <c r="H114" s="264"/>
      <c r="I114" s="264"/>
      <c r="J114" s="264"/>
      <c r="K114" s="264"/>
      <c r="L114" s="264"/>
      <c r="M114" s="63"/>
    </row>
    <row r="115" spans="3:13" ht="12.6" customHeight="1">
      <c r="C115" s="649"/>
      <c r="D115" s="264"/>
      <c r="E115" s="264"/>
      <c r="F115" s="264"/>
      <c r="G115" s="264"/>
      <c r="H115" s="264"/>
      <c r="I115" s="264"/>
      <c r="J115" s="264"/>
      <c r="K115" s="264"/>
      <c r="L115" s="264"/>
      <c r="M115" s="63"/>
    </row>
    <row r="116" spans="3:13" ht="12.6" customHeight="1">
      <c r="C116" s="649"/>
      <c r="D116" s="264"/>
      <c r="E116" s="264"/>
      <c r="F116" s="264"/>
      <c r="G116" s="264"/>
      <c r="H116" s="264"/>
      <c r="I116" s="264"/>
      <c r="J116" s="264"/>
      <c r="K116" s="264"/>
      <c r="L116" s="264"/>
      <c r="M116" s="63"/>
    </row>
    <row r="117" spans="3:13" ht="12.6" customHeight="1">
      <c r="C117" s="649"/>
      <c r="D117" s="264"/>
      <c r="E117" s="264"/>
      <c r="F117" s="264"/>
      <c r="G117" s="264"/>
      <c r="H117" s="264"/>
      <c r="I117" s="264"/>
      <c r="J117" s="264"/>
      <c r="K117" s="264"/>
      <c r="L117" s="264"/>
      <c r="M117" s="63"/>
    </row>
    <row r="118" spans="3:13" ht="12.6" customHeight="1">
      <c r="C118" s="649"/>
      <c r="D118" s="264"/>
      <c r="E118" s="264"/>
      <c r="F118" s="264"/>
      <c r="G118" s="264"/>
      <c r="H118" s="264"/>
      <c r="I118" s="264"/>
      <c r="J118" s="264"/>
      <c r="K118" s="264"/>
      <c r="L118" s="264"/>
      <c r="M118" s="63"/>
    </row>
    <row r="119" spans="3:13" ht="12.6" customHeight="1">
      <c r="C119" s="649"/>
      <c r="D119" s="264"/>
      <c r="E119" s="264"/>
      <c r="F119" s="264"/>
      <c r="G119" s="264"/>
      <c r="H119" s="264"/>
      <c r="I119" s="264"/>
      <c r="J119" s="264"/>
      <c r="K119" s="264"/>
      <c r="L119" s="264"/>
      <c r="M119" s="63"/>
    </row>
    <row r="120" spans="3:13" ht="12.6" customHeight="1">
      <c r="C120" s="649"/>
      <c r="D120" s="264"/>
      <c r="E120" s="264"/>
      <c r="F120" s="264"/>
      <c r="G120" s="264"/>
      <c r="H120" s="264"/>
      <c r="I120" s="264"/>
      <c r="J120" s="264"/>
      <c r="K120" s="264"/>
      <c r="L120" s="264"/>
      <c r="M120" s="63"/>
    </row>
    <row r="121" spans="3:13" ht="12.6" customHeight="1">
      <c r="C121" s="649"/>
      <c r="D121" s="264"/>
      <c r="E121" s="264"/>
      <c r="F121" s="264"/>
      <c r="G121" s="264"/>
      <c r="H121" s="264"/>
      <c r="I121" s="264"/>
      <c r="J121" s="264"/>
      <c r="K121" s="264"/>
      <c r="L121" s="264"/>
      <c r="M121" s="63"/>
    </row>
    <row r="122" spans="3:13" ht="12.6" customHeight="1">
      <c r="C122" s="649"/>
      <c r="D122" s="264"/>
      <c r="E122" s="264"/>
      <c r="F122" s="264"/>
      <c r="G122" s="264"/>
      <c r="H122" s="264"/>
      <c r="I122" s="264"/>
      <c r="J122" s="264"/>
      <c r="K122" s="264"/>
      <c r="L122" s="264"/>
      <c r="M122" s="63"/>
    </row>
    <row r="123" spans="3:13" ht="12.6" customHeight="1">
      <c r="C123" s="649"/>
      <c r="D123" s="264"/>
      <c r="E123" s="264"/>
      <c r="F123" s="264"/>
      <c r="G123" s="264"/>
      <c r="H123" s="264"/>
      <c r="I123" s="264"/>
      <c r="J123" s="264"/>
      <c r="K123" s="264"/>
      <c r="L123" s="264"/>
      <c r="M123" s="63"/>
    </row>
    <row r="124" spans="3:13" ht="12.6" customHeight="1">
      <c r="C124" s="649"/>
      <c r="D124" s="264"/>
      <c r="E124" s="264"/>
      <c r="F124" s="264"/>
      <c r="G124" s="264"/>
      <c r="H124" s="264"/>
      <c r="I124" s="264"/>
      <c r="J124" s="264"/>
      <c r="K124" s="264"/>
      <c r="L124" s="264"/>
      <c r="M124" s="63"/>
    </row>
    <row r="125" spans="3:13" ht="12.6" customHeight="1">
      <c r="C125" s="649"/>
      <c r="D125" s="264"/>
      <c r="E125" s="264"/>
      <c r="F125" s="264"/>
      <c r="G125" s="264"/>
      <c r="H125" s="264"/>
      <c r="I125" s="264"/>
      <c r="J125" s="264"/>
      <c r="K125" s="264"/>
      <c r="L125" s="264"/>
      <c r="M125" s="63"/>
    </row>
    <row r="126" spans="3:13" ht="12.6" customHeight="1">
      <c r="C126" s="649"/>
      <c r="D126" s="264"/>
      <c r="E126" s="264"/>
      <c r="F126" s="264"/>
      <c r="G126" s="264"/>
      <c r="H126" s="264"/>
      <c r="I126" s="264"/>
      <c r="J126" s="264"/>
      <c r="K126" s="264"/>
      <c r="L126" s="264"/>
      <c r="M126" s="63"/>
    </row>
    <row r="127" spans="3:13" ht="12.6" customHeight="1">
      <c r="C127" s="649"/>
      <c r="D127" s="264"/>
      <c r="E127" s="264"/>
      <c r="F127" s="264"/>
      <c r="G127" s="264"/>
      <c r="H127" s="264"/>
      <c r="I127" s="264"/>
      <c r="J127" s="264"/>
      <c r="K127" s="264"/>
      <c r="L127" s="264"/>
      <c r="M127" s="63"/>
    </row>
    <row r="128" spans="3:13" ht="12.6" customHeight="1">
      <c r="C128" s="649"/>
      <c r="D128" s="264"/>
      <c r="E128" s="264"/>
      <c r="F128" s="264"/>
      <c r="G128" s="264"/>
      <c r="H128" s="264"/>
      <c r="I128" s="264"/>
      <c r="J128" s="264"/>
      <c r="K128" s="264"/>
      <c r="L128" s="264"/>
      <c r="M128" s="63"/>
    </row>
    <row r="129" spans="3:13" ht="12.6" customHeight="1">
      <c r="C129" s="649"/>
      <c r="D129" s="264"/>
      <c r="E129" s="264"/>
      <c r="F129" s="264"/>
      <c r="G129" s="264"/>
      <c r="H129" s="264"/>
      <c r="I129" s="264"/>
      <c r="J129" s="264"/>
      <c r="K129" s="264"/>
      <c r="L129" s="264"/>
      <c r="M129" s="63"/>
    </row>
    <row r="130" spans="3:13" ht="12.6" customHeight="1">
      <c r="C130" s="649"/>
      <c r="D130" s="264"/>
      <c r="E130" s="264"/>
      <c r="F130" s="264"/>
      <c r="G130" s="264"/>
      <c r="H130" s="264"/>
      <c r="I130" s="264"/>
      <c r="J130" s="264"/>
      <c r="K130" s="264"/>
      <c r="L130" s="264"/>
      <c r="M130" s="63"/>
    </row>
    <row r="131" spans="3:13" ht="12.6" customHeight="1">
      <c r="C131" s="649"/>
      <c r="D131" s="264"/>
      <c r="E131" s="264"/>
      <c r="F131" s="264"/>
      <c r="G131" s="264"/>
      <c r="H131" s="264"/>
      <c r="I131" s="264"/>
      <c r="J131" s="264"/>
      <c r="K131" s="264"/>
      <c r="L131" s="264"/>
      <c r="M131" s="63"/>
    </row>
    <row r="132" spans="3:13" ht="12.6" customHeight="1">
      <c r="C132" s="650"/>
      <c r="D132" s="63"/>
      <c r="E132" s="63"/>
      <c r="F132" s="63"/>
      <c r="G132" s="63"/>
      <c r="H132" s="63"/>
      <c r="I132" s="63"/>
      <c r="J132" s="63"/>
      <c r="K132" s="63"/>
      <c r="L132" s="63"/>
      <c r="M132" s="63"/>
    </row>
    <row r="133" spans="3:13" ht="12.6" customHeight="1">
      <c r="C133" s="650"/>
      <c r="D133" s="63"/>
      <c r="E133" s="63"/>
      <c r="F133" s="63"/>
      <c r="G133" s="63"/>
      <c r="H133" s="63"/>
      <c r="I133" s="63"/>
      <c r="J133" s="63"/>
      <c r="K133" s="63"/>
      <c r="L133" s="63"/>
      <c r="M133" s="63"/>
    </row>
    <row r="134" spans="3:13" ht="12.6" customHeight="1">
      <c r="C134" s="650"/>
      <c r="D134" s="63"/>
      <c r="E134" s="63"/>
      <c r="F134" s="63"/>
      <c r="G134" s="63"/>
      <c r="H134" s="63"/>
      <c r="I134" s="63"/>
      <c r="J134" s="63"/>
      <c r="K134" s="63"/>
      <c r="L134" s="63"/>
      <c r="M134" s="63"/>
    </row>
    <row r="135" spans="3:13" ht="12.6" customHeight="1">
      <c r="C135" s="650"/>
      <c r="D135" s="63"/>
      <c r="E135" s="63"/>
      <c r="F135" s="63"/>
      <c r="G135" s="63"/>
      <c r="H135" s="63"/>
      <c r="I135" s="63"/>
      <c r="J135" s="63"/>
      <c r="K135" s="63"/>
      <c r="L135" s="63"/>
      <c r="M135" s="63"/>
    </row>
    <row r="136" spans="3:13" ht="12.6" customHeight="1">
      <c r="C136" s="650"/>
      <c r="D136" s="63"/>
      <c r="E136" s="63"/>
      <c r="F136" s="63"/>
      <c r="G136" s="63"/>
      <c r="H136" s="63"/>
      <c r="I136" s="63"/>
      <c r="J136" s="63"/>
      <c r="K136" s="63"/>
      <c r="L136" s="63"/>
      <c r="M136" s="63"/>
    </row>
    <row r="137" spans="3:13" ht="12.6" customHeight="1">
      <c r="C137" s="650"/>
      <c r="D137" s="63"/>
      <c r="E137" s="63"/>
      <c r="F137" s="63"/>
      <c r="G137" s="63"/>
      <c r="H137" s="63"/>
      <c r="I137" s="63"/>
      <c r="J137" s="63"/>
      <c r="K137" s="63"/>
      <c r="L137" s="63"/>
      <c r="M137" s="63"/>
    </row>
    <row r="138" spans="3:13" ht="12.6" customHeight="1">
      <c r="C138" s="650"/>
      <c r="D138" s="63"/>
      <c r="E138" s="63"/>
      <c r="F138" s="63"/>
      <c r="G138" s="63"/>
      <c r="H138" s="63"/>
      <c r="I138" s="63"/>
      <c r="J138" s="63"/>
      <c r="K138" s="63"/>
      <c r="L138" s="63"/>
      <c r="M138" s="63"/>
    </row>
    <row r="139" spans="3:13" ht="12.6" customHeight="1">
      <c r="C139" s="650"/>
      <c r="D139" s="63"/>
      <c r="E139" s="63"/>
      <c r="F139" s="63"/>
      <c r="G139" s="63"/>
      <c r="H139" s="63"/>
      <c r="I139" s="63"/>
      <c r="J139" s="63"/>
      <c r="K139" s="63"/>
      <c r="L139" s="63"/>
      <c r="M139" s="63"/>
    </row>
    <row r="140" spans="3:13" ht="12.6" customHeight="1">
      <c r="C140" s="650"/>
      <c r="D140" s="63"/>
      <c r="E140" s="63"/>
      <c r="F140" s="63"/>
      <c r="G140" s="63"/>
      <c r="H140" s="63"/>
      <c r="I140" s="63"/>
      <c r="J140" s="63"/>
      <c r="K140" s="63"/>
      <c r="L140" s="63"/>
      <c r="M140" s="63"/>
    </row>
    <row r="141" spans="3:13" ht="12.6" customHeight="1">
      <c r="C141" s="650"/>
      <c r="D141" s="63"/>
      <c r="E141" s="63"/>
      <c r="F141" s="63"/>
      <c r="G141" s="63"/>
      <c r="H141" s="63"/>
      <c r="I141" s="63"/>
      <c r="J141" s="63"/>
      <c r="K141" s="63"/>
      <c r="L141" s="63"/>
      <c r="M141" s="63"/>
    </row>
    <row r="142" spans="3:13" ht="12.6" customHeight="1">
      <c r="C142" s="650"/>
      <c r="D142" s="63"/>
      <c r="E142" s="63"/>
      <c r="F142" s="63"/>
      <c r="G142" s="63"/>
      <c r="H142" s="63"/>
      <c r="I142" s="63"/>
      <c r="J142" s="63"/>
      <c r="K142" s="63"/>
      <c r="L142" s="63"/>
      <c r="M142" s="63"/>
    </row>
    <row r="143" spans="3:13" ht="12.6" customHeight="1">
      <c r="C143" s="650"/>
      <c r="D143" s="63"/>
      <c r="E143" s="63"/>
      <c r="F143" s="63"/>
      <c r="G143" s="63"/>
      <c r="H143" s="63"/>
      <c r="I143" s="63"/>
      <c r="J143" s="63"/>
      <c r="K143" s="63"/>
      <c r="L143" s="63"/>
      <c r="M143" s="63"/>
    </row>
    <row r="144" spans="3:13" ht="12.6" customHeight="1">
      <c r="C144" s="650"/>
      <c r="D144" s="63"/>
      <c r="E144" s="63"/>
      <c r="F144" s="63"/>
      <c r="G144" s="63"/>
      <c r="H144" s="63"/>
      <c r="I144" s="63"/>
      <c r="J144" s="63"/>
      <c r="K144" s="63"/>
      <c r="L144" s="63"/>
      <c r="M144" s="63"/>
    </row>
    <row r="145" spans="3:13" ht="12.6" customHeight="1">
      <c r="C145" s="650"/>
      <c r="D145" s="63"/>
      <c r="E145" s="63"/>
      <c r="F145" s="63"/>
      <c r="G145" s="63"/>
      <c r="H145" s="63"/>
      <c r="I145" s="63"/>
      <c r="J145" s="63"/>
      <c r="K145" s="63"/>
      <c r="L145" s="63"/>
      <c r="M145" s="63"/>
    </row>
    <row r="146" spans="3:13" ht="12.6" customHeight="1">
      <c r="C146" s="650"/>
      <c r="D146" s="63"/>
      <c r="E146" s="63"/>
      <c r="F146" s="63"/>
      <c r="G146" s="63"/>
      <c r="H146" s="63"/>
      <c r="I146" s="63"/>
      <c r="J146" s="63"/>
      <c r="K146" s="63"/>
      <c r="L146" s="63"/>
      <c r="M146" s="63"/>
    </row>
    <row r="147" spans="3:13" ht="12.6" customHeight="1">
      <c r="C147" s="650"/>
      <c r="D147" s="63"/>
      <c r="E147" s="63"/>
      <c r="F147" s="63"/>
      <c r="G147" s="63"/>
      <c r="H147" s="63"/>
      <c r="I147" s="63"/>
      <c r="J147" s="63"/>
      <c r="K147" s="63"/>
      <c r="L147" s="63"/>
      <c r="M147" s="63"/>
    </row>
    <row r="148" spans="3:13" ht="12.6" customHeight="1">
      <c r="C148" s="650"/>
      <c r="D148" s="63"/>
      <c r="E148" s="63"/>
      <c r="F148" s="63"/>
      <c r="G148" s="63"/>
      <c r="H148" s="63"/>
      <c r="I148" s="63"/>
      <c r="J148" s="63"/>
      <c r="K148" s="63"/>
      <c r="L148" s="63"/>
      <c r="M148" s="63"/>
    </row>
    <row r="149" spans="3:13" ht="12.6" customHeight="1">
      <c r="C149" s="650"/>
      <c r="D149" s="63"/>
      <c r="E149" s="63"/>
      <c r="F149" s="63"/>
      <c r="G149" s="63"/>
      <c r="H149" s="63"/>
      <c r="I149" s="63"/>
      <c r="J149" s="63"/>
      <c r="K149" s="63"/>
      <c r="L149" s="63"/>
      <c r="M149" s="63"/>
    </row>
    <row r="150" spans="3:13" ht="12.6" customHeight="1">
      <c r="C150" s="650"/>
      <c r="D150" s="63"/>
      <c r="E150" s="63"/>
      <c r="F150" s="63"/>
      <c r="G150" s="63"/>
      <c r="H150" s="63"/>
      <c r="I150" s="63"/>
      <c r="J150" s="63"/>
      <c r="K150" s="63"/>
      <c r="L150" s="63"/>
      <c r="M150" s="63"/>
    </row>
    <row r="151" spans="3:13" ht="12.6" customHeight="1">
      <c r="C151" s="650"/>
      <c r="D151" s="63"/>
      <c r="E151" s="63"/>
      <c r="F151" s="63"/>
      <c r="G151" s="63"/>
      <c r="H151" s="63"/>
      <c r="I151" s="63"/>
      <c r="J151" s="63"/>
      <c r="K151" s="63"/>
      <c r="L151" s="63"/>
      <c r="M151" s="63"/>
    </row>
    <row r="152" spans="3:13" ht="12.6" customHeight="1">
      <c r="C152" s="650"/>
      <c r="D152" s="63"/>
      <c r="E152" s="63"/>
      <c r="F152" s="63"/>
      <c r="G152" s="63"/>
      <c r="H152" s="63"/>
      <c r="I152" s="63"/>
      <c r="J152" s="63"/>
      <c r="K152" s="63"/>
      <c r="L152" s="63"/>
      <c r="M152" s="63"/>
    </row>
    <row r="153" spans="3:13" ht="12.6" customHeight="1">
      <c r="C153" s="650"/>
      <c r="D153" s="63"/>
      <c r="E153" s="63"/>
      <c r="F153" s="63"/>
      <c r="G153" s="63"/>
      <c r="H153" s="63"/>
      <c r="I153" s="63"/>
      <c r="J153" s="63"/>
      <c r="K153" s="63"/>
      <c r="L153" s="63"/>
      <c r="M153" s="63"/>
    </row>
    <row r="154" spans="3:13" ht="12.6" customHeight="1">
      <c r="C154" s="650"/>
      <c r="D154" s="63"/>
      <c r="E154" s="63"/>
      <c r="F154" s="63"/>
      <c r="G154" s="63"/>
      <c r="H154" s="63"/>
      <c r="I154" s="63"/>
      <c r="J154" s="63"/>
      <c r="K154" s="63"/>
      <c r="L154" s="63"/>
      <c r="M154" s="63"/>
    </row>
    <row r="155" spans="3:13" ht="12.6" customHeight="1">
      <c r="C155" s="650"/>
      <c r="D155" s="63"/>
      <c r="E155" s="63"/>
      <c r="F155" s="63"/>
      <c r="G155" s="63"/>
      <c r="H155" s="63"/>
      <c r="I155" s="63"/>
      <c r="J155" s="63"/>
      <c r="K155" s="63"/>
      <c r="L155" s="63"/>
      <c r="M155" s="63"/>
    </row>
    <row r="156" spans="3:13" ht="12.6" customHeight="1">
      <c r="C156" s="650"/>
      <c r="D156" s="63"/>
      <c r="E156" s="63"/>
      <c r="F156" s="63"/>
      <c r="G156" s="63"/>
      <c r="H156" s="63"/>
      <c r="I156" s="63"/>
      <c r="J156" s="63"/>
      <c r="K156" s="63"/>
      <c r="L156" s="63"/>
      <c r="M156" s="63"/>
    </row>
    <row r="157" spans="3:13" ht="12.6" customHeight="1">
      <c r="C157" s="650"/>
      <c r="D157" s="63"/>
      <c r="E157" s="63"/>
      <c r="F157" s="63"/>
      <c r="G157" s="63"/>
      <c r="H157" s="63"/>
      <c r="I157" s="63"/>
      <c r="J157" s="63"/>
      <c r="K157" s="63"/>
      <c r="L157" s="63"/>
      <c r="M157" s="63"/>
    </row>
    <row r="158" spans="3:13" ht="12.6" customHeight="1">
      <c r="C158" s="650"/>
      <c r="D158" s="63"/>
      <c r="E158" s="63"/>
      <c r="F158" s="63"/>
      <c r="G158" s="63"/>
      <c r="H158" s="63"/>
      <c r="I158" s="63"/>
      <c r="J158" s="63"/>
      <c r="K158" s="63"/>
      <c r="L158" s="63"/>
      <c r="M158" s="63"/>
    </row>
    <row r="159" spans="3:13" ht="12.6" customHeight="1">
      <c r="C159" s="650"/>
      <c r="D159" s="63"/>
      <c r="E159" s="63"/>
      <c r="F159" s="63"/>
      <c r="G159" s="63"/>
      <c r="H159" s="63"/>
      <c r="I159" s="63"/>
      <c r="J159" s="63"/>
      <c r="K159" s="63"/>
      <c r="L159" s="63"/>
      <c r="M159" s="63"/>
    </row>
    <row r="160" spans="3:13" ht="12.6" customHeight="1">
      <c r="C160" s="650"/>
      <c r="D160" s="63"/>
      <c r="E160" s="63"/>
      <c r="F160" s="63"/>
      <c r="G160" s="63"/>
      <c r="H160" s="63"/>
      <c r="I160" s="63"/>
      <c r="J160" s="63"/>
      <c r="K160" s="63"/>
      <c r="L160" s="63"/>
      <c r="M160" s="63"/>
    </row>
    <row r="161" spans="3:13" ht="12.6" customHeight="1">
      <c r="C161" s="650"/>
      <c r="D161" s="63"/>
      <c r="E161" s="63"/>
      <c r="F161" s="63"/>
      <c r="G161" s="63"/>
      <c r="H161" s="63"/>
      <c r="I161" s="63"/>
      <c r="J161" s="63"/>
      <c r="K161" s="63"/>
      <c r="L161" s="63"/>
      <c r="M161" s="63"/>
    </row>
    <row r="162" spans="3:13" ht="12.6" customHeight="1">
      <c r="C162" s="650"/>
      <c r="D162" s="63"/>
      <c r="E162" s="63"/>
      <c r="F162" s="63"/>
      <c r="G162" s="63"/>
      <c r="H162" s="63"/>
      <c r="I162" s="63"/>
      <c r="J162" s="63"/>
      <c r="K162" s="63"/>
      <c r="L162" s="63"/>
      <c r="M162" s="63"/>
    </row>
    <row r="163" spans="3:13" ht="12.6" customHeight="1">
      <c r="C163" s="650"/>
      <c r="D163" s="63"/>
      <c r="E163" s="63"/>
      <c r="F163" s="63"/>
      <c r="G163" s="63"/>
      <c r="H163" s="63"/>
      <c r="I163" s="63"/>
      <c r="J163" s="63"/>
      <c r="K163" s="63"/>
      <c r="L163" s="63"/>
      <c r="M163" s="63"/>
    </row>
    <row r="164" spans="3:13" ht="12.6" customHeight="1">
      <c r="C164" s="650"/>
      <c r="D164" s="63"/>
      <c r="E164" s="63"/>
      <c r="F164" s="63"/>
      <c r="G164" s="63"/>
      <c r="H164" s="63"/>
      <c r="I164" s="63"/>
      <c r="J164" s="63"/>
      <c r="K164" s="63"/>
      <c r="L164" s="63"/>
      <c r="M164" s="63"/>
    </row>
    <row r="165" spans="3:13" ht="12.6" customHeight="1">
      <c r="C165" s="650"/>
      <c r="D165" s="63"/>
      <c r="E165" s="63"/>
      <c r="F165" s="63"/>
      <c r="G165" s="63"/>
      <c r="H165" s="63"/>
      <c r="I165" s="63"/>
      <c r="J165" s="63"/>
      <c r="K165" s="63"/>
      <c r="L165" s="63"/>
      <c r="M165" s="63"/>
    </row>
    <row r="166" spans="3:13" ht="12.6" customHeight="1">
      <c r="C166" s="650"/>
      <c r="D166" s="63"/>
      <c r="E166" s="63"/>
      <c r="F166" s="63"/>
      <c r="G166" s="63"/>
      <c r="H166" s="63"/>
      <c r="I166" s="63"/>
      <c r="J166" s="63"/>
      <c r="K166" s="63"/>
      <c r="L166" s="63"/>
      <c r="M166" s="63"/>
    </row>
    <row r="167" spans="3:13" ht="12.6" customHeight="1">
      <c r="C167" s="650"/>
      <c r="D167" s="63"/>
      <c r="E167" s="63"/>
      <c r="F167" s="63"/>
      <c r="G167" s="63"/>
      <c r="H167" s="63"/>
      <c r="I167" s="63"/>
      <c r="J167" s="63"/>
      <c r="K167" s="63"/>
      <c r="L167" s="63"/>
      <c r="M167" s="63"/>
    </row>
    <row r="168" spans="3:13" ht="12.6" customHeight="1">
      <c r="C168" s="650"/>
      <c r="D168" s="63"/>
      <c r="E168" s="63"/>
      <c r="F168" s="63"/>
      <c r="G168" s="63"/>
      <c r="H168" s="63"/>
      <c r="I168" s="63"/>
      <c r="J168" s="63"/>
      <c r="K168" s="63"/>
      <c r="L168" s="63"/>
      <c r="M168" s="63"/>
    </row>
    <row r="169" spans="3:13" ht="12.6" customHeight="1">
      <c r="C169" s="650"/>
      <c r="D169" s="63"/>
      <c r="E169" s="63"/>
      <c r="F169" s="63"/>
      <c r="G169" s="63"/>
      <c r="H169" s="63"/>
      <c r="I169" s="63"/>
      <c r="J169" s="63"/>
      <c r="K169" s="63"/>
      <c r="L169" s="63"/>
      <c r="M169" s="63"/>
    </row>
    <row r="170" spans="3:13" ht="12.6" customHeight="1">
      <c r="C170" s="650"/>
      <c r="D170" s="63"/>
      <c r="E170" s="63"/>
      <c r="F170" s="63"/>
      <c r="G170" s="63"/>
      <c r="H170" s="63"/>
      <c r="I170" s="63"/>
      <c r="J170" s="63"/>
      <c r="K170" s="63"/>
      <c r="L170" s="63"/>
      <c r="M170" s="63"/>
    </row>
    <row r="171" spans="3:13" ht="12.6" customHeight="1">
      <c r="C171" s="650"/>
      <c r="D171" s="63"/>
      <c r="E171" s="63"/>
      <c r="F171" s="63"/>
      <c r="G171" s="63"/>
      <c r="H171" s="63"/>
      <c r="I171" s="63"/>
      <c r="J171" s="63"/>
      <c r="K171" s="63"/>
      <c r="L171" s="63"/>
      <c r="M171" s="63"/>
    </row>
    <row r="172" spans="3:13" ht="12.6" customHeight="1">
      <c r="C172" s="650"/>
      <c r="D172" s="63"/>
      <c r="E172" s="63"/>
      <c r="F172" s="63"/>
      <c r="G172" s="63"/>
      <c r="H172" s="63"/>
      <c r="I172" s="63"/>
      <c r="J172" s="63"/>
      <c r="K172" s="63"/>
      <c r="L172" s="63"/>
      <c r="M172" s="63"/>
    </row>
    <row r="173" spans="3:13" ht="12.6" customHeight="1">
      <c r="C173" s="650"/>
      <c r="D173" s="63"/>
      <c r="E173" s="63"/>
      <c r="F173" s="63"/>
      <c r="G173" s="63"/>
      <c r="H173" s="63"/>
      <c r="I173" s="63"/>
      <c r="J173" s="63"/>
      <c r="K173" s="63"/>
      <c r="L173" s="63"/>
      <c r="M173" s="63"/>
    </row>
    <row r="174" spans="3:13" ht="12.6" customHeight="1">
      <c r="C174" s="650"/>
      <c r="D174" s="63"/>
      <c r="E174" s="63"/>
      <c r="F174" s="63"/>
      <c r="G174" s="63"/>
      <c r="H174" s="63"/>
      <c r="I174" s="63"/>
      <c r="J174" s="63"/>
      <c r="K174" s="63"/>
      <c r="L174" s="63"/>
      <c r="M174" s="63"/>
    </row>
    <row r="175" spans="3:13" ht="12.6" customHeight="1">
      <c r="C175" s="650"/>
      <c r="D175" s="63"/>
      <c r="E175" s="63"/>
      <c r="F175" s="63"/>
      <c r="G175" s="63"/>
      <c r="H175" s="63"/>
      <c r="I175" s="63"/>
      <c r="J175" s="63"/>
      <c r="K175" s="63"/>
      <c r="L175" s="63"/>
      <c r="M175" s="63"/>
    </row>
    <row r="176" spans="3:13" ht="12.6" customHeight="1">
      <c r="C176" s="650"/>
      <c r="D176" s="63"/>
      <c r="E176" s="63"/>
      <c r="F176" s="63"/>
      <c r="G176" s="63"/>
      <c r="H176" s="63"/>
      <c r="I176" s="63"/>
      <c r="J176" s="63"/>
      <c r="K176" s="63"/>
      <c r="L176" s="63"/>
      <c r="M176" s="63"/>
    </row>
    <row r="177" spans="3:13" ht="12.6" customHeight="1">
      <c r="C177" s="650"/>
      <c r="D177" s="63"/>
      <c r="E177" s="63"/>
      <c r="F177" s="63"/>
      <c r="G177" s="63"/>
      <c r="H177" s="63"/>
      <c r="I177" s="63"/>
      <c r="J177" s="63"/>
      <c r="K177" s="63"/>
      <c r="L177" s="63"/>
      <c r="M177" s="63"/>
    </row>
    <row r="178" spans="3:13" ht="12.6" customHeight="1">
      <c r="C178" s="650"/>
      <c r="D178" s="63"/>
      <c r="E178" s="63"/>
      <c r="F178" s="63"/>
      <c r="G178" s="63"/>
      <c r="H178" s="63"/>
      <c r="I178" s="63"/>
      <c r="J178" s="63"/>
      <c r="K178" s="63"/>
      <c r="L178" s="63"/>
      <c r="M178" s="63"/>
    </row>
    <row r="179" spans="3:13" ht="12.6" customHeight="1">
      <c r="C179" s="650"/>
      <c r="D179" s="63"/>
      <c r="E179" s="63"/>
      <c r="F179" s="63"/>
      <c r="G179" s="63"/>
      <c r="H179" s="63"/>
      <c r="I179" s="63"/>
      <c r="J179" s="63"/>
      <c r="K179" s="63"/>
      <c r="L179" s="63"/>
      <c r="M179" s="63"/>
    </row>
    <row r="180" spans="3:13" ht="12.6" customHeight="1">
      <c r="C180" s="650"/>
      <c r="D180" s="63"/>
      <c r="E180" s="63"/>
      <c r="F180" s="63"/>
      <c r="G180" s="63"/>
      <c r="H180" s="63"/>
      <c r="I180" s="63"/>
      <c r="J180" s="63"/>
      <c r="K180" s="63"/>
      <c r="L180" s="63"/>
      <c r="M180" s="63"/>
    </row>
    <row r="181" spans="3:13" ht="12.6" customHeight="1">
      <c r="C181" s="650"/>
      <c r="D181" s="63"/>
      <c r="E181" s="63"/>
      <c r="F181" s="63"/>
      <c r="G181" s="63"/>
      <c r="H181" s="63"/>
      <c r="I181" s="63"/>
      <c r="J181" s="63"/>
      <c r="K181" s="63"/>
      <c r="L181" s="63"/>
      <c r="M181" s="63"/>
    </row>
    <row r="182" spans="3:13" ht="12.6" customHeight="1">
      <c r="C182" s="650"/>
      <c r="D182" s="63"/>
      <c r="E182" s="63"/>
      <c r="F182" s="63"/>
      <c r="G182" s="63"/>
      <c r="H182" s="63"/>
      <c r="I182" s="63"/>
      <c r="J182" s="63"/>
      <c r="K182" s="63"/>
      <c r="L182" s="63"/>
      <c r="M182" s="63"/>
    </row>
    <row r="183" spans="3:13" ht="12.6" customHeight="1">
      <c r="C183" s="650"/>
      <c r="D183" s="63"/>
      <c r="E183" s="63"/>
      <c r="F183" s="63"/>
      <c r="G183" s="63"/>
      <c r="H183" s="63"/>
      <c r="I183" s="63"/>
      <c r="J183" s="63"/>
      <c r="K183" s="63"/>
      <c r="L183" s="63"/>
      <c r="M183" s="63"/>
    </row>
    <row r="184" spans="3:13" ht="12.6" customHeight="1">
      <c r="C184" s="650"/>
      <c r="D184" s="63"/>
      <c r="E184" s="63"/>
      <c r="F184" s="63"/>
      <c r="G184" s="63"/>
      <c r="H184" s="63"/>
      <c r="I184" s="63"/>
      <c r="J184" s="63"/>
      <c r="K184" s="63"/>
      <c r="L184" s="63"/>
      <c r="M184" s="63"/>
    </row>
    <row r="185" spans="3:13" ht="12.6" customHeight="1">
      <c r="C185" s="650"/>
      <c r="D185" s="63"/>
      <c r="E185" s="63"/>
      <c r="F185" s="63"/>
      <c r="G185" s="63"/>
      <c r="H185" s="63"/>
      <c r="I185" s="63"/>
      <c r="J185" s="63"/>
      <c r="K185" s="63"/>
      <c r="L185" s="63"/>
      <c r="M185" s="63"/>
    </row>
    <row r="186" spans="3:13" ht="12.6" customHeight="1">
      <c r="C186" s="650"/>
      <c r="D186" s="63"/>
      <c r="E186" s="63"/>
      <c r="F186" s="63"/>
      <c r="G186" s="63"/>
      <c r="H186" s="63"/>
      <c r="I186" s="63"/>
      <c r="J186" s="63"/>
      <c r="K186" s="63"/>
      <c r="L186" s="63"/>
      <c r="M186" s="63"/>
    </row>
    <row r="187" spans="3:13" ht="12.6" customHeight="1">
      <c r="C187" s="650"/>
      <c r="D187" s="63"/>
      <c r="E187" s="63"/>
      <c r="F187" s="63"/>
      <c r="G187" s="63"/>
      <c r="H187" s="63"/>
      <c r="I187" s="63"/>
      <c r="J187" s="63"/>
      <c r="K187" s="63"/>
      <c r="L187" s="63"/>
      <c r="M187" s="63"/>
    </row>
    <row r="188" spans="3:13" ht="12.6" customHeight="1">
      <c r="C188" s="650"/>
      <c r="D188" s="63"/>
      <c r="E188" s="63"/>
      <c r="F188" s="63"/>
      <c r="G188" s="63"/>
      <c r="H188" s="63"/>
      <c r="I188" s="63"/>
      <c r="J188" s="63"/>
      <c r="K188" s="63"/>
      <c r="L188" s="63"/>
      <c r="M188" s="63"/>
    </row>
    <row r="189" spans="3:13" ht="12.6" customHeight="1">
      <c r="C189" s="650"/>
      <c r="D189" s="63"/>
      <c r="E189" s="63"/>
      <c r="F189" s="63"/>
      <c r="G189" s="63"/>
      <c r="H189" s="63"/>
      <c r="I189" s="63"/>
      <c r="J189" s="63"/>
      <c r="K189" s="63"/>
      <c r="L189" s="63"/>
      <c r="M189" s="63"/>
    </row>
    <row r="190" spans="3:13" ht="12.6" customHeight="1">
      <c r="C190" s="650"/>
      <c r="D190" s="63"/>
      <c r="E190" s="63"/>
      <c r="F190" s="63"/>
      <c r="G190" s="63"/>
      <c r="H190" s="63"/>
      <c r="I190" s="63"/>
      <c r="J190" s="63"/>
      <c r="K190" s="63"/>
      <c r="L190" s="63"/>
      <c r="M190" s="63"/>
    </row>
    <row r="191" spans="3:13" ht="12.6" customHeight="1">
      <c r="C191" s="650"/>
      <c r="D191" s="63"/>
      <c r="E191" s="63"/>
      <c r="F191" s="63"/>
      <c r="G191" s="63"/>
      <c r="H191" s="63"/>
      <c r="I191" s="63"/>
      <c r="J191" s="63"/>
      <c r="K191" s="63"/>
      <c r="L191" s="63"/>
      <c r="M191" s="63"/>
    </row>
    <row r="192" spans="3:13" ht="12.6" customHeight="1">
      <c r="C192" s="650"/>
      <c r="D192" s="63"/>
      <c r="E192" s="63"/>
      <c r="F192" s="63"/>
      <c r="G192" s="63"/>
      <c r="H192" s="63"/>
      <c r="I192" s="63"/>
      <c r="J192" s="63"/>
      <c r="K192" s="63"/>
      <c r="L192" s="63"/>
      <c r="M192" s="63"/>
    </row>
    <row r="193" spans="3:13" ht="12.6" customHeight="1">
      <c r="C193" s="650"/>
      <c r="D193" s="63"/>
      <c r="E193" s="63"/>
      <c r="F193" s="63"/>
      <c r="G193" s="63"/>
      <c r="H193" s="63"/>
      <c r="I193" s="63"/>
      <c r="J193" s="63"/>
      <c r="K193" s="63"/>
      <c r="L193" s="63"/>
      <c r="M193" s="63"/>
    </row>
    <row r="194" spans="3:13" ht="12.6" customHeight="1">
      <c r="C194" s="650"/>
      <c r="D194" s="63"/>
      <c r="E194" s="63"/>
      <c r="F194" s="63"/>
      <c r="G194" s="63"/>
      <c r="H194" s="63"/>
      <c r="I194" s="63"/>
      <c r="J194" s="63"/>
      <c r="K194" s="63"/>
      <c r="L194" s="63"/>
      <c r="M194" s="63"/>
    </row>
    <row r="195" spans="3:13" ht="12.6" customHeight="1">
      <c r="C195" s="650"/>
      <c r="D195" s="63"/>
      <c r="E195" s="63"/>
      <c r="F195" s="63"/>
      <c r="G195" s="63"/>
      <c r="H195" s="63"/>
      <c r="I195" s="63"/>
      <c r="J195" s="63"/>
      <c r="K195" s="63"/>
      <c r="L195" s="63"/>
      <c r="M195" s="63"/>
    </row>
    <row r="196" spans="3:13" ht="12.6" customHeight="1">
      <c r="C196" s="650"/>
      <c r="D196" s="63"/>
      <c r="E196" s="63"/>
      <c r="F196" s="63"/>
      <c r="G196" s="63"/>
      <c r="H196" s="63"/>
      <c r="I196" s="63"/>
      <c r="J196" s="63"/>
      <c r="K196" s="63"/>
      <c r="L196" s="63"/>
      <c r="M196" s="63"/>
    </row>
    <row r="197" spans="3:13" ht="12.6" customHeight="1">
      <c r="C197" s="650"/>
      <c r="D197" s="63"/>
      <c r="E197" s="63"/>
      <c r="F197" s="63"/>
      <c r="G197" s="63"/>
      <c r="H197" s="63"/>
      <c r="I197" s="63"/>
      <c r="J197" s="63"/>
      <c r="K197" s="63"/>
      <c r="L197" s="63"/>
      <c r="M197" s="63"/>
    </row>
    <row r="198" spans="3:13" ht="12.6" customHeight="1">
      <c r="C198" s="650"/>
      <c r="D198" s="63"/>
      <c r="E198" s="63"/>
      <c r="F198" s="63"/>
      <c r="G198" s="63"/>
      <c r="H198" s="63"/>
      <c r="I198" s="63"/>
      <c r="J198" s="63"/>
      <c r="K198" s="63"/>
      <c r="L198" s="63"/>
      <c r="M198" s="63"/>
    </row>
    <row r="199" spans="3:13" ht="12.6" customHeight="1">
      <c r="C199" s="650"/>
      <c r="D199" s="63"/>
      <c r="E199" s="63"/>
      <c r="F199" s="63"/>
      <c r="G199" s="63"/>
      <c r="H199" s="63"/>
      <c r="I199" s="63"/>
      <c r="J199" s="63"/>
      <c r="K199" s="63"/>
      <c r="L199" s="63"/>
      <c r="M199" s="63"/>
    </row>
    <row r="200" spans="3:13" ht="12.6" customHeight="1">
      <c r="C200" s="650"/>
      <c r="D200" s="63"/>
      <c r="E200" s="63"/>
      <c r="F200" s="63"/>
      <c r="G200" s="63"/>
      <c r="H200" s="63"/>
      <c r="I200" s="63"/>
      <c r="J200" s="63"/>
      <c r="K200" s="63"/>
      <c r="L200" s="63"/>
      <c r="M200" s="63"/>
    </row>
    <row r="201" spans="3:13" ht="12.6" customHeight="1">
      <c r="C201" s="650"/>
      <c r="D201" s="63"/>
      <c r="E201" s="63"/>
      <c r="F201" s="63"/>
      <c r="G201" s="63"/>
      <c r="H201" s="63"/>
      <c r="I201" s="63"/>
      <c r="J201" s="63"/>
      <c r="K201" s="63"/>
      <c r="L201" s="63"/>
      <c r="M201" s="63"/>
    </row>
    <row r="202" spans="3:13" ht="12.6" customHeight="1">
      <c r="C202" s="650"/>
      <c r="D202" s="63"/>
      <c r="E202" s="63"/>
      <c r="F202" s="63"/>
      <c r="G202" s="63"/>
      <c r="H202" s="63"/>
      <c r="I202" s="63"/>
      <c r="J202" s="63"/>
      <c r="K202" s="63"/>
      <c r="L202" s="63"/>
      <c r="M202" s="63"/>
    </row>
    <row r="203" spans="3:13" ht="12.6" customHeight="1">
      <c r="C203" s="650"/>
      <c r="D203" s="63"/>
      <c r="E203" s="63"/>
      <c r="F203" s="63"/>
      <c r="G203" s="63"/>
      <c r="H203" s="63"/>
      <c r="I203" s="63"/>
      <c r="J203" s="63"/>
      <c r="K203" s="63"/>
      <c r="L203" s="63"/>
      <c r="M203" s="63"/>
    </row>
    <row r="204" spans="3:13" ht="12.6" customHeight="1">
      <c r="C204" s="650"/>
      <c r="D204" s="63"/>
      <c r="E204" s="63"/>
      <c r="F204" s="63"/>
      <c r="G204" s="63"/>
      <c r="H204" s="63"/>
      <c r="I204" s="63"/>
      <c r="J204" s="63"/>
      <c r="K204" s="63"/>
      <c r="L204" s="63"/>
      <c r="M204" s="63"/>
    </row>
    <row r="205" spans="3:13" ht="12.6" customHeight="1">
      <c r="C205" s="650"/>
      <c r="D205" s="63"/>
      <c r="E205" s="63"/>
      <c r="F205" s="63"/>
      <c r="G205" s="63"/>
      <c r="H205" s="63"/>
      <c r="I205" s="63"/>
      <c r="J205" s="63"/>
      <c r="K205" s="63"/>
      <c r="L205" s="63"/>
      <c r="M205" s="63"/>
    </row>
    <row r="206" spans="3:13" ht="12.6" customHeight="1">
      <c r="C206" s="650"/>
      <c r="D206" s="63"/>
      <c r="E206" s="63"/>
      <c r="F206" s="63"/>
      <c r="G206" s="63"/>
      <c r="H206" s="63"/>
      <c r="I206" s="63"/>
      <c r="J206" s="63"/>
      <c r="K206" s="63"/>
      <c r="L206" s="63"/>
      <c r="M206" s="63"/>
    </row>
    <row r="207" spans="3:13" ht="12.6" customHeight="1">
      <c r="C207" s="650"/>
      <c r="D207" s="63"/>
      <c r="E207" s="63"/>
      <c r="F207" s="63"/>
      <c r="G207" s="63"/>
      <c r="H207" s="63"/>
      <c r="I207" s="63"/>
      <c r="J207" s="63"/>
      <c r="K207" s="63"/>
      <c r="L207" s="63"/>
      <c r="M207" s="63"/>
    </row>
    <row r="208" spans="3:13" ht="12.6" customHeight="1">
      <c r="C208" s="650"/>
      <c r="D208" s="63"/>
      <c r="E208" s="63"/>
      <c r="F208" s="63"/>
      <c r="G208" s="63"/>
      <c r="H208" s="63"/>
      <c r="I208" s="63"/>
      <c r="J208" s="63"/>
      <c r="K208" s="63"/>
      <c r="L208" s="63"/>
      <c r="M208" s="63"/>
    </row>
    <row r="209" spans="3:13" ht="12.6" customHeight="1">
      <c r="C209" s="650"/>
      <c r="D209" s="63"/>
      <c r="E209" s="63"/>
      <c r="F209" s="63"/>
      <c r="G209" s="63"/>
      <c r="H209" s="63"/>
      <c r="I209" s="63"/>
      <c r="J209" s="63"/>
      <c r="K209" s="63"/>
      <c r="L209" s="63"/>
      <c r="M209" s="63"/>
    </row>
    <row r="210" spans="3:13" ht="12.6" customHeight="1">
      <c r="C210" s="650"/>
      <c r="D210" s="63"/>
      <c r="E210" s="63"/>
      <c r="F210" s="63"/>
      <c r="G210" s="63"/>
      <c r="H210" s="63"/>
      <c r="I210" s="63"/>
      <c r="J210" s="63"/>
      <c r="K210" s="63"/>
      <c r="L210" s="63"/>
      <c r="M210" s="63"/>
    </row>
    <row r="211" spans="3:13" ht="12.6" customHeight="1">
      <c r="C211" s="650"/>
      <c r="D211" s="63"/>
      <c r="E211" s="63"/>
      <c r="F211" s="63"/>
      <c r="G211" s="63"/>
      <c r="H211" s="63"/>
      <c r="I211" s="63"/>
      <c r="J211" s="63"/>
      <c r="K211" s="63"/>
      <c r="L211" s="63"/>
      <c r="M211" s="63"/>
    </row>
    <row r="212" spans="3:13" ht="12.6" customHeight="1">
      <c r="C212" s="650"/>
      <c r="D212" s="63"/>
      <c r="E212" s="63"/>
      <c r="F212" s="63"/>
      <c r="G212" s="63"/>
      <c r="H212" s="63"/>
      <c r="I212" s="63"/>
      <c r="J212" s="63"/>
      <c r="K212" s="63"/>
      <c r="L212" s="63"/>
      <c r="M212" s="63"/>
    </row>
    <row r="213" spans="3:13" ht="12.6" customHeight="1">
      <c r="C213" s="650"/>
      <c r="D213" s="63"/>
      <c r="E213" s="63"/>
      <c r="F213" s="63"/>
      <c r="G213" s="63"/>
      <c r="H213" s="63"/>
      <c r="I213" s="63"/>
      <c r="J213" s="63"/>
      <c r="K213" s="63"/>
      <c r="L213" s="63"/>
      <c r="M213" s="63"/>
    </row>
    <row r="214" spans="3:13" ht="12.6" customHeight="1">
      <c r="C214" s="650"/>
      <c r="D214" s="63"/>
      <c r="E214" s="63"/>
      <c r="F214" s="63"/>
      <c r="G214" s="63"/>
      <c r="H214" s="63"/>
      <c r="I214" s="63"/>
      <c r="J214" s="63"/>
      <c r="K214" s="63"/>
      <c r="L214" s="63"/>
      <c r="M214" s="63"/>
    </row>
    <row r="215" spans="3:13" ht="12.6" customHeight="1">
      <c r="C215" s="650"/>
      <c r="D215" s="63"/>
      <c r="E215" s="63"/>
      <c r="F215" s="63"/>
      <c r="G215" s="63"/>
      <c r="H215" s="63"/>
      <c r="I215" s="63"/>
      <c r="J215" s="63"/>
      <c r="K215" s="63"/>
      <c r="L215" s="63"/>
      <c r="M215" s="63"/>
    </row>
    <row r="216" spans="3:13" ht="12.6" customHeight="1">
      <c r="C216" s="650"/>
      <c r="D216" s="63"/>
      <c r="E216" s="63"/>
      <c r="F216" s="63"/>
      <c r="G216" s="63"/>
      <c r="H216" s="63"/>
      <c r="I216" s="63"/>
      <c r="J216" s="63"/>
      <c r="K216" s="63"/>
      <c r="L216" s="63"/>
      <c r="M216" s="63"/>
    </row>
  </sheetData>
  <phoneticPr fontId="0" type="noConversion"/>
  <pageMargins left="0" right="0" top="0.33" bottom="0.27" header="0" footer="0"/>
  <pageSetup scale="74" orientation="portrait" r:id="rId1"/>
  <headerFooter alignWithMargins="0">
    <oddHeader>&amp;R&amp;8&amp;F  &amp;A  &amp;D  &amp;T  &amp;P/&amp;N</oddHeader>
  </headerFooter>
</worksheet>
</file>

<file path=xl/worksheets/sheet12.xml><?xml version="1.0" encoding="utf-8"?>
<worksheet xmlns="http://schemas.openxmlformats.org/spreadsheetml/2006/main" xmlns:r="http://schemas.openxmlformats.org/officeDocument/2006/relationships">
  <sheetPr codeName="Sheet10" enableFormatConditionsCalculation="0">
    <tabColor indexed="22"/>
    <pageSetUpPr fitToPage="1"/>
  </sheetPr>
  <dimension ref="A1:O130"/>
  <sheetViews>
    <sheetView showGridLines="0" workbookViewId="0">
      <selection activeCell="A108" sqref="A108"/>
    </sheetView>
  </sheetViews>
  <sheetFormatPr defaultColWidth="12.5" defaultRowHeight="12.6" customHeight="1"/>
  <cols>
    <col min="1" max="1" width="6.1640625" style="325" customWidth="1"/>
    <col min="2" max="2" width="13" style="265" customWidth="1"/>
    <col min="3" max="3" width="9.33203125" style="266" customWidth="1"/>
    <col min="4" max="4" width="17.33203125" style="265" bestFit="1" customWidth="1"/>
    <col min="5" max="5" width="9.33203125" style="265" customWidth="1"/>
    <col min="6" max="6" width="11" style="265" customWidth="1"/>
    <col min="7" max="9" width="9.33203125" style="265" customWidth="1"/>
    <col min="10" max="10" width="11.1640625" style="265" customWidth="1"/>
    <col min="11" max="13" width="9.33203125" style="265" customWidth="1"/>
    <col min="14" max="14" width="3.5" style="265" customWidth="1"/>
    <col min="15" max="15" width="37" style="265" customWidth="1"/>
    <col min="16" max="16384" width="12.5" style="265"/>
  </cols>
  <sheetData>
    <row r="1" spans="1:15" ht="12.6" customHeight="1">
      <c r="A1" s="373">
        <v>11</v>
      </c>
      <c r="B1" s="30"/>
      <c r="O1" s="358">
        <v>11</v>
      </c>
    </row>
    <row r="2" spans="1:15" ht="12.6" customHeight="1">
      <c r="A2" s="324" t="s">
        <v>372</v>
      </c>
      <c r="B2" s="266"/>
      <c r="F2" s="267"/>
      <c r="O2" s="409" t="s">
        <v>372</v>
      </c>
    </row>
    <row r="3" spans="1:15" ht="12.6" customHeight="1">
      <c r="A3" s="523" t="s">
        <v>58</v>
      </c>
      <c r="B3" s="505"/>
      <c r="C3" s="636"/>
      <c r="D3" s="505"/>
      <c r="E3" s="524"/>
      <c r="F3" s="505"/>
      <c r="G3" s="505"/>
      <c r="H3" s="505"/>
      <c r="I3" s="505"/>
      <c r="J3" s="505"/>
      <c r="K3" s="505"/>
      <c r="L3" s="505"/>
      <c r="M3" s="505"/>
      <c r="N3" s="451"/>
      <c r="O3" s="525" t="s">
        <v>59</v>
      </c>
    </row>
    <row r="4" spans="1:15" ht="12.6" customHeight="1">
      <c r="A4" s="62" t="s">
        <v>32</v>
      </c>
      <c r="B4" s="65"/>
      <c r="C4" s="56"/>
      <c r="D4" s="55"/>
      <c r="E4" s="55"/>
      <c r="F4" s="55"/>
      <c r="G4" s="55"/>
      <c r="H4" s="55"/>
      <c r="I4" s="55"/>
      <c r="J4" s="55"/>
      <c r="K4" s="55"/>
      <c r="L4" s="55"/>
      <c r="M4" s="55"/>
      <c r="N4" s="303"/>
      <c r="O4" s="516" t="s">
        <v>619</v>
      </c>
    </row>
    <row r="5" spans="1:15" s="269" customFormat="1" ht="12.6" customHeight="1">
      <c r="A5" s="517"/>
      <c r="B5" s="518"/>
      <c r="C5" s="637"/>
      <c r="D5" s="413"/>
      <c r="E5" s="413"/>
      <c r="F5" s="413"/>
      <c r="G5" s="413"/>
      <c r="H5" s="413"/>
      <c r="I5" s="413"/>
      <c r="J5" s="413"/>
      <c r="K5" s="413"/>
      <c r="L5" s="413"/>
      <c r="M5" s="413"/>
      <c r="N5" s="519"/>
      <c r="O5" s="413"/>
    </row>
    <row r="6" spans="1:15" ht="12.6" customHeight="1">
      <c r="A6" s="65"/>
      <c r="B6" s="65"/>
      <c r="C6" s="638"/>
      <c r="D6" s="61" t="s">
        <v>49</v>
      </c>
      <c r="E6" s="60"/>
      <c r="F6" s="60"/>
      <c r="G6" s="61" t="s">
        <v>320</v>
      </c>
      <c r="H6" s="61"/>
      <c r="I6" s="61" t="s">
        <v>321</v>
      </c>
      <c r="J6" s="61" t="s">
        <v>322</v>
      </c>
      <c r="K6" s="60"/>
      <c r="L6" s="60"/>
      <c r="M6" s="60"/>
      <c r="N6" s="303"/>
      <c r="O6" s="60"/>
    </row>
    <row r="7" spans="1:15" ht="12.6" customHeight="1">
      <c r="A7" s="65"/>
      <c r="B7" s="65"/>
      <c r="C7" s="639" t="s">
        <v>319</v>
      </c>
      <c r="D7" s="61" t="s">
        <v>50</v>
      </c>
      <c r="E7" s="61" t="s">
        <v>426</v>
      </c>
      <c r="F7" s="61" t="s">
        <v>136</v>
      </c>
      <c r="G7" s="61" t="s">
        <v>51</v>
      </c>
      <c r="H7" s="61" t="s">
        <v>327</v>
      </c>
      <c r="I7" s="61" t="s">
        <v>323</v>
      </c>
      <c r="J7" s="61" t="s">
        <v>52</v>
      </c>
      <c r="K7" s="61" t="s">
        <v>53</v>
      </c>
      <c r="L7" s="61" t="s">
        <v>324</v>
      </c>
      <c r="M7" s="61" t="s">
        <v>378</v>
      </c>
      <c r="N7" s="303"/>
      <c r="O7" s="480"/>
    </row>
    <row r="8" spans="1:15" ht="12.6" customHeight="1">
      <c r="A8" s="520"/>
      <c r="B8" s="520"/>
      <c r="C8" s="640"/>
      <c r="D8" s="410" t="s">
        <v>54</v>
      </c>
      <c r="E8" s="521"/>
      <c r="F8" s="410"/>
      <c r="G8" s="410" t="s">
        <v>698</v>
      </c>
      <c r="H8" s="521"/>
      <c r="I8" s="410" t="s">
        <v>700</v>
      </c>
      <c r="J8" s="410" t="s">
        <v>701</v>
      </c>
      <c r="K8" s="410"/>
      <c r="L8" s="410"/>
      <c r="M8" s="410"/>
      <c r="N8" s="522"/>
      <c r="O8" s="480"/>
    </row>
    <row r="9" spans="1:15" ht="12.6" customHeight="1">
      <c r="A9" s="676"/>
      <c r="B9" s="676"/>
      <c r="C9" s="641"/>
      <c r="D9" s="477" t="s">
        <v>55</v>
      </c>
      <c r="E9" s="477" t="s">
        <v>702</v>
      </c>
      <c r="F9" s="477"/>
      <c r="G9" s="477" t="s">
        <v>56</v>
      </c>
      <c r="H9" s="477" t="s">
        <v>699</v>
      </c>
      <c r="I9" s="477" t="s">
        <v>712</v>
      </c>
      <c r="J9" s="477" t="s">
        <v>57</v>
      </c>
      <c r="K9" s="477"/>
      <c r="L9" s="477" t="s">
        <v>703</v>
      </c>
      <c r="M9" s="477"/>
      <c r="N9" s="681"/>
      <c r="O9" s="477"/>
    </row>
    <row r="11" spans="1:15" ht="12.6" customHeight="1">
      <c r="A11" s="478">
        <v>1992</v>
      </c>
      <c r="B11" s="65" t="s">
        <v>319</v>
      </c>
      <c r="C11" s="642">
        <v>1420.424448</v>
      </c>
      <c r="D11" s="513">
        <v>616.67984200000001</v>
      </c>
      <c r="E11" s="513">
        <v>596.82868199999996</v>
      </c>
      <c r="F11" s="513">
        <v>526.10114199999998</v>
      </c>
      <c r="G11" s="513">
        <v>3.8851930000000001</v>
      </c>
      <c r="H11" s="513">
        <v>0.42037200000000002</v>
      </c>
      <c r="I11" s="513">
        <v>199.00819200000001</v>
      </c>
      <c r="J11" s="513">
        <v>204.152492</v>
      </c>
      <c r="K11" s="513">
        <v>159.196437</v>
      </c>
      <c r="L11" s="513">
        <v>174.219584</v>
      </c>
      <c r="M11" s="513">
        <v>0</v>
      </c>
      <c r="N11" s="479"/>
      <c r="O11" s="328" t="s">
        <v>319</v>
      </c>
    </row>
    <row r="12" spans="1:15" ht="12.6" customHeight="1">
      <c r="A12" s="478"/>
      <c r="B12" s="65" t="s">
        <v>1</v>
      </c>
      <c r="C12" s="642">
        <v>396.50176399999998</v>
      </c>
      <c r="D12" s="513">
        <v>222.68284499999999</v>
      </c>
      <c r="E12" s="513">
        <v>222.67362399999999</v>
      </c>
      <c r="F12" s="513">
        <v>193.989654</v>
      </c>
      <c r="G12" s="513">
        <v>1.4792000000000001</v>
      </c>
      <c r="H12" s="513">
        <v>0</v>
      </c>
      <c r="I12" s="513">
        <v>62.095230000000001</v>
      </c>
      <c r="J12" s="513">
        <v>70.428747999999999</v>
      </c>
      <c r="K12" s="513">
        <v>0.97429299999999996</v>
      </c>
      <c r="L12" s="513">
        <v>0.63333300000000003</v>
      </c>
      <c r="M12" s="513">
        <v>0</v>
      </c>
      <c r="N12" s="479"/>
      <c r="O12" s="480" t="s">
        <v>704</v>
      </c>
    </row>
    <row r="13" spans="1:15" ht="12.6" customHeight="1">
      <c r="A13" s="478"/>
      <c r="B13" s="65" t="s">
        <v>2</v>
      </c>
      <c r="C13" s="642">
        <v>1023.922657</v>
      </c>
      <c r="D13" s="513">
        <v>393.99697500000002</v>
      </c>
      <c r="E13" s="513">
        <v>374.155036</v>
      </c>
      <c r="F13" s="513">
        <v>332.11146600000001</v>
      </c>
      <c r="G13" s="513">
        <v>2.405993</v>
      </c>
      <c r="H13" s="513">
        <v>0.42037200000000002</v>
      </c>
      <c r="I13" s="513">
        <v>136.912971</v>
      </c>
      <c r="J13" s="513">
        <v>133.723747</v>
      </c>
      <c r="K13" s="513">
        <v>158.22214299999999</v>
      </c>
      <c r="L13" s="513">
        <v>173.586242</v>
      </c>
      <c r="M13" s="513">
        <v>0</v>
      </c>
      <c r="N13" s="479"/>
      <c r="O13" s="480" t="s">
        <v>705</v>
      </c>
    </row>
    <row r="14" spans="1:15" ht="12.6" customHeight="1">
      <c r="A14" s="478">
        <v>1993</v>
      </c>
      <c r="B14" s="65" t="s">
        <v>319</v>
      </c>
      <c r="C14" s="642">
        <v>1688.025472</v>
      </c>
      <c r="D14" s="513">
        <v>734.67941900000005</v>
      </c>
      <c r="E14" s="513">
        <v>706.66317800000002</v>
      </c>
      <c r="F14" s="513">
        <v>632.54798600000004</v>
      </c>
      <c r="G14" s="513">
        <v>6.4125829999999997</v>
      </c>
      <c r="H14" s="513">
        <v>0.14634800000000001</v>
      </c>
      <c r="I14" s="513">
        <v>237.674576</v>
      </c>
      <c r="J14" s="513">
        <v>201.736177</v>
      </c>
      <c r="K14" s="513">
        <v>216.30149499999999</v>
      </c>
      <c r="L14" s="513">
        <v>204.12924799999999</v>
      </c>
      <c r="M14" s="513">
        <v>0</v>
      </c>
      <c r="N14" s="479"/>
      <c r="O14" s="328" t="s">
        <v>319</v>
      </c>
    </row>
    <row r="15" spans="1:15" ht="12.6" customHeight="1">
      <c r="A15" s="478"/>
      <c r="B15" s="65" t="s">
        <v>1</v>
      </c>
      <c r="C15" s="642">
        <v>416.68299100000002</v>
      </c>
      <c r="D15" s="513">
        <v>231.39703499999999</v>
      </c>
      <c r="E15" s="513">
        <v>231.36190999999999</v>
      </c>
      <c r="F15" s="513">
        <v>209.423115</v>
      </c>
      <c r="G15" s="513">
        <v>2.1751480000000001</v>
      </c>
      <c r="H15" s="513">
        <v>0</v>
      </c>
      <c r="I15" s="513">
        <v>64.939701999999997</v>
      </c>
      <c r="J15" s="513">
        <v>54.966614999999997</v>
      </c>
      <c r="K15" s="513">
        <v>1.349437</v>
      </c>
      <c r="L15" s="513">
        <v>0.67768899999999999</v>
      </c>
      <c r="M15" s="513">
        <v>0</v>
      </c>
      <c r="N15" s="479"/>
      <c r="O15" s="480" t="s">
        <v>704</v>
      </c>
    </row>
    <row r="16" spans="1:15" ht="12.6" customHeight="1">
      <c r="A16" s="478"/>
      <c r="B16" s="65" t="s">
        <v>2</v>
      </c>
      <c r="C16" s="642">
        <v>1271.3418019999999</v>
      </c>
      <c r="D16" s="513">
        <v>503.28238599999997</v>
      </c>
      <c r="E16" s="513">
        <v>475.30126899999999</v>
      </c>
      <c r="F16" s="513">
        <v>423.12487099999998</v>
      </c>
      <c r="G16" s="513">
        <v>4.2374349999999996</v>
      </c>
      <c r="H16" s="513">
        <v>0.14634800000000001</v>
      </c>
      <c r="I16" s="513">
        <v>172.734207</v>
      </c>
      <c r="J16" s="513">
        <v>146.76955699999999</v>
      </c>
      <c r="K16" s="513">
        <v>214.95205799999999</v>
      </c>
      <c r="L16" s="513">
        <v>203.45156499999999</v>
      </c>
      <c r="M16" s="513">
        <v>0</v>
      </c>
      <c r="N16" s="479"/>
      <c r="O16" s="480" t="s">
        <v>705</v>
      </c>
    </row>
    <row r="17" spans="1:15" ht="12.6" customHeight="1">
      <c r="A17" s="478">
        <v>1994</v>
      </c>
      <c r="B17" s="65" t="s">
        <v>319</v>
      </c>
      <c r="C17" s="642">
        <v>2424.5890559999998</v>
      </c>
      <c r="D17" s="513">
        <v>1112.9865440000001</v>
      </c>
      <c r="E17" s="513">
        <v>1093.757071</v>
      </c>
      <c r="F17" s="513">
        <v>979.71472800000004</v>
      </c>
      <c r="G17" s="513">
        <v>6.2053380000000002</v>
      </c>
      <c r="H17" s="513">
        <v>0.23516699999999999</v>
      </c>
      <c r="I17" s="513">
        <v>284.46236800000003</v>
      </c>
      <c r="J17" s="513">
        <v>298.64553799999999</v>
      </c>
      <c r="K17" s="513">
        <v>391.671695</v>
      </c>
      <c r="L17" s="513">
        <v>226.52830399999999</v>
      </c>
      <c r="M17" s="513">
        <v>0</v>
      </c>
      <c r="N17" s="479"/>
      <c r="O17" s="328" t="s">
        <v>319</v>
      </c>
    </row>
    <row r="18" spans="1:15" ht="12.6" customHeight="1">
      <c r="A18" s="478"/>
      <c r="B18" s="65" t="s">
        <v>1</v>
      </c>
      <c r="C18" s="642">
        <v>579.030799</v>
      </c>
      <c r="D18" s="513">
        <v>354.47011099999997</v>
      </c>
      <c r="E18" s="513">
        <v>354.42478199999999</v>
      </c>
      <c r="F18" s="513">
        <v>322.15364899999997</v>
      </c>
      <c r="G18" s="513">
        <v>1.739908</v>
      </c>
      <c r="H18" s="513">
        <v>0</v>
      </c>
      <c r="I18" s="513">
        <v>82.569176999999996</v>
      </c>
      <c r="J18" s="513">
        <v>95.430532999999997</v>
      </c>
      <c r="K18" s="513">
        <v>1.340659</v>
      </c>
      <c r="L18" s="513">
        <v>1.1081989999999999</v>
      </c>
      <c r="M18" s="513">
        <v>0</v>
      </c>
      <c r="N18" s="479"/>
      <c r="O18" s="480" t="s">
        <v>704</v>
      </c>
    </row>
    <row r="19" spans="1:15" ht="12.6" customHeight="1">
      <c r="A19" s="478"/>
      <c r="B19" s="65" t="s">
        <v>2</v>
      </c>
      <c r="C19" s="642">
        <v>1845.5581709999999</v>
      </c>
      <c r="D19" s="513">
        <v>758.51646400000004</v>
      </c>
      <c r="E19" s="513">
        <v>739.33231999999998</v>
      </c>
      <c r="F19" s="513">
        <v>657.56111299999998</v>
      </c>
      <c r="G19" s="513">
        <v>4.4654299999999996</v>
      </c>
      <c r="H19" s="513">
        <v>0.23516699999999999</v>
      </c>
      <c r="I19" s="513">
        <v>201.89318299999999</v>
      </c>
      <c r="J19" s="513">
        <v>203.21500800000001</v>
      </c>
      <c r="K19" s="513">
        <v>390.33104400000002</v>
      </c>
      <c r="L19" s="513">
        <v>225.420107</v>
      </c>
      <c r="M19" s="513">
        <v>0</v>
      </c>
      <c r="N19" s="479"/>
      <c r="O19" s="480" t="s">
        <v>705</v>
      </c>
    </row>
    <row r="20" spans="1:15" ht="12.6" customHeight="1">
      <c r="A20" s="478">
        <v>1995</v>
      </c>
      <c r="B20" s="65" t="s">
        <v>319</v>
      </c>
      <c r="C20" s="642">
        <v>3135.8679040000002</v>
      </c>
      <c r="D20" s="513">
        <v>1363.215897</v>
      </c>
      <c r="E20" s="513">
        <v>1352.9414549999999</v>
      </c>
      <c r="F20" s="513">
        <v>1236.6417039999999</v>
      </c>
      <c r="G20" s="513">
        <v>9.5161320000000007</v>
      </c>
      <c r="H20" s="513">
        <v>0.41872399999999999</v>
      </c>
      <c r="I20" s="513">
        <v>392.34873599999997</v>
      </c>
      <c r="J20" s="513">
        <v>348.16963500000003</v>
      </c>
      <c r="K20" s="513">
        <v>676.25556200000005</v>
      </c>
      <c r="L20" s="513">
        <v>272.46364799999998</v>
      </c>
      <c r="M20" s="513">
        <v>0</v>
      </c>
      <c r="N20" s="479"/>
      <c r="O20" s="328" t="s">
        <v>319</v>
      </c>
    </row>
    <row r="21" spans="1:15" ht="12.6" customHeight="1">
      <c r="A21" s="478"/>
      <c r="B21" s="65" t="s">
        <v>1</v>
      </c>
      <c r="C21" s="642">
        <v>814.52561200000002</v>
      </c>
      <c r="D21" s="513">
        <v>568.15295700000001</v>
      </c>
      <c r="E21" s="513">
        <v>567.28685900000005</v>
      </c>
      <c r="F21" s="513">
        <v>533.48151099999995</v>
      </c>
      <c r="G21" s="513">
        <v>2.5463710000000002</v>
      </c>
      <c r="H21" s="513">
        <v>7.4962000000000001E-2</v>
      </c>
      <c r="I21" s="513">
        <v>87.848573999999999</v>
      </c>
      <c r="J21" s="513">
        <v>127.790306</v>
      </c>
      <c r="K21" s="513">
        <v>1.524661</v>
      </c>
      <c r="L21" s="513">
        <v>0.67441399999999996</v>
      </c>
      <c r="M21" s="513">
        <v>0</v>
      </c>
      <c r="N21" s="479"/>
      <c r="O21" s="480" t="s">
        <v>704</v>
      </c>
    </row>
    <row r="22" spans="1:15" ht="12.6" customHeight="1">
      <c r="A22" s="478"/>
      <c r="B22" s="65" t="s">
        <v>2</v>
      </c>
      <c r="C22" s="642">
        <v>2321.0289640000001</v>
      </c>
      <c r="D22" s="513">
        <v>795.062951</v>
      </c>
      <c r="E22" s="513">
        <v>785.65460700000006</v>
      </c>
      <c r="F22" s="513">
        <v>703.16019900000003</v>
      </c>
      <c r="G22" s="513">
        <v>6.9697610000000001</v>
      </c>
      <c r="H22" s="513">
        <v>0.34376200000000001</v>
      </c>
      <c r="I22" s="513">
        <v>304.500156</v>
      </c>
      <c r="J22" s="513">
        <v>220.06603699999999</v>
      </c>
      <c r="K22" s="513">
        <v>674.73089900000002</v>
      </c>
      <c r="L22" s="513">
        <v>271.78922399999999</v>
      </c>
      <c r="M22" s="513">
        <v>0</v>
      </c>
      <c r="N22" s="479"/>
      <c r="O22" s="480" t="s">
        <v>705</v>
      </c>
    </row>
    <row r="23" spans="1:15" ht="12.6" customHeight="1">
      <c r="A23" s="478">
        <v>1996</v>
      </c>
      <c r="B23" s="65" t="s">
        <v>319</v>
      </c>
      <c r="C23" s="642">
        <v>3107.3415679999998</v>
      </c>
      <c r="D23" s="513">
        <v>1750.4241079999999</v>
      </c>
      <c r="E23" s="513">
        <v>1741.6090630000001</v>
      </c>
      <c r="F23" s="513">
        <v>1632.6253039999999</v>
      </c>
      <c r="G23" s="513">
        <v>8.0868219999999997</v>
      </c>
      <c r="H23" s="513">
        <v>0.18051200000000001</v>
      </c>
      <c r="I23" s="513">
        <v>348.28048000000001</v>
      </c>
      <c r="J23" s="513">
        <v>322.35908699999999</v>
      </c>
      <c r="K23" s="513">
        <v>427.44828999999999</v>
      </c>
      <c r="L23" s="513">
        <v>204.38607999999999</v>
      </c>
      <c r="M23" s="513">
        <v>0</v>
      </c>
      <c r="N23" s="479"/>
      <c r="O23" s="328" t="s">
        <v>319</v>
      </c>
    </row>
    <row r="24" spans="1:15" ht="12.6" customHeight="1">
      <c r="A24" s="478"/>
      <c r="B24" s="65" t="s">
        <v>1</v>
      </c>
      <c r="C24" s="642">
        <v>1002.388662</v>
      </c>
      <c r="D24" s="513">
        <v>816.46534199999996</v>
      </c>
      <c r="E24" s="513">
        <v>814.32770200000004</v>
      </c>
      <c r="F24" s="513">
        <v>776.30892100000005</v>
      </c>
      <c r="G24" s="513">
        <v>2.1265079999999998</v>
      </c>
      <c r="H24" s="513">
        <v>0</v>
      </c>
      <c r="I24" s="513">
        <v>83.790736999999993</v>
      </c>
      <c r="J24" s="513">
        <v>84.942806000000004</v>
      </c>
      <c r="K24" s="513">
        <v>1.8166089999999999</v>
      </c>
      <c r="L24" s="513">
        <v>0.85682599999999998</v>
      </c>
      <c r="M24" s="513">
        <v>0</v>
      </c>
      <c r="N24" s="479"/>
      <c r="O24" s="480" t="s">
        <v>704</v>
      </c>
    </row>
    <row r="25" spans="1:15" ht="12.6" customHeight="1">
      <c r="A25" s="478"/>
      <c r="B25" s="65" t="s">
        <v>2</v>
      </c>
      <c r="C25" s="642">
        <v>2104.952859</v>
      </c>
      <c r="D25" s="513">
        <v>933.95876499999997</v>
      </c>
      <c r="E25" s="513">
        <v>927.28135999999995</v>
      </c>
      <c r="F25" s="513">
        <v>856.31637899999998</v>
      </c>
      <c r="G25" s="513">
        <v>5.9603140000000003</v>
      </c>
      <c r="H25" s="513">
        <v>0.18051200000000001</v>
      </c>
      <c r="I25" s="513">
        <v>264.48973699999999</v>
      </c>
      <c r="J25" s="513">
        <v>237.416281</v>
      </c>
      <c r="K25" s="513">
        <v>425.63167499999997</v>
      </c>
      <c r="L25" s="513">
        <v>203.52926099999999</v>
      </c>
      <c r="M25" s="513">
        <v>0</v>
      </c>
      <c r="N25" s="479"/>
      <c r="O25" s="480" t="s">
        <v>705</v>
      </c>
    </row>
    <row r="26" spans="1:15" ht="12.6" customHeight="1">
      <c r="A26" s="478">
        <v>1997</v>
      </c>
      <c r="B26" s="65" t="s">
        <v>319</v>
      </c>
      <c r="C26" s="642">
        <v>3403.35232</v>
      </c>
      <c r="D26" s="513">
        <v>1864.530559</v>
      </c>
      <c r="E26" s="513">
        <v>1860.1285250000001</v>
      </c>
      <c r="F26" s="513">
        <v>1752.0522080000001</v>
      </c>
      <c r="G26" s="513">
        <v>7.2091989999999999</v>
      </c>
      <c r="H26" s="513">
        <v>0.44666099999999997</v>
      </c>
      <c r="I26" s="513">
        <v>361.392608</v>
      </c>
      <c r="J26" s="513">
        <v>441.40222199999999</v>
      </c>
      <c r="K26" s="513">
        <v>401.54933199999999</v>
      </c>
      <c r="L26" s="513">
        <v>266.91383999999999</v>
      </c>
      <c r="M26" s="513">
        <v>0</v>
      </c>
      <c r="N26" s="479"/>
      <c r="O26" s="328" t="s">
        <v>319</v>
      </c>
    </row>
    <row r="27" spans="1:15" ht="12.6" customHeight="1">
      <c r="A27" s="478"/>
      <c r="B27" s="65" t="s">
        <v>1</v>
      </c>
      <c r="C27" s="642">
        <v>1036.294259</v>
      </c>
      <c r="D27" s="513">
        <v>839.25116100000002</v>
      </c>
      <c r="E27" s="513">
        <v>839.19397500000002</v>
      </c>
      <c r="F27" s="513">
        <v>798.86974999999995</v>
      </c>
      <c r="G27" s="513">
        <v>2.5921240000000001</v>
      </c>
      <c r="H27" s="513">
        <v>3.4698E-2</v>
      </c>
      <c r="I27" s="513">
        <v>95.507536000000002</v>
      </c>
      <c r="J27" s="513">
        <v>74.702633000000006</v>
      </c>
      <c r="K27" s="513">
        <v>2.4241090000000001</v>
      </c>
      <c r="L27" s="513">
        <v>0.74255300000000002</v>
      </c>
      <c r="M27" s="513">
        <v>0</v>
      </c>
      <c r="N27" s="479"/>
      <c r="O27" s="480" t="s">
        <v>704</v>
      </c>
    </row>
    <row r="28" spans="1:15" ht="12.6" customHeight="1">
      <c r="A28" s="478"/>
      <c r="B28" s="65" t="s">
        <v>2</v>
      </c>
      <c r="C28" s="642">
        <v>2365.5840640000001</v>
      </c>
      <c r="D28" s="513">
        <v>1025.2793730000001</v>
      </c>
      <c r="E28" s="513">
        <v>1020.934525</v>
      </c>
      <c r="F28" s="513">
        <v>953.18243399999994</v>
      </c>
      <c r="G28" s="513">
        <v>4.6170749999999998</v>
      </c>
      <c r="H28" s="513">
        <v>0.41196300000000002</v>
      </c>
      <c r="I28" s="513">
        <v>265.88507900000002</v>
      </c>
      <c r="J28" s="513">
        <v>365.22553199999999</v>
      </c>
      <c r="K28" s="513">
        <v>399.12521700000002</v>
      </c>
      <c r="L28" s="513">
        <v>266.17128500000001</v>
      </c>
      <c r="M28" s="513">
        <v>0</v>
      </c>
      <c r="N28" s="479"/>
      <c r="O28" s="480" t="s">
        <v>705</v>
      </c>
    </row>
    <row r="29" spans="1:15" ht="12.6" customHeight="1">
      <c r="A29" s="478">
        <v>1998</v>
      </c>
      <c r="B29" s="65" t="s">
        <v>319</v>
      </c>
      <c r="C29" s="642">
        <v>2896.688384</v>
      </c>
      <c r="D29" s="513">
        <v>1521.896974</v>
      </c>
      <c r="E29" s="513">
        <v>1517.1184089999999</v>
      </c>
      <c r="F29" s="513">
        <v>1467.3572320000001</v>
      </c>
      <c r="G29" s="513">
        <v>6.6645070000000004</v>
      </c>
      <c r="H29" s="513">
        <v>0.18134400000000001</v>
      </c>
      <c r="I29" s="513">
        <v>294.14918399999999</v>
      </c>
      <c r="J29" s="513">
        <v>308.846137</v>
      </c>
      <c r="K29" s="513">
        <v>550.39378299999998</v>
      </c>
      <c r="L29" s="513">
        <v>157.362528</v>
      </c>
      <c r="M29" s="513">
        <v>0</v>
      </c>
      <c r="N29" s="479"/>
      <c r="O29" s="328" t="s">
        <v>319</v>
      </c>
    </row>
    <row r="30" spans="1:15" ht="12.6" customHeight="1">
      <c r="A30" s="478"/>
      <c r="B30" s="65" t="s">
        <v>1</v>
      </c>
      <c r="C30" s="642">
        <v>860.77906199999995</v>
      </c>
      <c r="D30" s="513">
        <v>709.00885800000003</v>
      </c>
      <c r="E30" s="513">
        <v>707.56203000000005</v>
      </c>
      <c r="F30" s="513">
        <v>693.52705400000002</v>
      </c>
      <c r="G30" s="513">
        <v>1.5377130000000001</v>
      </c>
      <c r="H30" s="513">
        <v>4.2888999999999997E-2</v>
      </c>
      <c r="I30" s="513">
        <v>54.672657999999998</v>
      </c>
      <c r="J30" s="513">
        <v>72.024636999999998</v>
      </c>
      <c r="K30" s="513">
        <v>2.5655929999999998</v>
      </c>
      <c r="L30" s="513">
        <v>1.2404090000000001</v>
      </c>
      <c r="M30" s="513">
        <v>0</v>
      </c>
      <c r="N30" s="479"/>
      <c r="O30" s="480" t="s">
        <v>704</v>
      </c>
    </row>
    <row r="31" spans="1:15" ht="12.6" customHeight="1">
      <c r="A31" s="478"/>
      <c r="B31" s="65" t="s">
        <v>2</v>
      </c>
      <c r="C31" s="642">
        <v>2035.909263</v>
      </c>
      <c r="D31" s="513">
        <v>812.88813800000003</v>
      </c>
      <c r="E31" s="513">
        <v>809.55640100000005</v>
      </c>
      <c r="F31" s="513">
        <v>773.83019899999999</v>
      </c>
      <c r="G31" s="513">
        <v>5.1267940000000003</v>
      </c>
      <c r="H31" s="513">
        <v>0.13845499999999999</v>
      </c>
      <c r="I31" s="513">
        <v>239.47651200000001</v>
      </c>
      <c r="J31" s="513">
        <v>236.82149200000001</v>
      </c>
      <c r="K31" s="513">
        <v>547.82819300000006</v>
      </c>
      <c r="L31" s="513">
        <v>156.122118</v>
      </c>
      <c r="M31" s="513">
        <v>0</v>
      </c>
      <c r="N31" s="479"/>
      <c r="O31" s="480" t="s">
        <v>705</v>
      </c>
    </row>
    <row r="32" spans="1:15" ht="12.6" customHeight="1">
      <c r="A32" s="478">
        <v>1999</v>
      </c>
      <c r="B32" s="65" t="s">
        <v>319</v>
      </c>
      <c r="C32" s="642">
        <v>1905.851232</v>
      </c>
      <c r="D32" s="513">
        <v>996.51381700000002</v>
      </c>
      <c r="E32" s="513">
        <v>985.92042800000002</v>
      </c>
      <c r="F32" s="513">
        <v>956.41751699999998</v>
      </c>
      <c r="G32" s="513">
        <v>6.382517</v>
      </c>
      <c r="H32" s="513">
        <v>0.24374299999999999</v>
      </c>
      <c r="I32" s="513">
        <v>260.22770400000002</v>
      </c>
      <c r="J32" s="513">
        <v>268.92953</v>
      </c>
      <c r="K32" s="513">
        <v>221.388779</v>
      </c>
      <c r="L32" s="513">
        <v>116.977507</v>
      </c>
      <c r="M32" s="513">
        <v>0</v>
      </c>
      <c r="N32" s="479"/>
      <c r="O32" s="328" t="s">
        <v>319</v>
      </c>
    </row>
    <row r="33" spans="1:15" ht="12.6" customHeight="1">
      <c r="A33" s="478"/>
      <c r="B33" s="65" t="s">
        <v>1</v>
      </c>
      <c r="C33" s="642">
        <v>562.42576399999996</v>
      </c>
      <c r="D33" s="513">
        <v>470.189863</v>
      </c>
      <c r="E33" s="513">
        <v>462.02611300000001</v>
      </c>
      <c r="F33" s="513">
        <v>455.71012100000002</v>
      </c>
      <c r="G33" s="513">
        <v>1.842112</v>
      </c>
      <c r="H33" s="513">
        <v>2.7820000000000002E-3</v>
      </c>
      <c r="I33" s="513">
        <v>37.910105999999999</v>
      </c>
      <c r="J33" s="513">
        <v>42.942583999999997</v>
      </c>
      <c r="K33" s="513">
        <v>1.7801009999999999</v>
      </c>
      <c r="L33" s="513">
        <v>0.47312700000000002</v>
      </c>
      <c r="M33" s="513">
        <v>0</v>
      </c>
      <c r="N33" s="479"/>
      <c r="O33" s="480" t="s">
        <v>704</v>
      </c>
    </row>
    <row r="34" spans="1:15" ht="12.6" customHeight="1">
      <c r="A34" s="478"/>
      <c r="B34" s="65" t="s">
        <v>2</v>
      </c>
      <c r="C34" s="642">
        <v>1343.4254679999999</v>
      </c>
      <c r="D34" s="513">
        <v>526.32395399999996</v>
      </c>
      <c r="E34" s="513">
        <v>523.89431500000001</v>
      </c>
      <c r="F34" s="513">
        <v>500.70739600000002</v>
      </c>
      <c r="G34" s="513">
        <v>4.5404049999999998</v>
      </c>
      <c r="H34" s="513">
        <v>0.24096100000000001</v>
      </c>
      <c r="I34" s="513">
        <v>222.317598</v>
      </c>
      <c r="J34" s="513">
        <v>225.98694599999999</v>
      </c>
      <c r="K34" s="513">
        <v>219.608678</v>
      </c>
      <c r="L34" s="513">
        <v>116.50438</v>
      </c>
      <c r="M34" s="513">
        <v>0</v>
      </c>
      <c r="N34" s="479"/>
      <c r="O34" s="480" t="s">
        <v>705</v>
      </c>
    </row>
    <row r="35" spans="1:15" ht="12.6" customHeight="1">
      <c r="A35" s="478">
        <v>2000</v>
      </c>
      <c r="B35" s="65" t="s">
        <v>319</v>
      </c>
      <c r="C35" s="642">
        <v>2260.221137</v>
      </c>
      <c r="D35" s="513">
        <v>1284.4170320000001</v>
      </c>
      <c r="E35" s="513">
        <v>1252.903431</v>
      </c>
      <c r="F35" s="513">
        <v>1188.08575</v>
      </c>
      <c r="G35" s="513">
        <v>5.3461400000000001</v>
      </c>
      <c r="H35" s="513">
        <v>0.45938800000000002</v>
      </c>
      <c r="I35" s="513">
        <v>160.19849300000001</v>
      </c>
      <c r="J35" s="513">
        <v>263.42008299999998</v>
      </c>
      <c r="K35" s="513">
        <v>122.032184</v>
      </c>
      <c r="L35" s="513">
        <v>103.24082</v>
      </c>
      <c r="M35" s="513">
        <v>260.37114500000001</v>
      </c>
      <c r="N35" s="479"/>
      <c r="O35" s="328" t="s">
        <v>319</v>
      </c>
    </row>
    <row r="36" spans="1:15" ht="12.6" customHeight="1">
      <c r="A36" s="478"/>
      <c r="B36" s="65" t="s">
        <v>1</v>
      </c>
      <c r="C36" s="642">
        <v>757.92076399999996</v>
      </c>
      <c r="D36" s="513">
        <v>638.75982499999998</v>
      </c>
      <c r="E36" s="513">
        <v>608.92100500000004</v>
      </c>
      <c r="F36" s="513">
        <v>583.86732800000004</v>
      </c>
      <c r="G36" s="513">
        <v>1.4779230000000001</v>
      </c>
      <c r="H36" s="513">
        <v>1.0442999999999999E-2</v>
      </c>
      <c r="I36" s="513">
        <v>31.940442999999998</v>
      </c>
      <c r="J36" s="513">
        <v>51.066153</v>
      </c>
      <c r="K36" s="513">
        <v>1.1822729999999999</v>
      </c>
      <c r="L36" s="513">
        <v>0.20957100000000001</v>
      </c>
      <c r="M36" s="513">
        <v>0.34789300000000001</v>
      </c>
      <c r="N36" s="479"/>
      <c r="O36" s="480" t="s">
        <v>704</v>
      </c>
    </row>
    <row r="37" spans="1:15" ht="12.6" customHeight="1">
      <c r="A37" s="478"/>
      <c r="B37" s="65" t="s">
        <v>2</v>
      </c>
      <c r="C37" s="642">
        <v>1496.2528689999999</v>
      </c>
      <c r="D37" s="513">
        <v>642.00178200000005</v>
      </c>
      <c r="E37" s="513">
        <v>640.32931799999994</v>
      </c>
      <c r="F37" s="513">
        <v>600.63527399999998</v>
      </c>
      <c r="G37" s="513">
        <v>3.8605239999999998</v>
      </c>
      <c r="H37" s="513">
        <v>0.44894499999999998</v>
      </c>
      <c r="I37" s="513">
        <v>127.55969</v>
      </c>
      <c r="J37" s="513">
        <v>211.97050100000001</v>
      </c>
      <c r="K37" s="513">
        <v>120.549547</v>
      </c>
      <c r="L37" s="513">
        <v>102.773235</v>
      </c>
      <c r="M37" s="513">
        <v>259.448217</v>
      </c>
      <c r="N37" s="479"/>
      <c r="O37" s="480" t="s">
        <v>705</v>
      </c>
    </row>
    <row r="38" spans="1:15" ht="12.6" customHeight="1">
      <c r="A38" s="478">
        <v>2001</v>
      </c>
      <c r="B38" s="65" t="s">
        <v>319</v>
      </c>
      <c r="C38" s="642">
        <v>2181.9266980000002</v>
      </c>
      <c r="D38" s="513">
        <v>1332.3625239999999</v>
      </c>
      <c r="E38" s="513">
        <v>1278.383401</v>
      </c>
      <c r="F38" s="513">
        <v>1201.715537</v>
      </c>
      <c r="G38" s="513">
        <v>7.9976570000000002</v>
      </c>
      <c r="H38" s="513">
        <v>0.20385700000000001</v>
      </c>
      <c r="I38" s="513">
        <v>128.87810500000001</v>
      </c>
      <c r="J38" s="513">
        <v>198.74252999999999</v>
      </c>
      <c r="K38" s="513">
        <v>96.176135000000002</v>
      </c>
      <c r="L38" s="513">
        <v>96.340720000000005</v>
      </c>
      <c r="M38" s="513">
        <v>253.462818</v>
      </c>
      <c r="N38" s="479"/>
      <c r="O38" s="328" t="s">
        <v>319</v>
      </c>
    </row>
    <row r="39" spans="1:15" ht="12.6" customHeight="1">
      <c r="A39" s="478"/>
      <c r="B39" s="65" t="s">
        <v>1</v>
      </c>
      <c r="C39" s="642">
        <v>703.88108099999999</v>
      </c>
      <c r="D39" s="513">
        <v>588.15187200000003</v>
      </c>
      <c r="E39" s="513">
        <v>536.64321700000005</v>
      </c>
      <c r="F39" s="513">
        <v>496.94667500000003</v>
      </c>
      <c r="G39" s="513">
        <v>4.110074</v>
      </c>
      <c r="H39" s="513">
        <v>0</v>
      </c>
      <c r="I39" s="513">
        <v>24.907419999999998</v>
      </c>
      <c r="J39" s="513">
        <v>47.130440999999998</v>
      </c>
      <c r="K39" s="513">
        <v>1.445203</v>
      </c>
      <c r="L39" s="513">
        <v>0.41912199999999999</v>
      </c>
      <c r="M39" s="513">
        <v>2.1824840000000001</v>
      </c>
      <c r="N39" s="479"/>
      <c r="O39" s="480" t="s">
        <v>704</v>
      </c>
    </row>
    <row r="40" spans="1:15" ht="12.6" customHeight="1">
      <c r="A40" s="478"/>
      <c r="B40" s="65" t="s">
        <v>2</v>
      </c>
      <c r="C40" s="642">
        <v>1478.0047</v>
      </c>
      <c r="D40" s="513">
        <v>744.17335300000002</v>
      </c>
      <c r="E40" s="513">
        <v>741.70288500000004</v>
      </c>
      <c r="F40" s="513">
        <v>704.73156300000005</v>
      </c>
      <c r="G40" s="513">
        <v>3.8875829999999998</v>
      </c>
      <c r="H40" s="513">
        <v>0.20385700000000001</v>
      </c>
      <c r="I40" s="513">
        <v>103.969407</v>
      </c>
      <c r="J40" s="513">
        <v>151.60974899999999</v>
      </c>
      <c r="K40" s="513">
        <v>94.730931999999996</v>
      </c>
      <c r="L40" s="513">
        <v>95.921598000000003</v>
      </c>
      <c r="M40" s="513">
        <v>251.28033400000001</v>
      </c>
      <c r="N40" s="479"/>
      <c r="O40" s="480" t="s">
        <v>705</v>
      </c>
    </row>
    <row r="41" spans="1:15" ht="12.6" customHeight="1">
      <c r="A41" s="478">
        <v>2002</v>
      </c>
      <c r="B41" s="65" t="s">
        <v>319</v>
      </c>
      <c r="C41" s="642">
        <v>1661.2929750000001</v>
      </c>
      <c r="D41" s="513">
        <v>995.67746</v>
      </c>
      <c r="E41" s="513">
        <v>962.28934300000003</v>
      </c>
      <c r="F41" s="513">
        <v>917.32084999999995</v>
      </c>
      <c r="G41" s="513">
        <v>5.9642020000000002</v>
      </c>
      <c r="H41" s="513">
        <v>0.47461199999999998</v>
      </c>
      <c r="I41" s="513">
        <v>83.578021000000007</v>
      </c>
      <c r="J41" s="513">
        <v>153.497511</v>
      </c>
      <c r="K41" s="513">
        <v>71.677043999999995</v>
      </c>
      <c r="L41" s="513">
        <v>55.403449999999999</v>
      </c>
      <c r="M41" s="513">
        <v>211.43955</v>
      </c>
      <c r="N41" s="479"/>
      <c r="O41" s="328" t="s">
        <v>319</v>
      </c>
    </row>
    <row r="42" spans="1:15" ht="12.6" customHeight="1">
      <c r="A42" s="478"/>
      <c r="B42" s="65" t="s">
        <v>1</v>
      </c>
      <c r="C42" s="642">
        <v>522.45858599999997</v>
      </c>
      <c r="D42" s="513">
        <v>414.36294700000002</v>
      </c>
      <c r="E42" s="513">
        <v>381.88277799999997</v>
      </c>
      <c r="F42" s="513">
        <v>359.74328500000001</v>
      </c>
      <c r="G42" s="513">
        <v>3.1492779999999998</v>
      </c>
      <c r="H42" s="513">
        <v>0</v>
      </c>
      <c r="I42" s="513">
        <v>8.2903310000000001</v>
      </c>
      <c r="J42" s="513">
        <v>25.734097999999999</v>
      </c>
      <c r="K42" s="513">
        <v>1.7859229999999999</v>
      </c>
      <c r="L42" s="513">
        <v>0.15362500000000001</v>
      </c>
      <c r="M42" s="513">
        <v>4.6815160000000002</v>
      </c>
      <c r="N42" s="479"/>
      <c r="O42" s="480" t="s">
        <v>704</v>
      </c>
    </row>
    <row r="43" spans="1:15" ht="12.6" customHeight="1">
      <c r="A43" s="478"/>
      <c r="B43" s="65" t="s">
        <v>2</v>
      </c>
      <c r="C43" s="642">
        <v>1138.8142620000001</v>
      </c>
      <c r="D43" s="513">
        <v>581.31451300000003</v>
      </c>
      <c r="E43" s="513">
        <v>580.406565</v>
      </c>
      <c r="F43" s="513">
        <v>557.57756500000005</v>
      </c>
      <c r="G43" s="513">
        <v>2.814924</v>
      </c>
      <c r="H43" s="513">
        <v>0.47461199999999998</v>
      </c>
      <c r="I43" s="513">
        <v>75.287689999999998</v>
      </c>
      <c r="J43" s="513">
        <v>127.743286</v>
      </c>
      <c r="K43" s="513">
        <v>69.891120999999998</v>
      </c>
      <c r="L43" s="513">
        <v>55.249825000000001</v>
      </c>
      <c r="M43" s="513">
        <v>206.75803400000001</v>
      </c>
      <c r="N43" s="479"/>
      <c r="O43" s="480" t="s">
        <v>705</v>
      </c>
    </row>
    <row r="44" spans="1:15" ht="12.6" customHeight="1">
      <c r="A44" s="478">
        <v>2003</v>
      </c>
      <c r="B44" s="65" t="s">
        <v>319</v>
      </c>
      <c r="C44" s="642">
        <v>1920.5917320000001</v>
      </c>
      <c r="D44" s="513">
        <v>1235.388385</v>
      </c>
      <c r="E44" s="513">
        <v>1174.203182</v>
      </c>
      <c r="F44" s="513">
        <v>1133.456555</v>
      </c>
      <c r="G44" s="513">
        <v>5.3128890000000002</v>
      </c>
      <c r="H44" s="513">
        <v>0.248005</v>
      </c>
      <c r="I44" s="513">
        <v>63.965916</v>
      </c>
      <c r="J44" s="513">
        <v>149.16842500000001</v>
      </c>
      <c r="K44" s="513">
        <v>63.284165000000002</v>
      </c>
      <c r="L44" s="513">
        <v>50.032471999999999</v>
      </c>
      <c r="M44" s="513">
        <v>266.77388400000001</v>
      </c>
      <c r="N44" s="479"/>
      <c r="O44" s="328" t="s">
        <v>319</v>
      </c>
    </row>
    <row r="45" spans="1:15" ht="12.6" customHeight="1">
      <c r="A45" s="478"/>
      <c r="B45" s="65" t="s">
        <v>1</v>
      </c>
      <c r="C45" s="642">
        <v>609.50367200000005</v>
      </c>
      <c r="D45" s="513">
        <v>494.27903800000001</v>
      </c>
      <c r="E45" s="513">
        <v>433.966903</v>
      </c>
      <c r="F45" s="513">
        <v>413.79554000000002</v>
      </c>
      <c r="G45" s="513">
        <v>2.8858579999999998</v>
      </c>
      <c r="H45" s="513">
        <v>0</v>
      </c>
      <c r="I45" s="513">
        <v>4.5567589999999996</v>
      </c>
      <c r="J45" s="513">
        <v>35.315451000000003</v>
      </c>
      <c r="K45" s="513">
        <v>2.0800730000000001</v>
      </c>
      <c r="L45" s="513">
        <v>0.17852999999999999</v>
      </c>
      <c r="M45" s="513">
        <v>7.3048999999999999</v>
      </c>
      <c r="N45" s="479"/>
      <c r="O45" s="480" t="s">
        <v>704</v>
      </c>
    </row>
    <row r="46" spans="1:15" ht="12.6" customHeight="1">
      <c r="A46" s="478"/>
      <c r="B46" s="65" t="s">
        <v>2</v>
      </c>
      <c r="C46" s="642">
        <v>1311.0538329999999</v>
      </c>
      <c r="D46" s="513">
        <v>741.10934999999995</v>
      </c>
      <c r="E46" s="513">
        <v>740.23628199999996</v>
      </c>
      <c r="F46" s="513">
        <v>719.66101700000002</v>
      </c>
      <c r="G46" s="513">
        <v>2.4270309999999999</v>
      </c>
      <c r="H46" s="513">
        <v>0.248005</v>
      </c>
      <c r="I46" s="513">
        <v>59.409137999999999</v>
      </c>
      <c r="J46" s="513">
        <v>113.81876800000001</v>
      </c>
      <c r="K46" s="513">
        <v>61.204090000000001</v>
      </c>
      <c r="L46" s="513">
        <v>49.853943999999998</v>
      </c>
      <c r="M46" s="513">
        <v>259.46898399999998</v>
      </c>
      <c r="N46" s="479"/>
      <c r="O46" s="480" t="s">
        <v>705</v>
      </c>
    </row>
    <row r="47" spans="1:15" ht="12.6" customHeight="1">
      <c r="A47" s="478">
        <v>2004</v>
      </c>
      <c r="B47" s="65" t="s">
        <v>319</v>
      </c>
      <c r="C47" s="642">
        <v>2671.5579889999999</v>
      </c>
      <c r="D47" s="513">
        <v>1632.7247629999999</v>
      </c>
      <c r="E47" s="513">
        <v>1621.1617160000001</v>
      </c>
      <c r="F47" s="513">
        <v>1554.6917100000001</v>
      </c>
      <c r="G47" s="513">
        <v>12.955009</v>
      </c>
      <c r="H47" s="513">
        <v>0.48047899999999999</v>
      </c>
      <c r="I47" s="513">
        <v>98.599902</v>
      </c>
      <c r="J47" s="513">
        <v>188.01492400000001</v>
      </c>
      <c r="K47" s="513">
        <v>98.977213000000006</v>
      </c>
      <c r="L47" s="513">
        <v>92.401139999999998</v>
      </c>
      <c r="M47" s="513">
        <v>419.80320999999998</v>
      </c>
      <c r="N47" s="479"/>
      <c r="O47" s="328" t="s">
        <v>319</v>
      </c>
    </row>
    <row r="48" spans="1:15" ht="12.6" customHeight="1">
      <c r="A48" s="478"/>
      <c r="B48" s="65" t="s">
        <v>1</v>
      </c>
      <c r="C48" s="642">
        <v>788.16593799999998</v>
      </c>
      <c r="D48" s="513">
        <v>657.19658000000004</v>
      </c>
      <c r="E48" s="513">
        <v>648.07533899999999</v>
      </c>
      <c r="F48" s="513">
        <v>614.38460399999997</v>
      </c>
      <c r="G48" s="513">
        <v>9.1261259999999993</v>
      </c>
      <c r="H48" s="513">
        <v>0</v>
      </c>
      <c r="I48" s="513">
        <v>6.3736129999999998</v>
      </c>
      <c r="J48" s="513">
        <v>31.426445999999999</v>
      </c>
      <c r="K48" s="513">
        <v>4.1816019999999998</v>
      </c>
      <c r="L48" s="513">
        <v>0.144619</v>
      </c>
      <c r="M48" s="513">
        <v>7.3614119999999996</v>
      </c>
      <c r="N48" s="479"/>
      <c r="O48" s="480" t="s">
        <v>704</v>
      </c>
    </row>
    <row r="49" spans="1:15" ht="12.6" customHeight="1">
      <c r="A49" s="478"/>
      <c r="B49" s="65" t="s">
        <v>2</v>
      </c>
      <c r="C49" s="642">
        <v>1883.3920499999999</v>
      </c>
      <c r="D49" s="513">
        <v>975.52818400000001</v>
      </c>
      <c r="E49" s="513">
        <v>973.08637599999997</v>
      </c>
      <c r="F49" s="513">
        <v>940.30710499999998</v>
      </c>
      <c r="G49" s="513">
        <v>3.8288829999999998</v>
      </c>
      <c r="H49" s="513">
        <v>0.48048099999999999</v>
      </c>
      <c r="I49" s="513">
        <v>92.226288999999994</v>
      </c>
      <c r="J49" s="513">
        <v>156.58847700000001</v>
      </c>
      <c r="K49" s="513">
        <v>94.795608999999999</v>
      </c>
      <c r="L49" s="513">
        <v>92.256521000000006</v>
      </c>
      <c r="M49" s="513">
        <v>412.44179700000001</v>
      </c>
      <c r="N49" s="479"/>
      <c r="O49" s="480" t="s">
        <v>705</v>
      </c>
    </row>
    <row r="50" spans="1:15" ht="12.6" customHeight="1">
      <c r="A50" s="478">
        <v>2005</v>
      </c>
      <c r="B50" s="65" t="s">
        <v>319</v>
      </c>
      <c r="C50" s="642">
        <v>3273.7733050000002</v>
      </c>
      <c r="D50" s="513">
        <v>1684.130447</v>
      </c>
      <c r="E50" s="513">
        <v>1678.901742</v>
      </c>
      <c r="F50" s="513">
        <v>1595.5583280000001</v>
      </c>
      <c r="G50" s="513">
        <v>15.456613000000001</v>
      </c>
      <c r="H50" s="513">
        <v>0.37904100000000002</v>
      </c>
      <c r="I50" s="513">
        <v>181.79638499999999</v>
      </c>
      <c r="J50" s="513">
        <v>215.99917400000001</v>
      </c>
      <c r="K50" s="513">
        <v>151.80676700000001</v>
      </c>
      <c r="L50" s="513">
        <v>98.848350999999994</v>
      </c>
      <c r="M50" s="513">
        <v>641.74397999999997</v>
      </c>
      <c r="N50" s="479"/>
      <c r="O50" s="328" t="s">
        <v>319</v>
      </c>
    </row>
    <row r="51" spans="1:15" ht="12.6" customHeight="1">
      <c r="A51" s="478"/>
      <c r="B51" s="65" t="s">
        <v>1</v>
      </c>
      <c r="C51" s="642">
        <v>881.10912299999995</v>
      </c>
      <c r="D51" s="513">
        <v>618.48801100000003</v>
      </c>
      <c r="E51" s="513">
        <v>618.48801100000003</v>
      </c>
      <c r="F51" s="513">
        <v>577.625047</v>
      </c>
      <c r="G51" s="513">
        <v>12.756978</v>
      </c>
      <c r="H51" s="513">
        <v>0</v>
      </c>
      <c r="I51" s="513">
        <v>7.6423379999999996</v>
      </c>
      <c r="J51" s="513">
        <v>25.077354</v>
      </c>
      <c r="K51" s="513">
        <v>6.5275639999999999</v>
      </c>
      <c r="L51" s="513">
        <v>0.17857600000000001</v>
      </c>
      <c r="M51" s="513">
        <v>6.5268769999999998</v>
      </c>
      <c r="N51" s="479"/>
      <c r="O51" s="480" t="s">
        <v>704</v>
      </c>
    </row>
    <row r="52" spans="1:15" ht="12.6" customHeight="1">
      <c r="A52" s="478"/>
      <c r="B52" s="65" t="s">
        <v>2</v>
      </c>
      <c r="C52" s="642">
        <v>2392.2667339999998</v>
      </c>
      <c r="D52" s="513">
        <v>1065.6424320000001</v>
      </c>
      <c r="E52" s="513">
        <v>1060.413728</v>
      </c>
      <c r="F52" s="513">
        <v>1017.93328</v>
      </c>
      <c r="G52" s="513">
        <v>2.6996349999999998</v>
      </c>
      <c r="H52" s="513">
        <v>0.37903999999999999</v>
      </c>
      <c r="I52" s="513">
        <v>174.15404699999999</v>
      </c>
      <c r="J52" s="513">
        <v>190.91880900000001</v>
      </c>
      <c r="K52" s="513">
        <v>145.27920399999999</v>
      </c>
      <c r="L52" s="513">
        <v>98.669775000000001</v>
      </c>
      <c r="M52" s="513">
        <v>635.21710299999995</v>
      </c>
      <c r="N52" s="479"/>
      <c r="O52" s="480" t="s">
        <v>705</v>
      </c>
    </row>
    <row r="53" spans="1:15" ht="12.6" customHeight="1">
      <c r="A53" s="478">
        <v>2006</v>
      </c>
      <c r="B53" s="65" t="s">
        <v>319</v>
      </c>
      <c r="C53" s="642">
        <v>4757.6397440000001</v>
      </c>
      <c r="D53" s="513">
        <v>2087.3853210000002</v>
      </c>
      <c r="E53" s="513">
        <v>2086.0811060000001</v>
      </c>
      <c r="F53" s="513">
        <v>1809.7910119999999</v>
      </c>
      <c r="G53" s="513">
        <v>30.472124000000001</v>
      </c>
      <c r="H53" s="513">
        <v>0.489089</v>
      </c>
      <c r="I53" s="513">
        <v>330.78403900000001</v>
      </c>
      <c r="J53" s="513">
        <v>225.32663600000001</v>
      </c>
      <c r="K53" s="513">
        <v>282.54832800000003</v>
      </c>
      <c r="L53" s="513">
        <v>203.31659999999999</v>
      </c>
      <c r="M53" s="513">
        <v>1268.467922</v>
      </c>
      <c r="N53" s="479"/>
      <c r="O53" s="328" t="s">
        <v>319</v>
      </c>
    </row>
    <row r="54" spans="1:15" ht="12.6" customHeight="1">
      <c r="A54" s="478"/>
      <c r="B54" s="65" t="s">
        <v>1</v>
      </c>
      <c r="C54" s="642">
        <v>1134.2267320000001</v>
      </c>
      <c r="D54" s="513">
        <v>812.26720299999999</v>
      </c>
      <c r="E54" s="513">
        <v>812.26720299999999</v>
      </c>
      <c r="F54" s="513">
        <v>601.66590399999995</v>
      </c>
      <c r="G54" s="513">
        <v>23.079469</v>
      </c>
      <c r="H54" s="513">
        <v>0</v>
      </c>
      <c r="I54" s="513">
        <v>10.335668</v>
      </c>
      <c r="J54" s="513">
        <v>20.916516000000001</v>
      </c>
      <c r="K54" s="513">
        <v>5.2958819999999998</v>
      </c>
      <c r="L54" s="513">
        <v>0.28770200000000001</v>
      </c>
      <c r="M54" s="513">
        <v>2.908121</v>
      </c>
      <c r="N54" s="479"/>
      <c r="O54" s="480" t="s">
        <v>704</v>
      </c>
    </row>
    <row r="55" spans="1:15" ht="12.6" customHeight="1">
      <c r="A55" s="478"/>
      <c r="B55" s="65" t="s">
        <v>2</v>
      </c>
      <c r="C55" s="642">
        <v>3622.701352</v>
      </c>
      <c r="D55" s="513">
        <v>1275.1181220000001</v>
      </c>
      <c r="E55" s="513">
        <v>1273.8139080000001</v>
      </c>
      <c r="F55" s="513">
        <v>1208.1251090000001</v>
      </c>
      <c r="G55" s="513">
        <v>7.392658</v>
      </c>
      <c r="H55" s="513">
        <v>0.48908800000000002</v>
      </c>
      <c r="I55" s="513">
        <v>320.44837000000001</v>
      </c>
      <c r="J55" s="513">
        <v>204.410123</v>
      </c>
      <c r="K55" s="513">
        <v>277.25244700000002</v>
      </c>
      <c r="L55" s="513">
        <v>203.028896</v>
      </c>
      <c r="M55" s="513">
        <v>1265.5598</v>
      </c>
      <c r="N55" s="479"/>
      <c r="O55" s="480" t="s">
        <v>705</v>
      </c>
    </row>
    <row r="56" spans="1:15" ht="12.6" customHeight="1">
      <c r="A56" s="478">
        <v>2007</v>
      </c>
      <c r="B56" s="65" t="s">
        <v>319</v>
      </c>
      <c r="C56" s="642">
        <v>5859.4211969999997</v>
      </c>
      <c r="D56" s="513">
        <v>2919.4730789999999</v>
      </c>
      <c r="E56" s="513">
        <v>2917.2624249999999</v>
      </c>
      <c r="F56" s="513">
        <v>2611.2573520000001</v>
      </c>
      <c r="G56" s="513">
        <v>32.975355</v>
      </c>
      <c r="H56" s="513">
        <v>0.49518400000000001</v>
      </c>
      <c r="I56" s="513">
        <v>296.805407</v>
      </c>
      <c r="J56" s="513">
        <v>317.35400700000002</v>
      </c>
      <c r="K56" s="513">
        <v>265.96721600000001</v>
      </c>
      <c r="L56" s="513">
        <v>258.45690000000002</v>
      </c>
      <c r="M56" s="513">
        <v>1623.4719070000001</v>
      </c>
      <c r="N56" s="479"/>
      <c r="O56" s="328" t="s">
        <v>319</v>
      </c>
    </row>
    <row r="57" spans="1:15" ht="12.6" customHeight="1">
      <c r="A57" s="478"/>
      <c r="B57" s="65" t="s">
        <v>1</v>
      </c>
      <c r="C57" s="642">
        <v>1255.2777120000001</v>
      </c>
      <c r="D57" s="513">
        <v>1135.419175</v>
      </c>
      <c r="E57" s="513">
        <v>1135.2940940000001</v>
      </c>
      <c r="F57" s="513">
        <v>912.33677</v>
      </c>
      <c r="G57" s="513">
        <v>22.106670000000001</v>
      </c>
      <c r="H57" s="513">
        <v>7.3150000000000003E-3</v>
      </c>
      <c r="I57" s="513">
        <v>12.762676000000001</v>
      </c>
      <c r="J57" s="513">
        <v>24.925505999999999</v>
      </c>
      <c r="K57" s="513">
        <v>4.9463359999999996</v>
      </c>
      <c r="L57" s="513">
        <v>0.19370699999999999</v>
      </c>
      <c r="M57" s="513">
        <v>1.945398</v>
      </c>
      <c r="N57" s="479"/>
      <c r="O57" s="480" t="s">
        <v>704</v>
      </c>
    </row>
    <row r="58" spans="1:15" ht="12.6" customHeight="1">
      <c r="A58" s="478"/>
      <c r="B58" s="65" t="s">
        <v>2</v>
      </c>
      <c r="C58" s="642">
        <v>4590.639717</v>
      </c>
      <c r="D58" s="513">
        <v>1780.121482</v>
      </c>
      <c r="E58" s="513">
        <v>1778.0372729999999</v>
      </c>
      <c r="F58" s="513">
        <v>1695.4992520000001</v>
      </c>
      <c r="G58" s="513">
        <v>10.866239</v>
      </c>
      <c r="H58" s="513">
        <v>0.48787000000000003</v>
      </c>
      <c r="I58" s="513">
        <v>283.08641799999998</v>
      </c>
      <c r="J58" s="513">
        <v>289.40362699999997</v>
      </c>
      <c r="K58" s="513">
        <v>260.08092900000003</v>
      </c>
      <c r="L58" s="513">
        <v>258.15584999999999</v>
      </c>
      <c r="M58" s="513">
        <v>1617.200513</v>
      </c>
      <c r="N58" s="479"/>
      <c r="O58" s="480" t="s">
        <v>705</v>
      </c>
    </row>
    <row r="59" spans="1:15" ht="12.6" customHeight="1">
      <c r="A59" s="478">
        <v>2008</v>
      </c>
      <c r="B59" s="65" t="s">
        <v>319</v>
      </c>
      <c r="C59" s="642">
        <v>9033.1905119999992</v>
      </c>
      <c r="D59" s="513">
        <v>4460.3649889999997</v>
      </c>
      <c r="E59" s="513">
        <v>4454.7060600000004</v>
      </c>
      <c r="F59" s="513">
        <v>3823.8775759999999</v>
      </c>
      <c r="G59" s="513">
        <v>66.124589999999998</v>
      </c>
      <c r="H59" s="513">
        <v>1.053458</v>
      </c>
      <c r="I59" s="513">
        <v>410.40745199999998</v>
      </c>
      <c r="J59" s="513">
        <v>488.94931300000002</v>
      </c>
      <c r="K59" s="513">
        <v>342.15810599999998</v>
      </c>
      <c r="L59" s="513">
        <v>447.92134900000002</v>
      </c>
      <c r="M59" s="513">
        <v>2471.4863799999998</v>
      </c>
      <c r="N59" s="479"/>
      <c r="O59" s="328" t="s">
        <v>319</v>
      </c>
    </row>
    <row r="60" spans="1:15" ht="12.6" customHeight="1">
      <c r="A60" s="478"/>
      <c r="B60" s="65" t="s">
        <v>1</v>
      </c>
      <c r="C60" s="642">
        <v>2097.154031</v>
      </c>
      <c r="D60" s="513">
        <v>1705.1436779999999</v>
      </c>
      <c r="E60" s="513">
        <v>1705.0751069999999</v>
      </c>
      <c r="F60" s="513">
        <v>1204.133797</v>
      </c>
      <c r="G60" s="513">
        <v>44.138863000000001</v>
      </c>
      <c r="H60" s="513">
        <v>5.5640000000000004E-3</v>
      </c>
      <c r="I60" s="513">
        <v>40.578868</v>
      </c>
      <c r="J60" s="513">
        <v>84.332352</v>
      </c>
      <c r="K60" s="513">
        <v>11.323917</v>
      </c>
      <c r="L60" s="513">
        <v>0.392287</v>
      </c>
      <c r="M60" s="513">
        <v>3.3693529999999998</v>
      </c>
      <c r="N60" s="479"/>
      <c r="O60" s="480" t="s">
        <v>704</v>
      </c>
    </row>
    <row r="61" spans="1:15" ht="12.6" customHeight="1">
      <c r="A61" s="478"/>
      <c r="B61" s="65" t="s">
        <v>2</v>
      </c>
      <c r="C61" s="642">
        <v>6933.4741540000005</v>
      </c>
      <c r="D61" s="513">
        <v>2755.2213200000001</v>
      </c>
      <c r="E61" s="513">
        <v>2749.63096</v>
      </c>
      <c r="F61" s="513">
        <v>2619.7437810000001</v>
      </c>
      <c r="G61" s="513">
        <v>21.985728999999999</v>
      </c>
      <c r="H61" s="513">
        <v>1.0478959999999999</v>
      </c>
      <c r="I61" s="513">
        <v>369.82858399999998</v>
      </c>
      <c r="J61" s="513">
        <v>404.61695600000002</v>
      </c>
      <c r="K61" s="513">
        <v>330.83418899999998</v>
      </c>
      <c r="L61" s="513">
        <v>447.52906300000001</v>
      </c>
      <c r="M61" s="513">
        <v>2468.1170280000001</v>
      </c>
      <c r="N61" s="479"/>
      <c r="O61" s="480" t="s">
        <v>705</v>
      </c>
    </row>
    <row r="62" spans="1:15" ht="12.6" customHeight="1">
      <c r="A62" s="478">
        <v>2009</v>
      </c>
      <c r="B62" s="65" t="s">
        <v>319</v>
      </c>
      <c r="C62" s="642">
        <v>6939.8415830000004</v>
      </c>
      <c r="D62" s="513">
        <v>3380.7527719999998</v>
      </c>
      <c r="E62" s="513">
        <v>3376.62266</v>
      </c>
      <c r="F62" s="513">
        <v>2816.7722220000001</v>
      </c>
      <c r="G62" s="513">
        <v>33.068877999999998</v>
      </c>
      <c r="H62" s="513">
        <v>0.78790800000000005</v>
      </c>
      <c r="I62" s="513">
        <v>300.52235200000001</v>
      </c>
      <c r="J62" s="513">
        <v>383.71264000000002</v>
      </c>
      <c r="K62" s="513">
        <v>260.17245300000002</v>
      </c>
      <c r="L62" s="513">
        <v>342.16775999999999</v>
      </c>
      <c r="M62" s="513">
        <v>2051.4527659999999</v>
      </c>
      <c r="N62" s="479"/>
      <c r="O62" s="328" t="s">
        <v>319</v>
      </c>
    </row>
    <row r="63" spans="1:15" ht="12.6" customHeight="1">
      <c r="A63" s="478"/>
      <c r="B63" s="65" t="s">
        <v>1</v>
      </c>
      <c r="C63" s="642">
        <v>1671.2177750000001</v>
      </c>
      <c r="D63" s="513">
        <v>1493.3585370000001</v>
      </c>
      <c r="E63" s="513">
        <v>1493.139713</v>
      </c>
      <c r="F63" s="513">
        <v>1054.2981600000001</v>
      </c>
      <c r="G63" s="513">
        <v>14.640275000000001</v>
      </c>
      <c r="H63" s="513">
        <v>1.7954999999999999E-2</v>
      </c>
      <c r="I63" s="513">
        <v>30.725016</v>
      </c>
      <c r="J63" s="513">
        <v>47.900933000000002</v>
      </c>
      <c r="K63" s="513">
        <v>4.8555039999999998</v>
      </c>
      <c r="L63" s="513">
        <v>0.18168699999999999</v>
      </c>
      <c r="M63" s="513">
        <v>4.4642629999999999</v>
      </c>
      <c r="N63" s="479"/>
      <c r="O63" s="480" t="s">
        <v>704</v>
      </c>
    </row>
    <row r="64" spans="1:15" ht="12.6" customHeight="1">
      <c r="A64" s="478"/>
      <c r="B64" s="65" t="s">
        <v>2</v>
      </c>
      <c r="C64" s="642">
        <v>5264.1420509999998</v>
      </c>
      <c r="D64" s="513">
        <v>1887.3942400000001</v>
      </c>
      <c r="E64" s="513">
        <v>1883.4829500000001</v>
      </c>
      <c r="F64" s="513">
        <v>1762.474062</v>
      </c>
      <c r="G64" s="513">
        <v>18.428602000000001</v>
      </c>
      <c r="H64" s="513">
        <v>0.76995400000000003</v>
      </c>
      <c r="I64" s="513">
        <v>269.79733499999998</v>
      </c>
      <c r="J64" s="513">
        <v>335.32750399999998</v>
      </c>
      <c r="K64" s="513">
        <v>255.31694899999999</v>
      </c>
      <c r="L64" s="513">
        <v>341.98607299999998</v>
      </c>
      <c r="M64" s="513">
        <v>2046.988503</v>
      </c>
      <c r="N64" s="479"/>
      <c r="O64" s="480" t="s">
        <v>705</v>
      </c>
    </row>
    <row r="65" spans="1:15" ht="12.6" customHeight="1">
      <c r="A65" s="478">
        <v>2010</v>
      </c>
      <c r="B65" s="65" t="s">
        <v>319</v>
      </c>
      <c r="C65" s="642">
        <v>10040.163221000001</v>
      </c>
      <c r="D65" s="513">
        <v>4637.1432640000003</v>
      </c>
      <c r="E65" s="513">
        <v>4626.6545040000001</v>
      </c>
      <c r="F65" s="513">
        <v>4149.8382080000001</v>
      </c>
      <c r="G65" s="513">
        <v>34.426107999999999</v>
      </c>
      <c r="H65" s="513">
        <v>1.322913</v>
      </c>
      <c r="I65" s="513">
        <v>444.577044</v>
      </c>
      <c r="J65" s="513">
        <v>535.868878</v>
      </c>
      <c r="K65" s="513">
        <v>357.15701000000001</v>
      </c>
      <c r="L65" s="513">
        <v>356.20273500000002</v>
      </c>
      <c r="M65" s="513">
        <v>3432.8632640000001</v>
      </c>
      <c r="N65" s="479"/>
      <c r="O65" s="328" t="s">
        <v>319</v>
      </c>
    </row>
    <row r="66" spans="1:15" ht="12.6" customHeight="1">
      <c r="A66" s="478"/>
      <c r="B66" s="65" t="s">
        <v>1</v>
      </c>
      <c r="C66" s="642">
        <v>2065.512815</v>
      </c>
      <c r="D66" s="513">
        <v>1796.8303900000001</v>
      </c>
      <c r="E66" s="513">
        <v>1795.567382</v>
      </c>
      <c r="F66" s="513">
        <v>1472.7565589999999</v>
      </c>
      <c r="G66" s="513">
        <v>8.5572309999999998</v>
      </c>
      <c r="H66" s="513">
        <v>0.50855399999999995</v>
      </c>
      <c r="I66" s="513">
        <v>56.508040999999999</v>
      </c>
      <c r="J66" s="513">
        <v>78.370733000000001</v>
      </c>
      <c r="K66" s="513">
        <v>11.113156999999999</v>
      </c>
      <c r="L66" s="513">
        <v>0.44067899999999999</v>
      </c>
      <c r="M66" s="513">
        <v>13.612933</v>
      </c>
      <c r="N66" s="479"/>
      <c r="O66" s="480" t="s">
        <v>704</v>
      </c>
    </row>
    <row r="67" spans="1:15" ht="12.6" customHeight="1">
      <c r="A67" s="478"/>
      <c r="B67" s="65" t="s">
        <v>2</v>
      </c>
      <c r="C67" s="642">
        <v>7974.6369640000003</v>
      </c>
      <c r="D67" s="513">
        <v>2840.3128740000002</v>
      </c>
      <c r="E67" s="513">
        <v>2831.0871219999999</v>
      </c>
      <c r="F67" s="513">
        <v>2677.0816490000002</v>
      </c>
      <c r="G67" s="513">
        <v>25.868877000000001</v>
      </c>
      <c r="H67" s="513">
        <v>0.81435900000000006</v>
      </c>
      <c r="I67" s="513">
        <v>388.06260700000001</v>
      </c>
      <c r="J67" s="513">
        <v>457.49109900000002</v>
      </c>
      <c r="K67" s="513">
        <v>346.04385300000001</v>
      </c>
      <c r="L67" s="513">
        <v>355.76205599999997</v>
      </c>
      <c r="M67" s="513">
        <v>3419.2503310000002</v>
      </c>
      <c r="N67" s="479"/>
      <c r="O67" s="480" t="s">
        <v>705</v>
      </c>
    </row>
    <row r="68" spans="1:15" ht="12.6" customHeight="1">
      <c r="A68" s="326"/>
      <c r="B68" s="271"/>
      <c r="C68" s="643"/>
      <c r="D68" s="272"/>
      <c r="E68" s="272"/>
      <c r="F68" s="272"/>
      <c r="G68" s="272"/>
      <c r="H68" s="272"/>
      <c r="I68" s="272"/>
      <c r="J68" s="272"/>
      <c r="K68" s="272"/>
      <c r="L68" s="272"/>
      <c r="M68" s="272"/>
      <c r="N68" s="414"/>
      <c r="O68" s="411"/>
    </row>
    <row r="69" spans="1:15" ht="12.6" customHeight="1">
      <c r="A69" s="661"/>
      <c r="B69" s="662"/>
      <c r="C69" s="663"/>
      <c r="D69" s="664"/>
      <c r="E69" s="664"/>
      <c r="F69" s="664"/>
      <c r="G69" s="664"/>
      <c r="H69" s="664"/>
      <c r="I69" s="664"/>
      <c r="J69" s="664"/>
      <c r="K69" s="664"/>
      <c r="L69" s="664"/>
      <c r="M69" s="664"/>
      <c r="N69" s="665"/>
      <c r="O69" s="660"/>
    </row>
    <row r="70" spans="1:15" ht="12.6" customHeight="1">
      <c r="A70" s="270" t="s">
        <v>15</v>
      </c>
      <c r="B70" s="270"/>
      <c r="C70" s="644"/>
      <c r="D70" s="273"/>
      <c r="E70" s="273"/>
      <c r="G70" s="273"/>
      <c r="H70" s="273"/>
      <c r="I70" s="273"/>
      <c r="J70" s="273"/>
      <c r="K70" s="273"/>
      <c r="L70" s="273"/>
      <c r="M70" s="273"/>
    </row>
    <row r="71" spans="1:15" ht="12.6" customHeight="1">
      <c r="A71" s="270" t="s">
        <v>124</v>
      </c>
      <c r="B71" s="268"/>
      <c r="C71" s="644"/>
      <c r="D71" s="273"/>
      <c r="E71" s="273"/>
      <c r="G71" s="273"/>
      <c r="H71" s="273"/>
      <c r="I71" s="273"/>
      <c r="J71" s="273"/>
      <c r="K71" s="273"/>
      <c r="L71" s="273"/>
      <c r="M71" s="273"/>
    </row>
    <row r="72" spans="1:15" ht="12.6" customHeight="1">
      <c r="A72" s="270" t="s">
        <v>125</v>
      </c>
      <c r="B72" s="270"/>
      <c r="C72" s="644"/>
      <c r="D72" s="273"/>
      <c r="E72" s="273"/>
      <c r="G72" s="273"/>
      <c r="H72" s="273"/>
      <c r="I72" s="273"/>
      <c r="J72" s="273"/>
      <c r="K72" s="273"/>
      <c r="L72" s="273"/>
      <c r="M72" s="273"/>
    </row>
    <row r="73" spans="1:15" ht="12.6" customHeight="1">
      <c r="A73" s="65" t="s">
        <v>126</v>
      </c>
      <c r="C73" s="645"/>
      <c r="D73" s="274"/>
      <c r="E73" s="274"/>
      <c r="F73" s="274"/>
      <c r="G73" s="274"/>
      <c r="H73" s="274"/>
      <c r="I73" s="274"/>
      <c r="J73" s="274"/>
      <c r="K73" s="274"/>
      <c r="L73" s="274"/>
    </row>
    <row r="74" spans="1:15" ht="12.6" customHeight="1">
      <c r="A74" s="65" t="s">
        <v>127</v>
      </c>
      <c r="C74" s="645"/>
      <c r="D74" s="274"/>
      <c r="E74" s="274"/>
      <c r="F74" s="274"/>
      <c r="G74" s="274"/>
      <c r="H74" s="274"/>
      <c r="I74" s="274"/>
      <c r="J74" s="274"/>
      <c r="K74" s="274"/>
      <c r="L74" s="274"/>
    </row>
    <row r="75" spans="1:15" ht="12.6" customHeight="1">
      <c r="A75" s="473" t="s">
        <v>808</v>
      </c>
      <c r="C75" s="645"/>
      <c r="D75" s="274"/>
      <c r="E75" s="274"/>
      <c r="F75" s="274"/>
      <c r="G75" s="274"/>
      <c r="H75" s="274"/>
      <c r="I75" s="274"/>
      <c r="J75" s="274"/>
      <c r="K75" s="274"/>
      <c r="L75" s="274"/>
    </row>
    <row r="76" spans="1:15" ht="12.6" customHeight="1">
      <c r="A76" s="473" t="s">
        <v>60</v>
      </c>
      <c r="C76" s="645"/>
      <c r="D76" s="274"/>
      <c r="E76" s="274"/>
      <c r="F76" s="274"/>
      <c r="G76" s="274"/>
      <c r="H76" s="274"/>
      <c r="I76" s="274"/>
      <c r="J76" s="274"/>
      <c r="K76" s="274"/>
      <c r="L76" s="274"/>
    </row>
    <row r="77" spans="1:15" ht="12.6" customHeight="1">
      <c r="A77" s="473" t="s">
        <v>128</v>
      </c>
      <c r="C77" s="645"/>
      <c r="D77" s="274"/>
      <c r="E77" s="274"/>
      <c r="F77" s="274"/>
      <c r="G77" s="274"/>
      <c r="H77" s="274"/>
      <c r="I77" s="274"/>
      <c r="J77" s="274"/>
      <c r="K77" s="274"/>
      <c r="L77" s="274"/>
    </row>
    <row r="78" spans="1:15" ht="12.6" customHeight="1">
      <c r="A78" s="473"/>
      <c r="C78" s="645"/>
      <c r="D78" s="274"/>
      <c r="E78" s="274"/>
      <c r="F78" s="274"/>
      <c r="G78" s="274"/>
      <c r="H78" s="274"/>
      <c r="I78" s="274"/>
      <c r="J78" s="274"/>
      <c r="K78" s="274"/>
      <c r="L78" s="274"/>
    </row>
    <row r="79" spans="1:15" ht="12.6" customHeight="1">
      <c r="A79" s="328" t="s">
        <v>16</v>
      </c>
      <c r="C79" s="645"/>
      <c r="D79" s="274"/>
      <c r="E79" s="274"/>
      <c r="F79" s="274"/>
      <c r="G79" s="274"/>
      <c r="H79" s="274"/>
      <c r="I79" s="274"/>
      <c r="J79" s="274"/>
      <c r="K79" s="274"/>
      <c r="L79" s="274"/>
    </row>
    <row r="80" spans="1:15" ht="12.6" customHeight="1">
      <c r="A80" s="328" t="s">
        <v>133</v>
      </c>
      <c r="C80" s="645"/>
      <c r="D80" s="274"/>
      <c r="E80" s="274"/>
      <c r="F80" s="274"/>
      <c r="G80" s="274"/>
      <c r="H80" s="274"/>
      <c r="I80" s="274"/>
      <c r="J80" s="274"/>
      <c r="K80" s="274"/>
      <c r="L80" s="274"/>
    </row>
    <row r="81" spans="1:12" ht="12.6" customHeight="1">
      <c r="A81" s="328" t="s">
        <v>706</v>
      </c>
      <c r="C81" s="645"/>
      <c r="D81" s="274"/>
      <c r="E81" s="274"/>
      <c r="F81" s="274"/>
      <c r="G81" s="274"/>
      <c r="H81" s="274"/>
      <c r="I81" s="274"/>
      <c r="J81" s="274"/>
      <c r="K81" s="274"/>
      <c r="L81" s="274"/>
    </row>
    <row r="82" spans="1:12" ht="12.6" customHeight="1">
      <c r="A82" s="520" t="s">
        <v>134</v>
      </c>
      <c r="C82" s="645"/>
      <c r="D82" s="274"/>
      <c r="E82" s="274"/>
      <c r="F82" s="274"/>
      <c r="G82" s="274"/>
      <c r="H82" s="274"/>
      <c r="I82" s="274"/>
      <c r="J82" s="274"/>
      <c r="K82" s="274"/>
      <c r="L82" s="274"/>
    </row>
    <row r="83" spans="1:12" ht="12.6" customHeight="1">
      <c r="A83" s="520" t="s">
        <v>135</v>
      </c>
      <c r="C83" s="645"/>
      <c r="D83" s="274"/>
      <c r="E83" s="274"/>
      <c r="F83" s="274"/>
      <c r="G83" s="274"/>
      <c r="H83" s="274"/>
      <c r="I83" s="274"/>
      <c r="J83" s="274"/>
      <c r="K83" s="274"/>
      <c r="L83" s="274"/>
    </row>
    <row r="84" spans="1:12" ht="12.6" customHeight="1">
      <c r="A84" s="475" t="s">
        <v>809</v>
      </c>
      <c r="C84" s="645"/>
      <c r="D84" s="274"/>
      <c r="E84" s="274"/>
      <c r="F84" s="274"/>
      <c r="G84" s="274"/>
      <c r="H84" s="274"/>
      <c r="I84" s="274"/>
      <c r="J84" s="274"/>
      <c r="K84" s="274"/>
      <c r="L84" s="274"/>
    </row>
    <row r="85" spans="1:12" ht="12.6" customHeight="1">
      <c r="A85" s="475" t="s">
        <v>61</v>
      </c>
      <c r="C85" s="645"/>
      <c r="D85" s="274"/>
      <c r="E85" s="274"/>
      <c r="F85" s="274"/>
      <c r="G85" s="274"/>
      <c r="H85" s="274"/>
      <c r="I85" s="274"/>
      <c r="J85" s="274"/>
      <c r="K85" s="274"/>
      <c r="L85" s="274"/>
    </row>
    <row r="86" spans="1:12" ht="12.6" customHeight="1">
      <c r="A86" s="475" t="s">
        <v>62</v>
      </c>
      <c r="C86" s="645"/>
      <c r="D86" s="274"/>
      <c r="E86" s="274"/>
      <c r="F86" s="274"/>
      <c r="G86" s="274"/>
      <c r="H86" s="274"/>
      <c r="I86" s="274"/>
      <c r="J86" s="274"/>
      <c r="K86" s="274"/>
      <c r="L86" s="274"/>
    </row>
    <row r="87" spans="1:12" ht="12.6" customHeight="1">
      <c r="C87" s="645"/>
      <c r="D87" s="274"/>
      <c r="E87" s="274"/>
      <c r="F87" s="274"/>
      <c r="G87" s="274"/>
      <c r="H87" s="274"/>
      <c r="I87" s="274"/>
      <c r="J87" s="274"/>
      <c r="K87" s="274"/>
      <c r="L87" s="274"/>
    </row>
    <row r="88" spans="1:12" ht="12.6" customHeight="1">
      <c r="C88" s="645"/>
      <c r="D88" s="274"/>
      <c r="E88" s="274"/>
      <c r="F88" s="274"/>
      <c r="G88" s="274"/>
      <c r="H88" s="274"/>
      <c r="I88" s="274"/>
      <c r="J88" s="274"/>
      <c r="K88" s="274"/>
      <c r="L88" s="274"/>
    </row>
    <row r="89" spans="1:12" ht="12.6" customHeight="1">
      <c r="C89" s="645"/>
      <c r="D89" s="274"/>
      <c r="E89" s="274"/>
      <c r="F89" s="274"/>
      <c r="G89" s="274"/>
      <c r="H89" s="274"/>
      <c r="I89" s="274"/>
      <c r="J89" s="274"/>
      <c r="K89" s="274"/>
      <c r="L89" s="274"/>
    </row>
    <row r="90" spans="1:12" ht="12.6" customHeight="1">
      <c r="C90" s="645"/>
      <c r="D90" s="274"/>
      <c r="E90" s="274"/>
      <c r="F90" s="274"/>
      <c r="G90" s="274"/>
      <c r="H90" s="274"/>
      <c r="I90" s="274"/>
      <c r="J90" s="274"/>
      <c r="K90" s="274"/>
      <c r="L90" s="274"/>
    </row>
    <row r="91" spans="1:12" ht="12.6" customHeight="1">
      <c r="C91" s="645"/>
      <c r="D91" s="274"/>
      <c r="E91" s="274"/>
      <c r="F91" s="274"/>
      <c r="G91" s="274"/>
      <c r="H91" s="274"/>
      <c r="I91" s="274"/>
      <c r="J91" s="274"/>
      <c r="K91" s="274"/>
      <c r="L91" s="274"/>
    </row>
    <row r="92" spans="1:12" ht="12.6" customHeight="1">
      <c r="C92" s="645"/>
      <c r="D92" s="274"/>
      <c r="E92" s="274"/>
      <c r="F92" s="274"/>
      <c r="G92" s="274"/>
      <c r="H92" s="274"/>
      <c r="I92" s="274"/>
      <c r="J92" s="274"/>
      <c r="K92" s="274"/>
      <c r="L92" s="274"/>
    </row>
    <row r="93" spans="1:12" ht="12.6" customHeight="1">
      <c r="C93" s="645"/>
      <c r="D93" s="274"/>
      <c r="E93" s="274"/>
      <c r="F93" s="274"/>
      <c r="G93" s="274"/>
      <c r="H93" s="274"/>
      <c r="I93" s="274"/>
      <c r="J93" s="274"/>
      <c r="K93" s="274"/>
      <c r="L93" s="274"/>
    </row>
    <row r="94" spans="1:12" ht="12.6" customHeight="1">
      <c r="C94" s="645"/>
      <c r="D94" s="274"/>
      <c r="E94" s="274"/>
      <c r="F94" s="274"/>
      <c r="G94" s="274"/>
      <c r="H94" s="274"/>
      <c r="I94" s="274"/>
      <c r="J94" s="274"/>
      <c r="K94" s="274"/>
      <c r="L94" s="274"/>
    </row>
    <row r="95" spans="1:12" ht="12.6" customHeight="1">
      <c r="C95" s="645"/>
      <c r="D95" s="274"/>
      <c r="E95" s="274"/>
      <c r="F95" s="274"/>
      <c r="G95" s="274"/>
      <c r="H95" s="274"/>
      <c r="I95" s="274"/>
      <c r="J95" s="274"/>
      <c r="K95" s="274"/>
      <c r="L95" s="274"/>
    </row>
    <row r="96" spans="1:12" ht="12.6" customHeight="1">
      <c r="C96" s="645"/>
      <c r="D96" s="274"/>
      <c r="E96" s="274"/>
      <c r="F96" s="274"/>
      <c r="G96" s="274"/>
      <c r="H96" s="274"/>
      <c r="I96" s="274"/>
      <c r="J96" s="274"/>
      <c r="K96" s="274"/>
      <c r="L96" s="274"/>
    </row>
    <row r="97" spans="3:12" ht="12.6" customHeight="1">
      <c r="C97" s="645"/>
      <c r="D97" s="274"/>
      <c r="E97" s="274"/>
      <c r="F97" s="274"/>
      <c r="G97" s="274"/>
      <c r="H97" s="274"/>
      <c r="I97" s="274"/>
      <c r="J97" s="274"/>
      <c r="K97" s="274"/>
      <c r="L97" s="274"/>
    </row>
    <row r="98" spans="3:12" ht="12.6" customHeight="1">
      <c r="C98" s="645"/>
      <c r="D98" s="274"/>
      <c r="E98" s="274"/>
      <c r="F98" s="274"/>
      <c r="G98" s="274"/>
      <c r="H98" s="274"/>
      <c r="I98" s="274"/>
      <c r="J98" s="274"/>
      <c r="K98" s="274"/>
      <c r="L98" s="274"/>
    </row>
    <row r="99" spans="3:12" ht="12.6" customHeight="1">
      <c r="C99" s="645"/>
      <c r="D99" s="274"/>
      <c r="E99" s="274"/>
      <c r="F99" s="274"/>
      <c r="G99" s="274"/>
      <c r="H99" s="274"/>
      <c r="I99" s="274"/>
      <c r="J99" s="274"/>
      <c r="K99" s="274"/>
      <c r="L99" s="274"/>
    </row>
    <row r="100" spans="3:12" ht="12.6" customHeight="1">
      <c r="C100" s="645"/>
      <c r="D100" s="274"/>
      <c r="E100" s="274"/>
      <c r="F100" s="274"/>
      <c r="G100" s="274"/>
      <c r="H100" s="274"/>
      <c r="I100" s="274"/>
      <c r="J100" s="274"/>
      <c r="K100" s="274"/>
      <c r="L100" s="274"/>
    </row>
    <row r="101" spans="3:12" ht="12.6" customHeight="1">
      <c r="C101" s="645"/>
      <c r="D101" s="274"/>
      <c r="E101" s="274"/>
      <c r="F101" s="274"/>
      <c r="G101" s="274"/>
      <c r="H101" s="274"/>
      <c r="I101" s="274"/>
      <c r="J101" s="274"/>
      <c r="K101" s="274"/>
      <c r="L101" s="274"/>
    </row>
    <row r="102" spans="3:12" ht="12.6" customHeight="1">
      <c r="C102" s="645"/>
      <c r="D102" s="274"/>
      <c r="E102" s="274"/>
      <c r="F102" s="274"/>
      <c r="G102" s="274"/>
      <c r="H102" s="274"/>
      <c r="I102" s="274"/>
      <c r="J102" s="274"/>
      <c r="K102" s="274"/>
      <c r="L102" s="274"/>
    </row>
    <row r="103" spans="3:12" ht="12.6" customHeight="1">
      <c r="C103" s="645"/>
      <c r="D103" s="274"/>
      <c r="E103" s="274"/>
      <c r="F103" s="274"/>
      <c r="G103" s="274"/>
      <c r="H103" s="274"/>
      <c r="I103" s="274"/>
      <c r="J103" s="274"/>
      <c r="K103" s="274"/>
      <c r="L103" s="274"/>
    </row>
    <row r="104" spans="3:12" ht="12.6" customHeight="1">
      <c r="C104" s="645"/>
      <c r="D104" s="274"/>
      <c r="E104" s="274"/>
      <c r="F104" s="274"/>
      <c r="G104" s="274"/>
      <c r="H104" s="274"/>
      <c r="I104" s="274"/>
      <c r="J104" s="274"/>
      <c r="K104" s="274"/>
      <c r="L104" s="274"/>
    </row>
    <row r="105" spans="3:12" ht="12.6" customHeight="1">
      <c r="C105" s="645"/>
      <c r="D105" s="274"/>
      <c r="E105" s="274"/>
      <c r="F105" s="274"/>
      <c r="G105" s="274"/>
      <c r="H105" s="274"/>
      <c r="I105" s="274"/>
      <c r="J105" s="274"/>
      <c r="K105" s="274"/>
      <c r="L105" s="274"/>
    </row>
    <row r="106" spans="3:12" ht="12.6" customHeight="1">
      <c r="C106" s="645"/>
      <c r="D106" s="274"/>
      <c r="E106" s="274"/>
      <c r="F106" s="274"/>
      <c r="G106" s="274"/>
      <c r="H106" s="274"/>
      <c r="I106" s="274"/>
      <c r="J106" s="274"/>
      <c r="K106" s="274"/>
      <c r="L106" s="274"/>
    </row>
    <row r="107" spans="3:12" ht="12.6" customHeight="1">
      <c r="C107" s="645"/>
      <c r="D107" s="274"/>
      <c r="E107" s="274"/>
      <c r="F107" s="274"/>
      <c r="G107" s="274"/>
      <c r="H107" s="274"/>
      <c r="I107" s="274"/>
      <c r="J107" s="274"/>
      <c r="K107" s="274"/>
      <c r="L107" s="274"/>
    </row>
    <row r="108" spans="3:12" ht="12.6" customHeight="1">
      <c r="C108" s="645"/>
      <c r="D108" s="274"/>
      <c r="E108" s="274"/>
      <c r="F108" s="274"/>
      <c r="G108" s="274"/>
      <c r="H108" s="274"/>
      <c r="I108" s="274"/>
      <c r="J108" s="274"/>
      <c r="K108" s="274"/>
      <c r="L108" s="274"/>
    </row>
    <row r="109" spans="3:12" ht="12.6" customHeight="1">
      <c r="C109" s="645"/>
      <c r="D109" s="274"/>
      <c r="E109" s="274"/>
      <c r="F109" s="274"/>
      <c r="G109" s="274"/>
      <c r="H109" s="274"/>
      <c r="I109" s="274"/>
      <c r="J109" s="274"/>
      <c r="K109" s="274"/>
      <c r="L109" s="274"/>
    </row>
    <row r="110" spans="3:12" ht="12.6" customHeight="1">
      <c r="C110" s="645"/>
      <c r="D110" s="274"/>
      <c r="E110" s="274"/>
      <c r="F110" s="274"/>
      <c r="G110" s="274"/>
      <c r="H110" s="274"/>
      <c r="I110" s="274"/>
      <c r="J110" s="274"/>
      <c r="K110" s="274"/>
      <c r="L110" s="274"/>
    </row>
    <row r="111" spans="3:12" ht="12.6" customHeight="1">
      <c r="C111" s="645"/>
      <c r="D111" s="274"/>
      <c r="E111" s="274"/>
      <c r="F111" s="274"/>
      <c r="G111" s="274"/>
      <c r="H111" s="274"/>
      <c r="I111" s="274"/>
      <c r="J111" s="274"/>
      <c r="K111" s="274"/>
      <c r="L111" s="274"/>
    </row>
    <row r="112" spans="3:12" ht="12.6" customHeight="1">
      <c r="C112" s="645"/>
      <c r="D112" s="274"/>
      <c r="E112" s="274"/>
      <c r="F112" s="274"/>
      <c r="G112" s="274"/>
      <c r="H112" s="274"/>
      <c r="I112" s="274"/>
      <c r="J112" s="274"/>
      <c r="K112" s="274"/>
      <c r="L112" s="274"/>
    </row>
    <row r="113" spans="3:12" ht="12.6" customHeight="1">
      <c r="C113" s="645"/>
      <c r="D113" s="274"/>
      <c r="E113" s="274"/>
      <c r="F113" s="274"/>
      <c r="G113" s="274"/>
      <c r="H113" s="274"/>
      <c r="I113" s="274"/>
      <c r="J113" s="274"/>
      <c r="K113" s="274"/>
      <c r="L113" s="274"/>
    </row>
    <row r="114" spans="3:12" ht="12.6" customHeight="1">
      <c r="C114" s="645"/>
      <c r="D114" s="274"/>
      <c r="E114" s="274"/>
      <c r="F114" s="274"/>
      <c r="G114" s="274"/>
      <c r="H114" s="274"/>
      <c r="I114" s="274"/>
      <c r="J114" s="274"/>
      <c r="K114" s="274"/>
      <c r="L114" s="274"/>
    </row>
    <row r="115" spans="3:12" ht="12.6" customHeight="1">
      <c r="C115" s="645"/>
      <c r="D115" s="274"/>
      <c r="E115" s="274"/>
      <c r="F115" s="274"/>
      <c r="G115" s="274"/>
      <c r="H115" s="274"/>
      <c r="I115" s="274"/>
      <c r="J115" s="274"/>
      <c r="K115" s="274"/>
      <c r="L115" s="274"/>
    </row>
    <row r="116" spans="3:12" ht="12.6" customHeight="1">
      <c r="C116" s="645"/>
      <c r="D116" s="274"/>
      <c r="E116" s="274"/>
      <c r="F116" s="274"/>
      <c r="G116" s="274"/>
      <c r="H116" s="274"/>
      <c r="I116" s="274"/>
      <c r="J116" s="274"/>
      <c r="K116" s="274"/>
      <c r="L116" s="274"/>
    </row>
    <row r="117" spans="3:12" ht="12.6" customHeight="1">
      <c r="C117" s="645"/>
      <c r="D117" s="274"/>
      <c r="E117" s="274"/>
      <c r="F117" s="274"/>
      <c r="G117" s="274"/>
      <c r="H117" s="274"/>
      <c r="I117" s="274"/>
      <c r="J117" s="274"/>
      <c r="K117" s="274"/>
      <c r="L117" s="274"/>
    </row>
    <row r="118" spans="3:12" ht="12.6" customHeight="1">
      <c r="C118" s="645"/>
      <c r="D118" s="274"/>
      <c r="E118" s="274"/>
      <c r="F118" s="274"/>
      <c r="G118" s="274"/>
      <c r="H118" s="274"/>
      <c r="I118" s="274"/>
      <c r="J118" s="274"/>
      <c r="K118" s="274"/>
      <c r="L118" s="274"/>
    </row>
    <row r="119" spans="3:12" ht="12.6" customHeight="1">
      <c r="C119" s="645"/>
      <c r="D119" s="274"/>
      <c r="E119" s="274"/>
      <c r="F119" s="274"/>
      <c r="G119" s="274"/>
      <c r="H119" s="274"/>
      <c r="I119" s="274"/>
      <c r="J119" s="274"/>
      <c r="K119" s="274"/>
      <c r="L119" s="274"/>
    </row>
    <row r="120" spans="3:12" ht="12.6" customHeight="1">
      <c r="C120" s="645"/>
      <c r="D120" s="274"/>
      <c r="E120" s="274"/>
      <c r="F120" s="274"/>
      <c r="G120" s="274"/>
      <c r="H120" s="274"/>
      <c r="I120" s="274"/>
      <c r="J120" s="274"/>
      <c r="K120" s="274"/>
      <c r="L120" s="274"/>
    </row>
    <row r="121" spans="3:12" ht="12.6" customHeight="1">
      <c r="C121" s="645"/>
      <c r="D121" s="274"/>
      <c r="E121" s="274"/>
      <c r="F121" s="274"/>
      <c r="G121" s="274"/>
      <c r="H121" s="274"/>
      <c r="I121" s="274"/>
      <c r="J121" s="274"/>
      <c r="K121" s="274"/>
      <c r="L121" s="274"/>
    </row>
    <row r="122" spans="3:12" ht="12.6" customHeight="1">
      <c r="C122" s="645"/>
      <c r="D122" s="274"/>
      <c r="E122" s="274"/>
      <c r="F122" s="274"/>
      <c r="G122" s="274"/>
      <c r="H122" s="274"/>
      <c r="I122" s="274"/>
      <c r="J122" s="274"/>
      <c r="K122" s="274"/>
      <c r="L122" s="274"/>
    </row>
    <row r="123" spans="3:12" ht="12.6" customHeight="1">
      <c r="C123" s="645"/>
      <c r="D123" s="274"/>
      <c r="E123" s="274"/>
      <c r="F123" s="274"/>
      <c r="G123" s="274"/>
      <c r="H123" s="274"/>
      <c r="I123" s="274"/>
      <c r="J123" s="274"/>
      <c r="K123" s="274"/>
      <c r="L123" s="274"/>
    </row>
    <row r="124" spans="3:12" ht="12.6" customHeight="1">
      <c r="C124" s="645"/>
      <c r="D124" s="274"/>
      <c r="E124" s="274"/>
      <c r="F124" s="274"/>
      <c r="G124" s="274"/>
      <c r="H124" s="274"/>
      <c r="I124" s="274"/>
      <c r="J124" s="274"/>
      <c r="K124" s="274"/>
      <c r="L124" s="274"/>
    </row>
    <row r="125" spans="3:12" ht="12.6" customHeight="1">
      <c r="C125" s="645"/>
      <c r="D125" s="274"/>
      <c r="E125" s="274"/>
      <c r="F125" s="274"/>
      <c r="G125" s="274"/>
      <c r="H125" s="274"/>
      <c r="I125" s="274"/>
      <c r="J125" s="274"/>
      <c r="K125" s="274"/>
      <c r="L125" s="274"/>
    </row>
    <row r="126" spans="3:12" ht="12.6" customHeight="1">
      <c r="C126" s="645"/>
      <c r="D126" s="274"/>
      <c r="E126" s="274"/>
      <c r="F126" s="274"/>
      <c r="G126" s="274"/>
      <c r="H126" s="274"/>
      <c r="I126" s="274"/>
      <c r="J126" s="274"/>
      <c r="K126" s="274"/>
      <c r="L126" s="274"/>
    </row>
    <row r="127" spans="3:12" ht="12.6" customHeight="1">
      <c r="C127" s="645"/>
      <c r="D127" s="274"/>
      <c r="E127" s="274"/>
      <c r="F127" s="274"/>
      <c r="G127" s="274"/>
      <c r="H127" s="274"/>
      <c r="I127" s="274"/>
      <c r="J127" s="274"/>
      <c r="K127" s="274"/>
      <c r="L127" s="274"/>
    </row>
    <row r="128" spans="3:12" ht="12.6" customHeight="1">
      <c r="C128" s="645"/>
      <c r="D128" s="274"/>
      <c r="E128" s="274"/>
      <c r="F128" s="274"/>
      <c r="G128" s="274"/>
      <c r="H128" s="274"/>
      <c r="I128" s="274"/>
      <c r="J128" s="274"/>
      <c r="K128" s="274"/>
      <c r="L128" s="274"/>
    </row>
    <row r="129" spans="3:12" ht="12.6" customHeight="1">
      <c r="C129" s="645"/>
      <c r="D129" s="274"/>
      <c r="E129" s="274"/>
      <c r="F129" s="274"/>
      <c r="G129" s="274"/>
      <c r="H129" s="274"/>
      <c r="I129" s="274"/>
      <c r="J129" s="274"/>
      <c r="K129" s="274"/>
      <c r="L129" s="274"/>
    </row>
    <row r="130" spans="3:12" ht="12.6" customHeight="1">
      <c r="C130" s="645"/>
      <c r="D130" s="274"/>
      <c r="E130" s="274"/>
      <c r="F130" s="274"/>
      <c r="G130" s="274"/>
      <c r="H130" s="274"/>
      <c r="I130" s="274"/>
      <c r="J130" s="274"/>
      <c r="K130" s="274"/>
      <c r="L130" s="274"/>
    </row>
  </sheetData>
  <phoneticPr fontId="0" type="noConversion"/>
  <pageMargins left="0" right="0" top="0.36" bottom="0.27" header="0" footer="0"/>
  <pageSetup scale="71" orientation="portrait" r:id="rId1"/>
  <headerFooter alignWithMargins="0">
    <oddHeader>&amp;R&amp;8&amp;F  &amp;A  &amp;D  &amp;T  &amp;P/&amp;N</oddHeader>
  </headerFooter>
</worksheet>
</file>

<file path=xl/worksheets/sheet13.xml><?xml version="1.0" encoding="utf-8"?>
<worksheet xmlns="http://schemas.openxmlformats.org/spreadsheetml/2006/main" xmlns:r="http://schemas.openxmlformats.org/officeDocument/2006/relationships">
  <sheetPr transitionEvaluation="1" codeName="Sheet11" enableFormatConditionsCalculation="0">
    <tabColor indexed="22"/>
    <pageSetUpPr fitToPage="1"/>
  </sheetPr>
  <dimension ref="A1:Y54"/>
  <sheetViews>
    <sheetView showGridLines="0" workbookViewId="0"/>
  </sheetViews>
  <sheetFormatPr defaultColWidth="11.33203125" defaultRowHeight="13.15" customHeight="1"/>
  <cols>
    <col min="1" max="1" width="29.33203125" style="51" customWidth="1"/>
    <col min="2" max="2" width="3.1640625" style="51" customWidth="1"/>
    <col min="3" max="15" width="6.33203125" style="51" customWidth="1"/>
    <col min="16" max="16" width="6.33203125" style="52" customWidth="1"/>
    <col min="17" max="23" width="6.33203125" style="51" customWidth="1"/>
    <col min="24" max="24" width="2.6640625" style="51" bestFit="1" customWidth="1"/>
    <col min="25" max="25" width="25.5" style="51" customWidth="1"/>
    <col min="26" max="26" width="7.6640625" style="51" customWidth="1"/>
    <col min="27" max="16384" width="11.33203125" style="51"/>
  </cols>
  <sheetData>
    <row r="1" spans="1:25" ht="13.15" customHeight="1">
      <c r="A1" s="373">
        <v>12</v>
      </c>
      <c r="Y1" s="399">
        <v>12</v>
      </c>
    </row>
    <row r="2" spans="1:25" ht="13.15" customHeight="1">
      <c r="A2" s="33" t="s">
        <v>372</v>
      </c>
      <c r="C2" s="9"/>
      <c r="D2" s="9"/>
      <c r="E2" s="9"/>
      <c r="F2" s="9"/>
      <c r="G2" s="9"/>
      <c r="H2" s="9"/>
      <c r="I2" s="9"/>
      <c r="J2" s="9"/>
      <c r="K2" s="9"/>
      <c r="L2" s="9"/>
      <c r="M2" s="9"/>
      <c r="N2" s="9"/>
      <c r="O2" s="9"/>
      <c r="P2" s="22"/>
      <c r="Y2" s="400" t="s">
        <v>372</v>
      </c>
    </row>
    <row r="3" spans="1:25" ht="13.15" customHeight="1">
      <c r="A3" s="53" t="s">
        <v>326</v>
      </c>
      <c r="C3" s="9"/>
      <c r="D3" s="9"/>
      <c r="E3" s="9"/>
      <c r="F3" s="9"/>
      <c r="G3" s="9"/>
      <c r="H3" s="9"/>
      <c r="I3" s="9"/>
      <c r="J3" s="9"/>
      <c r="K3" s="9"/>
      <c r="L3" s="9"/>
      <c r="M3" s="9"/>
      <c r="N3" s="9"/>
      <c r="P3" s="22"/>
      <c r="Y3" s="415" t="s">
        <v>709</v>
      </c>
    </row>
    <row r="4" spans="1:25" ht="13.15" customHeight="1">
      <c r="A4" s="398" t="s">
        <v>33</v>
      </c>
      <c r="C4" s="9"/>
      <c r="D4" s="9"/>
      <c r="E4" s="9"/>
      <c r="F4" s="9"/>
      <c r="G4" s="9"/>
      <c r="H4" s="9"/>
      <c r="I4" s="9"/>
      <c r="J4" s="9"/>
      <c r="K4" s="9"/>
      <c r="L4" s="9"/>
      <c r="M4" s="9"/>
      <c r="N4" s="9"/>
      <c r="P4" s="22"/>
      <c r="Y4" s="26" t="s">
        <v>46</v>
      </c>
    </row>
    <row r="5" spans="1:25" ht="13.15" customHeight="1">
      <c r="A5" s="108"/>
      <c r="B5" s="112"/>
      <c r="C5" s="109"/>
      <c r="D5" s="109"/>
      <c r="E5" s="109"/>
      <c r="F5" s="109"/>
      <c r="G5" s="109"/>
      <c r="H5" s="109"/>
      <c r="I5" s="109"/>
      <c r="J5" s="109"/>
      <c r="K5" s="109"/>
      <c r="L5" s="109"/>
      <c r="M5" s="109"/>
      <c r="N5" s="109"/>
      <c r="O5" s="112"/>
      <c r="P5" s="110"/>
      <c r="Q5" s="112"/>
      <c r="R5" s="112"/>
      <c r="S5" s="22"/>
      <c r="T5" s="22"/>
      <c r="U5" s="22"/>
      <c r="V5" s="110"/>
      <c r="W5" s="110"/>
      <c r="X5" s="112"/>
      <c r="Y5" s="112"/>
    </row>
    <row r="6" spans="1:25" s="177" customFormat="1" ht="13.15" customHeight="1">
      <c r="A6" s="178"/>
      <c r="B6" s="178"/>
      <c r="C6" s="173">
        <v>1990</v>
      </c>
      <c r="D6" s="118" t="s">
        <v>311</v>
      </c>
      <c r="E6" s="118" t="s">
        <v>312</v>
      </c>
      <c r="F6" s="118" t="s">
        <v>313</v>
      </c>
      <c r="G6" s="118" t="s">
        <v>314</v>
      </c>
      <c r="H6" s="118" t="s">
        <v>315</v>
      </c>
      <c r="I6" s="118">
        <v>1996</v>
      </c>
      <c r="J6" s="118">
        <v>1997</v>
      </c>
      <c r="K6" s="118">
        <v>1998</v>
      </c>
      <c r="L6" s="118">
        <v>1999</v>
      </c>
      <c r="M6" s="118">
        <v>2000</v>
      </c>
      <c r="N6" s="118">
        <v>2001</v>
      </c>
      <c r="O6" s="118">
        <v>2002</v>
      </c>
      <c r="P6" s="173">
        <v>2003</v>
      </c>
      <c r="Q6" s="178">
        <v>2004</v>
      </c>
      <c r="R6" s="178">
        <v>2005</v>
      </c>
      <c r="S6" s="452">
        <v>2006</v>
      </c>
      <c r="T6" s="452">
        <v>2007</v>
      </c>
      <c r="U6" s="452">
        <v>2008</v>
      </c>
      <c r="V6" s="568">
        <v>2009</v>
      </c>
      <c r="W6" s="568">
        <v>2010</v>
      </c>
      <c r="X6" s="416" t="s">
        <v>380</v>
      </c>
    </row>
    <row r="7" spans="1:25" ht="13.15" customHeight="1">
      <c r="S7" s="22"/>
      <c r="T7" s="22"/>
      <c r="U7" s="22"/>
      <c r="V7" s="22"/>
      <c r="W7" s="22"/>
    </row>
    <row r="8" spans="1:25" s="323" customFormat="1" ht="11.25">
      <c r="A8" s="322" t="s">
        <v>427</v>
      </c>
      <c r="B8" s="502"/>
      <c r="C8" s="503">
        <v>1695</v>
      </c>
      <c r="D8" s="503">
        <v>1666</v>
      </c>
      <c r="E8" s="503">
        <v>1279</v>
      </c>
      <c r="F8" s="503">
        <v>1253</v>
      </c>
      <c r="G8" s="503">
        <v>1749.6</v>
      </c>
      <c r="H8" s="503">
        <v>2032</v>
      </c>
      <c r="I8" s="503">
        <v>1883.3</v>
      </c>
      <c r="J8" s="503">
        <v>2029</v>
      </c>
      <c r="K8" s="503">
        <v>2235.4</v>
      </c>
      <c r="L8" s="503">
        <v>2741</v>
      </c>
      <c r="M8" s="503">
        <v>2869.5</v>
      </c>
      <c r="N8" s="503">
        <v>2653.875</v>
      </c>
      <c r="O8" s="503">
        <v>2899.875</v>
      </c>
      <c r="P8" s="503">
        <v>2951.1749999999997</v>
      </c>
      <c r="Q8" s="503">
        <v>2901.2749999999996</v>
      </c>
      <c r="R8" s="503">
        <v>2700.0749999999998</v>
      </c>
      <c r="S8" s="503">
        <v>2739.4</v>
      </c>
      <c r="T8" s="503">
        <v>2868.3</v>
      </c>
      <c r="U8" s="503">
        <v>3276.2</v>
      </c>
      <c r="V8" s="503">
        <v>3181.2</v>
      </c>
      <c r="W8" s="503">
        <v>3726</v>
      </c>
      <c r="X8" s="503"/>
      <c r="Y8" s="504" t="s">
        <v>710</v>
      </c>
    </row>
    <row r="9" spans="1:25" s="54" customFormat="1" ht="11.25">
      <c r="A9" s="192" t="s">
        <v>707</v>
      </c>
      <c r="B9" s="193"/>
      <c r="C9" s="198">
        <v>1670</v>
      </c>
      <c r="D9" s="198">
        <v>1637</v>
      </c>
      <c r="E9" s="198">
        <v>1249</v>
      </c>
      <c r="F9" s="198">
        <v>1217</v>
      </c>
      <c r="G9" s="198">
        <v>1240</v>
      </c>
      <c r="H9" s="198">
        <v>1407</v>
      </c>
      <c r="I9" s="198">
        <v>1399</v>
      </c>
      <c r="J9" s="198">
        <v>1444</v>
      </c>
      <c r="K9" s="198">
        <v>1599</v>
      </c>
      <c r="L9" s="198">
        <v>2111</v>
      </c>
      <c r="M9" s="198">
        <v>2234</v>
      </c>
      <c r="N9" s="198">
        <v>2162</v>
      </c>
      <c r="O9" s="198">
        <v>2283</v>
      </c>
      <c r="P9" s="198">
        <v>2477.6</v>
      </c>
      <c r="Q9" s="198">
        <v>2390.6999999999998</v>
      </c>
      <c r="R9" s="198">
        <v>2271.1</v>
      </c>
      <c r="S9" s="198">
        <v>2240.4</v>
      </c>
      <c r="T9" s="198">
        <v>2205.3000000000002</v>
      </c>
      <c r="U9" s="198">
        <v>2204.1999999999998</v>
      </c>
      <c r="V9" s="198">
        <v>2234.1999999999998</v>
      </c>
      <c r="W9" s="198">
        <v>2335</v>
      </c>
      <c r="X9" s="196"/>
      <c r="Y9" s="492" t="s">
        <v>747</v>
      </c>
    </row>
    <row r="10" spans="1:25" s="54" customFormat="1" ht="11.25">
      <c r="A10" s="192" t="s">
        <v>708</v>
      </c>
      <c r="B10" s="193"/>
      <c r="C10" s="198">
        <v>25</v>
      </c>
      <c r="D10" s="198">
        <v>29</v>
      </c>
      <c r="E10" s="198">
        <v>30</v>
      </c>
      <c r="F10" s="198">
        <v>36</v>
      </c>
      <c r="G10" s="198">
        <v>509.6</v>
      </c>
      <c r="H10" s="198">
        <v>625</v>
      </c>
      <c r="I10" s="198">
        <v>484.3</v>
      </c>
      <c r="J10" s="198">
        <v>585</v>
      </c>
      <c r="K10" s="198">
        <v>636.4</v>
      </c>
      <c r="L10" s="198">
        <v>630</v>
      </c>
      <c r="M10" s="198">
        <v>635.5</v>
      </c>
      <c r="N10" s="198">
        <v>491.875</v>
      </c>
      <c r="O10" s="198">
        <v>616.875</v>
      </c>
      <c r="P10" s="198">
        <v>473.57499999999999</v>
      </c>
      <c r="Q10" s="198">
        <v>510.57499999999999</v>
      </c>
      <c r="R10" s="198">
        <v>428.97500000000002</v>
      </c>
      <c r="S10" s="198">
        <v>499</v>
      </c>
      <c r="T10" s="198">
        <v>663</v>
      </c>
      <c r="U10" s="198">
        <v>1072</v>
      </c>
      <c r="V10" s="198">
        <v>947</v>
      </c>
      <c r="W10" s="198">
        <v>1391</v>
      </c>
      <c r="X10" s="196"/>
      <c r="Y10" s="492" t="s">
        <v>748</v>
      </c>
    </row>
    <row r="11" spans="1:25" s="54" customFormat="1" ht="11.25">
      <c r="A11" s="192" t="s">
        <v>428</v>
      </c>
      <c r="B11" s="193"/>
      <c r="C11" s="198"/>
      <c r="D11" s="198"/>
      <c r="E11" s="198"/>
      <c r="F11" s="198"/>
      <c r="G11" s="198"/>
      <c r="H11" s="198"/>
      <c r="I11" s="198"/>
      <c r="J11" s="198"/>
      <c r="K11" s="198"/>
      <c r="L11" s="198"/>
      <c r="M11" s="198"/>
      <c r="N11" s="198"/>
      <c r="O11" s="198"/>
      <c r="P11" s="198"/>
      <c r="Q11" s="609"/>
      <c r="R11" s="609"/>
      <c r="S11" s="609"/>
      <c r="T11" s="198"/>
      <c r="U11" s="198"/>
      <c r="V11" s="198"/>
      <c r="W11" s="198"/>
      <c r="X11" s="536"/>
      <c r="Y11" s="193" t="s">
        <v>428</v>
      </c>
    </row>
    <row r="12" spans="1:25" s="54" customFormat="1" ht="11.25">
      <c r="A12" s="322" t="s">
        <v>27</v>
      </c>
      <c r="B12" s="193"/>
      <c r="C12" s="198"/>
      <c r="D12" s="198"/>
      <c r="E12" s="198"/>
      <c r="F12" s="198"/>
      <c r="G12" s="198"/>
      <c r="H12" s="198"/>
      <c r="I12" s="198"/>
      <c r="J12" s="198"/>
      <c r="K12" s="198"/>
      <c r="L12" s="198"/>
      <c r="M12" s="198"/>
      <c r="N12" s="198"/>
      <c r="O12" s="198"/>
      <c r="P12" s="198"/>
      <c r="Q12" s="609"/>
      <c r="R12" s="609"/>
      <c r="S12" s="609"/>
      <c r="T12" s="198"/>
      <c r="U12" s="198"/>
      <c r="V12" s="198"/>
      <c r="W12" s="198"/>
      <c r="X12" s="536"/>
      <c r="Y12" s="691" t="s">
        <v>738</v>
      </c>
    </row>
    <row r="13" spans="1:25" s="54" customFormat="1" ht="11.25">
      <c r="A13" s="690" t="s">
        <v>5</v>
      </c>
      <c r="B13" s="193"/>
      <c r="C13" s="297"/>
      <c r="D13" s="297"/>
      <c r="E13" s="297"/>
      <c r="F13" s="297"/>
      <c r="G13" s="297"/>
      <c r="H13" s="297"/>
      <c r="I13" s="297"/>
      <c r="J13" s="297"/>
      <c r="K13" s="297"/>
      <c r="L13" s="297"/>
      <c r="M13" s="297"/>
      <c r="N13" s="297"/>
      <c r="O13" s="297"/>
      <c r="P13" s="297"/>
      <c r="Q13" s="610"/>
      <c r="R13" s="610"/>
      <c r="S13" s="610"/>
      <c r="T13" s="198"/>
      <c r="U13" s="198"/>
      <c r="V13" s="198"/>
      <c r="W13" s="198"/>
      <c r="X13" s="537"/>
      <c r="Y13" s="692" t="s">
        <v>749</v>
      </c>
    </row>
    <row r="14" spans="1:25" s="54" customFormat="1" ht="11.25">
      <c r="A14" s="634" t="s">
        <v>6</v>
      </c>
      <c r="B14" s="193"/>
      <c r="C14" s="297" t="s">
        <v>382</v>
      </c>
      <c r="D14" s="297" t="s">
        <v>382</v>
      </c>
      <c r="E14" s="297" t="s">
        <v>382</v>
      </c>
      <c r="F14" s="297" t="s">
        <v>382</v>
      </c>
      <c r="G14" s="297" t="s">
        <v>382</v>
      </c>
      <c r="H14" s="297" t="s">
        <v>382</v>
      </c>
      <c r="I14" s="297" t="s">
        <v>382</v>
      </c>
      <c r="J14" s="297" t="s">
        <v>382</v>
      </c>
      <c r="K14" s="297" t="s">
        <v>382</v>
      </c>
      <c r="L14" s="297" t="s">
        <v>382</v>
      </c>
      <c r="M14" s="297" t="s">
        <v>382</v>
      </c>
      <c r="N14" s="297" t="s">
        <v>382</v>
      </c>
      <c r="O14" s="297" t="s">
        <v>382</v>
      </c>
      <c r="P14" s="297" t="s">
        <v>382</v>
      </c>
      <c r="Q14" s="297">
        <v>2279.1</v>
      </c>
      <c r="R14" s="297">
        <v>2150.4</v>
      </c>
      <c r="S14" s="297">
        <v>2017.6</v>
      </c>
      <c r="T14" s="198">
        <v>1881</v>
      </c>
      <c r="U14" s="198">
        <v>1882.3000000000002</v>
      </c>
      <c r="V14" s="198">
        <v>1974.3000000000002</v>
      </c>
      <c r="W14" s="198">
        <v>2164.6999999999998</v>
      </c>
      <c r="X14" s="493"/>
      <c r="Y14" s="494" t="s">
        <v>739</v>
      </c>
    </row>
    <row r="15" spans="1:25" ht="11.25">
      <c r="A15" s="634" t="s">
        <v>7</v>
      </c>
      <c r="B15" s="193"/>
      <c r="C15" s="297" t="s">
        <v>382</v>
      </c>
      <c r="D15" s="297" t="s">
        <v>382</v>
      </c>
      <c r="E15" s="297" t="s">
        <v>382</v>
      </c>
      <c r="F15" s="297" t="s">
        <v>382</v>
      </c>
      <c r="G15" s="297" t="s">
        <v>382</v>
      </c>
      <c r="H15" s="297" t="s">
        <v>382</v>
      </c>
      <c r="I15" s="297" t="s">
        <v>382</v>
      </c>
      <c r="J15" s="297" t="s">
        <v>382</v>
      </c>
      <c r="K15" s="297" t="s">
        <v>382</v>
      </c>
      <c r="L15" s="297" t="s">
        <v>382</v>
      </c>
      <c r="M15" s="297" t="s">
        <v>382</v>
      </c>
      <c r="N15" s="297" t="s">
        <v>382</v>
      </c>
      <c r="O15" s="297" t="s">
        <v>382</v>
      </c>
      <c r="P15" s="297" t="s">
        <v>382</v>
      </c>
      <c r="Q15" s="297">
        <v>110.6</v>
      </c>
      <c r="R15" s="297">
        <v>120.7</v>
      </c>
      <c r="S15" s="297">
        <v>222.8</v>
      </c>
      <c r="T15" s="198">
        <v>324.3</v>
      </c>
      <c r="U15" s="198">
        <v>321.89999999999998</v>
      </c>
      <c r="V15" s="198">
        <v>259.89999999999998</v>
      </c>
      <c r="W15" s="198">
        <v>170.7</v>
      </c>
      <c r="X15" s="493"/>
      <c r="Y15" s="494" t="s">
        <v>740</v>
      </c>
    </row>
    <row r="16" spans="1:25" ht="11.25">
      <c r="A16" s="690" t="s">
        <v>8</v>
      </c>
      <c r="B16" s="193"/>
      <c r="C16" s="297"/>
      <c r="D16" s="297"/>
      <c r="E16" s="297"/>
      <c r="F16" s="297"/>
      <c r="G16" s="297"/>
      <c r="H16" s="297"/>
      <c r="I16" s="297"/>
      <c r="J16" s="297"/>
      <c r="K16" s="297"/>
      <c r="L16" s="297"/>
      <c r="M16" s="297"/>
      <c r="N16" s="297"/>
      <c r="O16" s="297"/>
      <c r="P16" s="297"/>
      <c r="Q16" s="297"/>
      <c r="R16" s="297"/>
      <c r="S16" s="297"/>
      <c r="T16" s="198"/>
      <c r="U16" s="198"/>
      <c r="V16" s="198"/>
      <c r="W16" s="198"/>
      <c r="X16" s="196"/>
      <c r="Y16" s="692" t="s">
        <v>750</v>
      </c>
    </row>
    <row r="17" spans="1:25" ht="11.25">
      <c r="A17" s="634" t="s">
        <v>490</v>
      </c>
      <c r="B17" s="193"/>
      <c r="C17" s="297">
        <v>1478</v>
      </c>
      <c r="D17" s="297">
        <v>1540</v>
      </c>
      <c r="E17" s="297">
        <v>1223</v>
      </c>
      <c r="F17" s="297">
        <v>1193</v>
      </c>
      <c r="G17" s="297">
        <v>1215</v>
      </c>
      <c r="H17" s="297">
        <v>1386</v>
      </c>
      <c r="I17" s="297">
        <v>1378</v>
      </c>
      <c r="J17" s="297">
        <v>1427</v>
      </c>
      <c r="K17" s="297">
        <v>1584</v>
      </c>
      <c r="L17" s="297">
        <v>2098</v>
      </c>
      <c r="M17" s="297">
        <v>2224.1999999999998</v>
      </c>
      <c r="N17" s="297">
        <v>2154.8000000000002</v>
      </c>
      <c r="O17" s="297">
        <v>2277.9</v>
      </c>
      <c r="P17" s="297">
        <v>2474.5</v>
      </c>
      <c r="Q17" s="297">
        <v>2389.6999999999998</v>
      </c>
      <c r="R17" s="297">
        <v>2271.1</v>
      </c>
      <c r="S17" s="297">
        <v>2238</v>
      </c>
      <c r="T17" s="198">
        <v>2205.1999999999998</v>
      </c>
      <c r="U17" s="198">
        <v>2204.1999999999998</v>
      </c>
      <c r="V17" s="198">
        <v>2234.1999999999998</v>
      </c>
      <c r="W17" s="198">
        <v>2335.3999999999996</v>
      </c>
      <c r="X17" s="196"/>
      <c r="Y17" s="494" t="s">
        <v>741</v>
      </c>
    </row>
    <row r="18" spans="1:25" ht="11.25">
      <c r="A18" s="635" t="s">
        <v>9</v>
      </c>
      <c r="B18" s="193"/>
      <c r="C18" s="297">
        <v>651</v>
      </c>
      <c r="D18" s="297">
        <v>637</v>
      </c>
      <c r="E18" s="297">
        <v>633</v>
      </c>
      <c r="F18" s="297">
        <v>627</v>
      </c>
      <c r="G18" s="297">
        <v>612</v>
      </c>
      <c r="H18" s="297">
        <v>762</v>
      </c>
      <c r="I18" s="297">
        <v>815</v>
      </c>
      <c r="J18" s="297">
        <v>903</v>
      </c>
      <c r="K18" s="297">
        <v>1003</v>
      </c>
      <c r="L18" s="297">
        <v>1099</v>
      </c>
      <c r="M18" s="297">
        <v>1194.5</v>
      </c>
      <c r="N18" s="297">
        <v>1173.5</v>
      </c>
      <c r="O18" s="297">
        <v>1228.5</v>
      </c>
      <c r="P18" s="297">
        <v>1351.8</v>
      </c>
      <c r="Q18" s="297">
        <v>1312.6</v>
      </c>
      <c r="R18" s="297">
        <v>1260.5</v>
      </c>
      <c r="S18" s="297">
        <v>1286.4000000000001</v>
      </c>
      <c r="T18" s="198">
        <v>1283.7</v>
      </c>
      <c r="U18" s="198">
        <v>1248.5</v>
      </c>
      <c r="V18" s="198">
        <v>1344.1</v>
      </c>
      <c r="W18" s="198">
        <v>1471.6</v>
      </c>
      <c r="X18" s="196"/>
      <c r="Y18" s="495" t="s">
        <v>742</v>
      </c>
    </row>
    <row r="19" spans="1:25" ht="11.25">
      <c r="A19" s="634" t="s">
        <v>10</v>
      </c>
      <c r="B19" s="193"/>
      <c r="C19" s="297">
        <v>827</v>
      </c>
      <c r="D19" s="297">
        <v>903</v>
      </c>
      <c r="E19" s="297">
        <v>590</v>
      </c>
      <c r="F19" s="297">
        <v>566</v>
      </c>
      <c r="G19" s="297">
        <v>603</v>
      </c>
      <c r="H19" s="297">
        <v>624</v>
      </c>
      <c r="I19" s="297">
        <v>563</v>
      </c>
      <c r="J19" s="297">
        <v>524</v>
      </c>
      <c r="K19" s="297">
        <v>581</v>
      </c>
      <c r="L19" s="297">
        <v>999</v>
      </c>
      <c r="M19" s="297">
        <v>1029.7</v>
      </c>
      <c r="N19" s="297">
        <v>981.3</v>
      </c>
      <c r="O19" s="297">
        <v>1049.4000000000001</v>
      </c>
      <c r="P19" s="297">
        <v>1122.7</v>
      </c>
      <c r="Q19" s="297">
        <v>1077.0999999999999</v>
      </c>
      <c r="R19" s="297">
        <v>1010.6</v>
      </c>
      <c r="S19" s="297">
        <v>951.6</v>
      </c>
      <c r="T19" s="198">
        <v>921.5</v>
      </c>
      <c r="U19" s="198">
        <v>955.7</v>
      </c>
      <c r="V19" s="198">
        <v>890.1</v>
      </c>
      <c r="W19" s="198">
        <v>863.8</v>
      </c>
      <c r="X19" s="196"/>
      <c r="Y19" s="494" t="s">
        <v>751</v>
      </c>
    </row>
    <row r="20" spans="1:25" s="54" customFormat="1" ht="11.25">
      <c r="A20" s="634" t="s">
        <v>98</v>
      </c>
      <c r="B20" s="193"/>
      <c r="C20" s="297" t="s">
        <v>382</v>
      </c>
      <c r="D20" s="297" t="s">
        <v>382</v>
      </c>
      <c r="E20" s="297" t="s">
        <v>382</v>
      </c>
      <c r="F20" s="297" t="s">
        <v>382</v>
      </c>
      <c r="G20" s="297" t="s">
        <v>382</v>
      </c>
      <c r="H20" s="297" t="s">
        <v>382</v>
      </c>
      <c r="I20" s="297" t="s">
        <v>382</v>
      </c>
      <c r="J20" s="297" t="s">
        <v>382</v>
      </c>
      <c r="K20" s="297" t="s">
        <v>382</v>
      </c>
      <c r="L20" s="297" t="s">
        <v>382</v>
      </c>
      <c r="M20" s="297" t="s">
        <v>382</v>
      </c>
      <c r="N20" s="297" t="s">
        <v>382</v>
      </c>
      <c r="O20" s="297" t="s">
        <v>382</v>
      </c>
      <c r="P20" s="297" t="s">
        <v>382</v>
      </c>
      <c r="Q20" s="297" t="s">
        <v>382</v>
      </c>
      <c r="R20" s="297" t="s">
        <v>382</v>
      </c>
      <c r="S20" s="297" t="s">
        <v>382</v>
      </c>
      <c r="T20" s="198" t="s">
        <v>382</v>
      </c>
      <c r="U20" s="198" t="s">
        <v>382</v>
      </c>
      <c r="V20" s="198" t="s">
        <v>382</v>
      </c>
      <c r="W20" s="198" t="s">
        <v>382</v>
      </c>
      <c r="X20" s="196"/>
      <c r="Y20" s="494" t="s">
        <v>97</v>
      </c>
    </row>
    <row r="21" spans="1:25" s="54" customFormat="1" ht="11.25">
      <c r="A21" s="634" t="s">
        <v>743</v>
      </c>
      <c r="B21" s="491"/>
      <c r="C21" s="297">
        <v>192</v>
      </c>
      <c r="D21" s="297">
        <v>97</v>
      </c>
      <c r="E21" s="297">
        <v>26</v>
      </c>
      <c r="F21" s="297">
        <v>24</v>
      </c>
      <c r="G21" s="297">
        <v>25</v>
      </c>
      <c r="H21" s="297">
        <v>21</v>
      </c>
      <c r="I21" s="297">
        <v>21</v>
      </c>
      <c r="J21" s="297">
        <v>17</v>
      </c>
      <c r="K21" s="297">
        <v>15</v>
      </c>
      <c r="L21" s="297">
        <v>13</v>
      </c>
      <c r="M21" s="297">
        <v>10.1</v>
      </c>
      <c r="N21" s="297">
        <v>7.6</v>
      </c>
      <c r="O21" s="297">
        <v>5.2</v>
      </c>
      <c r="P21" s="297">
        <v>3.1</v>
      </c>
      <c r="Q21" s="297">
        <v>1</v>
      </c>
      <c r="R21" s="297">
        <v>0</v>
      </c>
      <c r="S21" s="297">
        <v>0</v>
      </c>
      <c r="T21" s="198">
        <v>0</v>
      </c>
      <c r="U21" s="198">
        <v>0</v>
      </c>
      <c r="V21" s="198">
        <v>0</v>
      </c>
      <c r="W21" s="198">
        <v>0</v>
      </c>
      <c r="X21" s="493"/>
      <c r="Y21" s="494" t="s">
        <v>744</v>
      </c>
    </row>
    <row r="22" spans="1:25" s="54" customFormat="1" ht="11.25">
      <c r="A22" s="634" t="s">
        <v>4</v>
      </c>
      <c r="B22" s="193"/>
      <c r="C22" s="297">
        <v>192</v>
      </c>
      <c r="D22" s="297">
        <v>97</v>
      </c>
      <c r="E22" s="297">
        <v>26</v>
      </c>
      <c r="F22" s="297">
        <v>24</v>
      </c>
      <c r="G22" s="297">
        <v>25</v>
      </c>
      <c r="H22" s="297">
        <v>21</v>
      </c>
      <c r="I22" s="297">
        <v>21</v>
      </c>
      <c r="J22" s="297">
        <v>17</v>
      </c>
      <c r="K22" s="297">
        <v>15</v>
      </c>
      <c r="L22" s="297">
        <v>13</v>
      </c>
      <c r="M22" s="297">
        <v>10.1</v>
      </c>
      <c r="N22" s="297">
        <v>7.6</v>
      </c>
      <c r="O22" s="297">
        <v>5.2</v>
      </c>
      <c r="P22" s="297">
        <v>3.1</v>
      </c>
      <c r="Q22" s="297">
        <v>1</v>
      </c>
      <c r="R22" s="297" t="s">
        <v>382</v>
      </c>
      <c r="S22" s="297" t="s">
        <v>382</v>
      </c>
      <c r="T22" s="198" t="s">
        <v>382</v>
      </c>
      <c r="U22" s="198" t="s">
        <v>382</v>
      </c>
      <c r="V22" s="198" t="s">
        <v>382</v>
      </c>
      <c r="W22" s="198" t="s">
        <v>382</v>
      </c>
      <c r="X22" s="196"/>
      <c r="Y22" s="611" t="s">
        <v>100</v>
      </c>
    </row>
    <row r="23" spans="1:25" s="54" customFormat="1" ht="11.25">
      <c r="A23" s="634" t="s">
        <v>98</v>
      </c>
      <c r="B23" s="491"/>
      <c r="C23" s="297" t="s">
        <v>382</v>
      </c>
      <c r="D23" s="297" t="s">
        <v>382</v>
      </c>
      <c r="E23" s="297" t="s">
        <v>382</v>
      </c>
      <c r="F23" s="297" t="s">
        <v>382</v>
      </c>
      <c r="G23" s="297" t="s">
        <v>382</v>
      </c>
      <c r="H23" s="297" t="s">
        <v>382</v>
      </c>
      <c r="I23" s="297" t="s">
        <v>382</v>
      </c>
      <c r="J23" s="297" t="s">
        <v>382</v>
      </c>
      <c r="K23" s="297" t="s">
        <v>382</v>
      </c>
      <c r="L23" s="297" t="s">
        <v>382</v>
      </c>
      <c r="M23" s="297" t="s">
        <v>382</v>
      </c>
      <c r="N23" s="297" t="s">
        <v>382</v>
      </c>
      <c r="O23" s="297" t="s">
        <v>382</v>
      </c>
      <c r="P23" s="297" t="s">
        <v>382</v>
      </c>
      <c r="Q23" s="297" t="s">
        <v>382</v>
      </c>
      <c r="R23" s="297" t="s">
        <v>382</v>
      </c>
      <c r="S23" s="297" t="s">
        <v>382</v>
      </c>
      <c r="T23" s="198" t="s">
        <v>382</v>
      </c>
      <c r="U23" s="198" t="s">
        <v>382</v>
      </c>
      <c r="V23" s="198" t="s">
        <v>382</v>
      </c>
      <c r="W23" s="198" t="s">
        <v>382</v>
      </c>
      <c r="X23" s="196"/>
      <c r="Y23" s="611" t="s">
        <v>99</v>
      </c>
    </row>
    <row r="24" spans="1:25" s="54" customFormat="1" ht="11.25">
      <c r="A24" s="690" t="s">
        <v>11</v>
      </c>
      <c r="B24" s="193"/>
      <c r="C24" s="297">
        <v>111</v>
      </c>
      <c r="D24" s="297">
        <v>126</v>
      </c>
      <c r="E24" s="297">
        <v>91</v>
      </c>
      <c r="F24" s="297">
        <v>115</v>
      </c>
      <c r="G24" s="297">
        <v>137</v>
      </c>
      <c r="H24" s="297">
        <v>202</v>
      </c>
      <c r="I24" s="297">
        <v>210</v>
      </c>
      <c r="J24" s="297">
        <v>215</v>
      </c>
      <c r="K24" s="297">
        <v>190</v>
      </c>
      <c r="L24" s="297">
        <v>590</v>
      </c>
      <c r="M24" s="297">
        <v>288.29000000000002</v>
      </c>
      <c r="N24" s="297">
        <v>144.12799999999999</v>
      </c>
      <c r="O24" s="297">
        <v>141.33199999999999</v>
      </c>
      <c r="P24" s="297">
        <v>212.596</v>
      </c>
      <c r="Q24" s="297">
        <v>138.548</v>
      </c>
      <c r="R24" s="297">
        <v>126.22199999999999</v>
      </c>
      <c r="S24" s="297">
        <v>154.173</v>
      </c>
      <c r="T24" s="198">
        <v>149.55600000000001</v>
      </c>
      <c r="U24" s="198">
        <v>167.1</v>
      </c>
      <c r="V24" s="198">
        <v>262.89999999999998</v>
      </c>
      <c r="W24" s="198">
        <v>293</v>
      </c>
      <c r="X24" s="196"/>
      <c r="Y24" s="692" t="s">
        <v>63</v>
      </c>
    </row>
    <row r="25" spans="1:25" s="54" customFormat="1" ht="11.25">
      <c r="A25" s="634" t="s">
        <v>12</v>
      </c>
      <c r="B25" s="193"/>
      <c r="C25" s="297">
        <v>278</v>
      </c>
      <c r="D25" s="297">
        <v>219</v>
      </c>
      <c r="E25" s="297">
        <v>629</v>
      </c>
      <c r="F25" s="297">
        <v>233</v>
      </c>
      <c r="G25" s="297">
        <v>222</v>
      </c>
      <c r="H25" s="297">
        <v>202</v>
      </c>
      <c r="I25" s="297">
        <v>184</v>
      </c>
      <c r="J25" s="297">
        <v>164</v>
      </c>
      <c r="K25" s="297">
        <v>165</v>
      </c>
      <c r="L25" s="297">
        <v>171</v>
      </c>
      <c r="M25" s="297">
        <v>199</v>
      </c>
      <c r="N25" s="297">
        <v>230.2</v>
      </c>
      <c r="O25" s="297">
        <v>190</v>
      </c>
      <c r="P25" s="297">
        <v>202</v>
      </c>
      <c r="Q25" s="297">
        <v>329.15800000000002</v>
      </c>
      <c r="R25" s="297">
        <v>297.36</v>
      </c>
      <c r="S25" s="297">
        <v>304.54500000000002</v>
      </c>
      <c r="T25" s="198">
        <v>322.43940000000003</v>
      </c>
      <c r="U25" s="198">
        <v>317</v>
      </c>
      <c r="V25" s="198">
        <v>334.5</v>
      </c>
      <c r="W25" s="198">
        <v>300.8</v>
      </c>
      <c r="X25" s="196"/>
      <c r="Y25" s="494" t="s">
        <v>64</v>
      </c>
    </row>
    <row r="26" spans="1:25" s="54" customFormat="1" ht="11.25">
      <c r="A26" s="634" t="s">
        <v>13</v>
      </c>
      <c r="B26" s="193"/>
      <c r="C26" s="297">
        <v>199</v>
      </c>
      <c r="D26" s="297">
        <v>128</v>
      </c>
      <c r="E26" s="297">
        <v>381</v>
      </c>
      <c r="F26" s="297">
        <v>151</v>
      </c>
      <c r="G26" s="297">
        <v>139</v>
      </c>
      <c r="H26" s="297">
        <v>138</v>
      </c>
      <c r="I26" s="297">
        <v>124</v>
      </c>
      <c r="J26" s="297">
        <v>105</v>
      </c>
      <c r="K26" s="297">
        <v>103</v>
      </c>
      <c r="L26" s="297">
        <v>109</v>
      </c>
      <c r="M26" s="297">
        <v>105</v>
      </c>
      <c r="N26" s="297">
        <v>125.9</v>
      </c>
      <c r="O26" s="297">
        <v>115</v>
      </c>
      <c r="P26" s="297">
        <v>124</v>
      </c>
      <c r="Q26" s="297">
        <v>220.55900000000003</v>
      </c>
      <c r="R26" s="297">
        <v>203.67</v>
      </c>
      <c r="S26" s="297" t="s">
        <v>382</v>
      </c>
      <c r="T26" s="198" t="s">
        <v>382</v>
      </c>
      <c r="U26" s="198" t="s">
        <v>382</v>
      </c>
      <c r="V26" s="198" t="s">
        <v>382</v>
      </c>
      <c r="W26" s="198" t="s">
        <v>382</v>
      </c>
      <c r="X26" s="198"/>
      <c r="Y26" s="494" t="s">
        <v>745</v>
      </c>
    </row>
    <row r="27" spans="1:25" s="54" customFormat="1" ht="11.25">
      <c r="A27" s="634" t="s">
        <v>14</v>
      </c>
      <c r="B27" s="193"/>
      <c r="C27" s="297">
        <v>79</v>
      </c>
      <c r="D27" s="297">
        <v>91</v>
      </c>
      <c r="E27" s="297">
        <v>248</v>
      </c>
      <c r="F27" s="297">
        <v>82</v>
      </c>
      <c r="G27" s="297">
        <v>83</v>
      </c>
      <c r="H27" s="297">
        <v>64</v>
      </c>
      <c r="I27" s="297">
        <v>60</v>
      </c>
      <c r="J27" s="297">
        <v>59</v>
      </c>
      <c r="K27" s="297">
        <v>62</v>
      </c>
      <c r="L27" s="297">
        <v>62</v>
      </c>
      <c r="M27" s="297">
        <v>94</v>
      </c>
      <c r="N27" s="297">
        <v>104.3</v>
      </c>
      <c r="O27" s="297">
        <v>75</v>
      </c>
      <c r="P27" s="297">
        <v>78</v>
      </c>
      <c r="Q27" s="297">
        <v>108.59899999999999</v>
      </c>
      <c r="R27" s="297">
        <v>93.69</v>
      </c>
      <c r="S27" s="297" t="s">
        <v>382</v>
      </c>
      <c r="T27" s="198" t="s">
        <v>382</v>
      </c>
      <c r="U27" s="198" t="s">
        <v>382</v>
      </c>
      <c r="V27" s="198" t="s">
        <v>382</v>
      </c>
      <c r="W27" s="198" t="s">
        <v>382</v>
      </c>
      <c r="X27" s="198"/>
      <c r="Y27" s="494" t="s">
        <v>746</v>
      </c>
    </row>
    <row r="28" spans="1:25" s="54" customFormat="1" ht="11.25">
      <c r="A28" s="194"/>
      <c r="B28" s="194"/>
      <c r="C28" s="301"/>
      <c r="D28" s="301"/>
      <c r="E28" s="301"/>
      <c r="F28" s="301"/>
      <c r="G28" s="301"/>
      <c r="H28" s="301"/>
      <c r="I28" s="301"/>
      <c r="J28" s="301"/>
      <c r="K28" s="301"/>
      <c r="L28" s="301"/>
      <c r="M28" s="301"/>
      <c r="N28" s="301"/>
      <c r="O28" s="301"/>
      <c r="P28" s="301"/>
      <c r="Q28" s="301"/>
      <c r="R28" s="301"/>
      <c r="S28" s="301"/>
      <c r="T28" s="301"/>
      <c r="U28" s="301"/>
      <c r="V28" s="301"/>
      <c r="W28" s="301"/>
      <c r="X28" s="112"/>
      <c r="Y28" s="194"/>
    </row>
    <row r="29" spans="1:25" ht="11.25">
      <c r="A29" s="193"/>
      <c r="B29" s="193"/>
      <c r="C29" s="300"/>
      <c r="D29" s="300"/>
      <c r="E29" s="300"/>
      <c r="F29" s="300"/>
      <c r="G29" s="300"/>
      <c r="H29" s="300"/>
      <c r="I29" s="300"/>
      <c r="J29" s="300"/>
      <c r="K29" s="300"/>
      <c r="L29" s="300"/>
      <c r="M29" s="297"/>
      <c r="N29" s="297"/>
      <c r="O29" s="297"/>
      <c r="P29" s="297"/>
      <c r="Q29" s="198"/>
      <c r="R29" s="195"/>
      <c r="S29" s="195"/>
      <c r="T29" s="195"/>
      <c r="U29" s="195"/>
      <c r="V29" s="195"/>
      <c r="W29" s="195"/>
      <c r="Y29" s="193"/>
    </row>
    <row r="30" spans="1:25" ht="12.75">
      <c r="A30" s="447" t="s">
        <v>376</v>
      </c>
      <c r="B30" s="299"/>
      <c r="C30" s="296"/>
      <c r="D30" s="296"/>
      <c r="E30" s="296"/>
      <c r="F30" s="296"/>
      <c r="G30" s="296"/>
      <c r="H30" s="296"/>
      <c r="I30" s="296"/>
      <c r="J30" s="296"/>
      <c r="K30" s="296"/>
      <c r="L30" s="296"/>
      <c r="M30" s="296"/>
      <c r="N30" s="296"/>
      <c r="O30" s="296"/>
      <c r="P30" s="296"/>
      <c r="Q30" s="296"/>
      <c r="R30" s="296"/>
      <c r="S30" s="296"/>
      <c r="T30" s="296"/>
      <c r="U30" s="296"/>
      <c r="V30" s="296"/>
      <c r="W30" s="296"/>
      <c r="Y30" s="193"/>
    </row>
    <row r="31" spans="1:25" ht="12.75">
      <c r="A31" s="447" t="s">
        <v>318</v>
      </c>
      <c r="B31" s="302"/>
      <c r="C31" s="298"/>
      <c r="D31" s="298"/>
      <c r="E31" s="298"/>
      <c r="F31" s="298"/>
      <c r="G31" s="298"/>
      <c r="H31" s="298"/>
      <c r="I31" s="298"/>
      <c r="J31" s="298"/>
      <c r="K31" s="298"/>
      <c r="L31" s="298"/>
      <c r="M31" s="298"/>
      <c r="N31" s="298"/>
      <c r="O31" s="298"/>
      <c r="P31" s="298"/>
      <c r="Q31" s="298"/>
      <c r="R31" s="298"/>
      <c r="S31" s="298"/>
      <c r="T31" s="298"/>
      <c r="U31" s="298"/>
      <c r="V31" s="298"/>
      <c r="W31" s="298"/>
    </row>
    <row r="32" spans="1:25" ht="11.25">
      <c r="A32" s="497" t="s">
        <v>28</v>
      </c>
      <c r="B32" s="447"/>
      <c r="C32" s="449"/>
      <c r="D32" s="449"/>
      <c r="E32" s="449"/>
      <c r="F32" s="449"/>
      <c r="G32" s="449"/>
      <c r="H32" s="449"/>
      <c r="I32" s="449"/>
      <c r="J32" s="449"/>
      <c r="K32" s="449"/>
      <c r="L32" s="449"/>
      <c r="M32" s="449"/>
      <c r="N32" s="449"/>
      <c r="O32" s="449"/>
      <c r="P32" s="449"/>
      <c r="Q32" s="449"/>
      <c r="R32" s="449"/>
      <c r="S32" s="449"/>
      <c r="T32" s="449"/>
      <c r="U32" s="449"/>
      <c r="V32" s="449"/>
      <c r="W32" s="449"/>
    </row>
    <row r="33" spans="1:23" ht="12.75">
      <c r="A33" s="51" t="s">
        <v>0</v>
      </c>
      <c r="B33" s="302"/>
      <c r="C33" s="298"/>
      <c r="D33" s="298"/>
      <c r="E33" s="298"/>
      <c r="F33" s="298"/>
      <c r="G33" s="298"/>
      <c r="H33" s="298"/>
      <c r="I33" s="298"/>
      <c r="J33" s="298"/>
      <c r="K33" s="298"/>
      <c r="L33" s="298"/>
      <c r="M33" s="298"/>
      <c r="N33" s="298"/>
      <c r="O33" s="298"/>
      <c r="P33" s="298"/>
      <c r="Q33" s="298"/>
      <c r="R33" s="298"/>
      <c r="S33" s="298"/>
      <c r="T33" s="298"/>
      <c r="U33" s="298"/>
      <c r="V33" s="298"/>
      <c r="W33" s="298"/>
    </row>
    <row r="34" spans="1:23" ht="12.75">
      <c r="A34" s="498" t="s">
        <v>3</v>
      </c>
      <c r="B34" s="302"/>
      <c r="C34" s="302"/>
      <c r="D34" s="302"/>
      <c r="E34" s="302"/>
      <c r="F34" s="302"/>
      <c r="G34" s="302"/>
      <c r="H34" s="302"/>
      <c r="I34" s="302"/>
      <c r="J34" s="302"/>
      <c r="K34" s="302"/>
      <c r="L34" s="302"/>
      <c r="M34" s="302"/>
      <c r="N34" s="302"/>
      <c r="O34" s="302"/>
      <c r="P34" s="302"/>
      <c r="Q34" s="302"/>
      <c r="R34" s="302"/>
      <c r="S34" s="302"/>
      <c r="T34" s="302"/>
      <c r="U34" s="302"/>
      <c r="V34" s="302"/>
      <c r="W34" s="302"/>
    </row>
    <row r="35" spans="1:23" ht="12.75">
      <c r="A35" s="51" t="s">
        <v>18</v>
      </c>
      <c r="B35" s="302"/>
      <c r="C35" s="302"/>
      <c r="D35" s="302"/>
      <c r="E35" s="302"/>
      <c r="F35" s="302"/>
      <c r="G35" s="302"/>
      <c r="H35" s="302"/>
      <c r="I35" s="302"/>
      <c r="J35" s="302"/>
      <c r="K35" s="302"/>
      <c r="L35" s="302"/>
      <c r="M35" s="302"/>
      <c r="N35" s="302"/>
      <c r="O35" s="302"/>
      <c r="P35" s="302"/>
      <c r="Q35" s="302"/>
      <c r="R35" s="302"/>
      <c r="S35" s="302"/>
      <c r="T35" s="302"/>
      <c r="U35" s="302"/>
      <c r="V35" s="302"/>
      <c r="W35" s="302"/>
    </row>
    <row r="36" spans="1:23" ht="12.75">
      <c r="A36" s="51" t="s">
        <v>19</v>
      </c>
      <c r="B36" s="302"/>
      <c r="C36" s="302"/>
      <c r="D36" s="302"/>
      <c r="E36" s="302"/>
      <c r="F36" s="302"/>
      <c r="G36" s="302"/>
      <c r="H36" s="302"/>
      <c r="I36" s="302"/>
      <c r="J36" s="302"/>
      <c r="K36" s="302"/>
      <c r="L36" s="302"/>
      <c r="M36" s="302"/>
      <c r="N36" s="302"/>
      <c r="O36" s="302"/>
      <c r="P36" s="302"/>
      <c r="Q36" s="302"/>
      <c r="R36" s="302"/>
      <c r="S36" s="302"/>
      <c r="T36" s="302"/>
      <c r="U36" s="302"/>
      <c r="V36" s="302"/>
      <c r="W36" s="302"/>
    </row>
    <row r="37" spans="1:23" ht="12.75">
      <c r="A37" s="54" t="s">
        <v>20</v>
      </c>
      <c r="P37" s="51"/>
      <c r="R37" s="303"/>
      <c r="S37" s="303"/>
      <c r="T37" s="303"/>
      <c r="U37" s="303"/>
      <c r="V37" s="303"/>
      <c r="W37" s="303"/>
    </row>
    <row r="38" spans="1:23" ht="12.75">
      <c r="A38" s="54" t="s">
        <v>29</v>
      </c>
      <c r="B38" s="54"/>
      <c r="C38" s="196"/>
      <c r="D38" s="196"/>
      <c r="E38" s="196"/>
      <c r="F38" s="196"/>
      <c r="G38" s="196"/>
      <c r="H38" s="196"/>
      <c r="I38" s="196"/>
      <c r="J38" s="196"/>
      <c r="K38" s="196"/>
      <c r="L38" s="196"/>
      <c r="M38" s="196"/>
      <c r="N38" s="196"/>
      <c r="O38" s="196"/>
      <c r="P38" s="198"/>
      <c r="Q38" s="302"/>
      <c r="R38" s="302"/>
      <c r="S38" s="302"/>
      <c r="T38" s="302"/>
      <c r="U38" s="302"/>
      <c r="V38" s="302"/>
      <c r="W38" s="302"/>
    </row>
    <row r="39" spans="1:23" ht="12.75">
      <c r="A39" s="51" t="s">
        <v>21</v>
      </c>
      <c r="B39" s="54"/>
      <c r="C39" s="196"/>
      <c r="D39" s="196"/>
      <c r="E39" s="196"/>
      <c r="F39" s="196"/>
      <c r="G39" s="196"/>
      <c r="H39" s="196"/>
      <c r="I39" s="196"/>
      <c r="J39" s="196"/>
      <c r="K39" s="196"/>
      <c r="L39" s="196"/>
      <c r="M39" s="196"/>
      <c r="N39" s="196"/>
      <c r="O39" s="196"/>
      <c r="P39" s="198"/>
      <c r="Q39" s="197"/>
      <c r="R39" s="302"/>
      <c r="S39" s="302"/>
      <c r="T39" s="302"/>
      <c r="U39" s="302"/>
      <c r="V39" s="302"/>
      <c r="W39" s="302"/>
    </row>
    <row r="40" spans="1:23" ht="12.75">
      <c r="A40" s="54" t="s">
        <v>22</v>
      </c>
      <c r="C40" s="196"/>
      <c r="D40" s="196"/>
      <c r="E40" s="196"/>
      <c r="F40" s="196"/>
      <c r="G40" s="196"/>
      <c r="H40" s="196"/>
      <c r="I40" s="196"/>
      <c r="J40" s="196"/>
      <c r="K40" s="196"/>
      <c r="L40" s="196"/>
      <c r="M40" s="196"/>
      <c r="N40" s="196"/>
      <c r="O40" s="196"/>
      <c r="P40" s="198"/>
      <c r="Q40" s="197"/>
      <c r="R40" s="302"/>
      <c r="S40" s="302"/>
      <c r="T40" s="302"/>
      <c r="U40" s="302"/>
      <c r="V40" s="302"/>
      <c r="W40" s="302"/>
    </row>
    <row r="41" spans="1:23" ht="12.75">
      <c r="A41" s="51" t="s">
        <v>130</v>
      </c>
      <c r="B41" s="303"/>
      <c r="C41" s="197"/>
      <c r="D41" s="197"/>
      <c r="E41" s="197"/>
      <c r="F41" s="197"/>
      <c r="G41" s="197"/>
      <c r="H41" s="197"/>
      <c r="I41" s="197"/>
      <c r="J41" s="197"/>
      <c r="K41" s="197"/>
      <c r="L41" s="197"/>
      <c r="M41" s="197"/>
      <c r="N41" s="197"/>
      <c r="O41" s="197"/>
      <c r="P41" s="197"/>
      <c r="Q41" s="197"/>
      <c r="R41" s="303"/>
      <c r="S41" s="303"/>
      <c r="T41" s="303"/>
      <c r="U41" s="303"/>
      <c r="V41" s="303"/>
      <c r="W41" s="303"/>
    </row>
    <row r="42" spans="1:23" ht="11.25"/>
    <row r="43" spans="1:23" ht="11.25">
      <c r="A43" s="448" t="s">
        <v>693</v>
      </c>
    </row>
    <row r="44" spans="1:23" ht="13.15" customHeight="1">
      <c r="A44" s="448" t="s">
        <v>300</v>
      </c>
    </row>
    <row r="45" spans="1:23" ht="13.15" customHeight="1">
      <c r="A45" s="499" t="s">
        <v>23</v>
      </c>
    </row>
    <row r="46" spans="1:23" ht="13.15" customHeight="1">
      <c r="A46" s="608" t="s">
        <v>131</v>
      </c>
    </row>
    <row r="47" spans="1:23" ht="13.15" customHeight="1">
      <c r="A47" s="499" t="s">
        <v>132</v>
      </c>
    </row>
    <row r="48" spans="1:23" ht="13.15" customHeight="1">
      <c r="A48" s="418" t="s">
        <v>24</v>
      </c>
    </row>
    <row r="49" spans="1:1" ht="13.15" customHeight="1">
      <c r="A49" s="418" t="s">
        <v>298</v>
      </c>
    </row>
    <row r="50" spans="1:1" ht="13.15" customHeight="1">
      <c r="A50" s="496" t="s">
        <v>299</v>
      </c>
    </row>
    <row r="51" spans="1:1" ht="13.15" customHeight="1">
      <c r="A51" s="500" t="s">
        <v>296</v>
      </c>
    </row>
    <row r="52" spans="1:1" ht="13.15" customHeight="1">
      <c r="A52" s="418" t="s">
        <v>129</v>
      </c>
    </row>
    <row r="53" spans="1:1" ht="13.15" customHeight="1">
      <c r="A53" s="496" t="s">
        <v>297</v>
      </c>
    </row>
    <row r="54" spans="1:1" ht="13.15" customHeight="1">
      <c r="A54" s="419" t="s">
        <v>44</v>
      </c>
    </row>
  </sheetData>
  <phoneticPr fontId="0" type="noConversion"/>
  <pageMargins left="0" right="0" top="0.5" bottom="0.27" header="0" footer="0"/>
  <pageSetup scale="84" orientation="landscape" r:id="rId1"/>
  <headerFooter alignWithMargins="0">
    <oddHeader>&amp;R&amp;8&amp;F  &amp;A  &amp;D  &amp;T  &amp;P/&amp;N</oddHeader>
  </headerFooter>
</worksheet>
</file>

<file path=xl/worksheets/sheet14.xml><?xml version="1.0" encoding="utf-8"?>
<worksheet xmlns="http://schemas.openxmlformats.org/spreadsheetml/2006/main" xmlns:r="http://schemas.openxmlformats.org/officeDocument/2006/relationships">
  <sheetPr transitionEvaluation="1" codeName="Sheet12" enableFormatConditionsCalculation="0">
    <tabColor indexed="22"/>
    <pageSetUpPr fitToPage="1"/>
  </sheetPr>
  <dimension ref="A1:Y44"/>
  <sheetViews>
    <sheetView showGridLines="0" workbookViewId="0">
      <selection activeCell="I3" sqref="I3"/>
    </sheetView>
  </sheetViews>
  <sheetFormatPr defaultColWidth="11.33203125" defaultRowHeight="11.25"/>
  <cols>
    <col min="1" max="1" width="42" style="31" customWidth="1"/>
    <col min="2" max="2" width="0.83203125" style="31" customWidth="1"/>
    <col min="3" max="15" width="6.5" style="31" customWidth="1"/>
    <col min="16" max="16" width="6.5" style="32" customWidth="1"/>
    <col min="17" max="21" width="6.5" style="31" customWidth="1"/>
    <col min="22" max="23" width="7" style="31" customWidth="1"/>
    <col min="24" max="24" width="2.33203125" style="31" customWidth="1"/>
    <col min="25" max="25" width="42.6640625" style="31" customWidth="1"/>
    <col min="26" max="50" width="10.6640625" style="31" customWidth="1"/>
    <col min="51" max="16384" width="11.33203125" style="31"/>
  </cols>
  <sheetData>
    <row r="1" spans="1:25" ht="13.15" customHeight="1">
      <c r="A1" s="373">
        <v>13</v>
      </c>
      <c r="Y1" s="399">
        <v>13</v>
      </c>
    </row>
    <row r="2" spans="1:25" ht="13.15" customHeight="1">
      <c r="A2" s="33" t="s">
        <v>372</v>
      </c>
      <c r="C2" s="9"/>
      <c r="D2" s="9"/>
      <c r="E2" s="9"/>
      <c r="F2" s="9"/>
      <c r="G2" s="9"/>
      <c r="H2" s="9"/>
      <c r="I2" s="9"/>
      <c r="J2" s="9"/>
      <c r="K2" s="9"/>
      <c r="L2" s="9"/>
      <c r="M2" s="9"/>
      <c r="N2" s="9"/>
      <c r="O2" s="9"/>
      <c r="P2" s="22"/>
      <c r="Y2" s="400" t="s">
        <v>372</v>
      </c>
    </row>
    <row r="3" spans="1:25" ht="13.15" customHeight="1">
      <c r="A3" s="34" t="s">
        <v>45</v>
      </c>
      <c r="C3" s="9"/>
      <c r="D3" s="9"/>
      <c r="E3" s="9"/>
      <c r="F3" s="9"/>
      <c r="G3" s="9"/>
      <c r="H3" s="9"/>
      <c r="I3" s="9"/>
      <c r="J3" s="9"/>
      <c r="K3" s="9"/>
      <c r="L3" s="9"/>
      <c r="M3" s="9"/>
      <c r="N3" s="9"/>
      <c r="O3" s="22"/>
      <c r="P3" s="22"/>
      <c r="Y3" s="422" t="s">
        <v>190</v>
      </c>
    </row>
    <row r="4" spans="1:25" ht="13.15" customHeight="1">
      <c r="A4" s="398" t="s">
        <v>34</v>
      </c>
      <c r="C4" s="9"/>
      <c r="D4" s="9"/>
      <c r="E4" s="9"/>
      <c r="F4" s="9"/>
      <c r="G4" s="9"/>
      <c r="H4" s="9"/>
      <c r="I4" s="9"/>
      <c r="J4" s="9"/>
      <c r="K4" s="9"/>
      <c r="L4" s="9"/>
      <c r="M4" s="9"/>
      <c r="N4" s="9"/>
      <c r="O4" s="22"/>
      <c r="P4" s="22"/>
      <c r="Y4" s="420" t="s">
        <v>191</v>
      </c>
    </row>
    <row r="5" spans="1:25" ht="13.15" customHeight="1">
      <c r="A5" s="108"/>
      <c r="B5" s="39"/>
      <c r="C5" s="109"/>
      <c r="D5" s="109"/>
      <c r="E5" s="109"/>
      <c r="F5" s="109"/>
      <c r="G5" s="109"/>
      <c r="H5" s="109"/>
      <c r="I5" s="109"/>
      <c r="J5" s="109"/>
      <c r="K5" s="109"/>
      <c r="L5" s="109"/>
      <c r="M5" s="109"/>
      <c r="N5" s="109"/>
      <c r="O5" s="110"/>
      <c r="P5" s="110"/>
      <c r="Q5" s="39"/>
      <c r="R5" s="39"/>
      <c r="S5" s="39"/>
      <c r="T5" s="39"/>
      <c r="U5" s="39"/>
      <c r="V5" s="39"/>
      <c r="W5" s="39"/>
      <c r="X5" s="39"/>
      <c r="Y5" s="39"/>
    </row>
    <row r="6" spans="1:25" s="175" customFormat="1" ht="13.15" customHeight="1">
      <c r="A6" s="176"/>
      <c r="B6" s="176"/>
      <c r="C6" s="173">
        <v>1990</v>
      </c>
      <c r="D6" s="118" t="s">
        <v>311</v>
      </c>
      <c r="E6" s="118" t="s">
        <v>312</v>
      </c>
      <c r="F6" s="118" t="s">
        <v>313</v>
      </c>
      <c r="G6" s="118" t="s">
        <v>314</v>
      </c>
      <c r="H6" s="118" t="s">
        <v>315</v>
      </c>
      <c r="I6" s="118">
        <v>1996</v>
      </c>
      <c r="J6" s="118">
        <v>1997</v>
      </c>
      <c r="K6" s="118">
        <v>1998</v>
      </c>
      <c r="L6" s="118">
        <v>1999</v>
      </c>
      <c r="M6" s="118">
        <v>2000</v>
      </c>
      <c r="N6" s="118">
        <v>2001</v>
      </c>
      <c r="O6" s="118">
        <v>2002</v>
      </c>
      <c r="P6" s="173">
        <v>2003</v>
      </c>
      <c r="Q6" s="176">
        <v>2004</v>
      </c>
      <c r="R6" s="176">
        <v>2005</v>
      </c>
      <c r="S6" s="421">
        <v>2006</v>
      </c>
      <c r="T6" s="421">
        <v>2007</v>
      </c>
      <c r="U6" s="421">
        <v>2008</v>
      </c>
      <c r="V6" s="421">
        <v>2009</v>
      </c>
      <c r="W6" s="421">
        <v>2010</v>
      </c>
      <c r="X6" s="421" t="s">
        <v>380</v>
      </c>
    </row>
    <row r="7" spans="1:25" ht="13.15" customHeight="1">
      <c r="C7" s="35"/>
      <c r="H7" s="35"/>
      <c r="I7" s="35"/>
      <c r="J7" s="35"/>
    </row>
    <row r="8" spans="1:25" s="236" customFormat="1">
      <c r="A8" s="316" t="s">
        <v>482</v>
      </c>
      <c r="B8" s="317"/>
      <c r="C8" s="318">
        <v>325.26800000000003</v>
      </c>
      <c r="D8" s="318">
        <v>424.01600000000008</v>
      </c>
      <c r="E8" s="318">
        <v>577.74300000000017</v>
      </c>
      <c r="F8" s="318">
        <v>698.48599999999999</v>
      </c>
      <c r="G8" s="318">
        <v>870.03099999999995</v>
      </c>
      <c r="H8" s="318">
        <v>1035.7382650000002</v>
      </c>
      <c r="I8" s="318">
        <v>1094.0870219999999</v>
      </c>
      <c r="J8" s="318">
        <v>1253.6940678100007</v>
      </c>
      <c r="K8" s="318">
        <v>1409.137359999999</v>
      </c>
      <c r="L8" s="318">
        <v>1587.4974161366499</v>
      </c>
      <c r="M8" s="318">
        <v>1556.6904405572502</v>
      </c>
      <c r="N8" s="318">
        <v>1662.2463146828002</v>
      </c>
      <c r="O8" s="318">
        <v>1698.6751221099998</v>
      </c>
      <c r="P8" s="318">
        <v>2206.8133732848</v>
      </c>
      <c r="Q8" s="318">
        <v>2487.5671006560005</v>
      </c>
      <c r="R8" s="318">
        <v>2924.8985576220002</v>
      </c>
      <c r="S8" s="318">
        <v>3371.3225864963997</v>
      </c>
      <c r="T8" s="318">
        <v>4326.0968020395003</v>
      </c>
      <c r="U8" s="318">
        <v>4973.9238806569701</v>
      </c>
      <c r="V8" s="318">
        <v>5537.7994633779981</v>
      </c>
      <c r="W8" s="318">
        <v>6563.534999999998</v>
      </c>
      <c r="X8" s="319"/>
      <c r="Y8" s="424" t="s">
        <v>301</v>
      </c>
    </row>
    <row r="9" spans="1:25">
      <c r="A9" s="276"/>
      <c r="B9" s="276"/>
      <c r="X9" s="36"/>
      <c r="Y9" s="425"/>
    </row>
    <row r="10" spans="1:25">
      <c r="A10" s="278" t="s">
        <v>483</v>
      </c>
      <c r="B10" s="276"/>
      <c r="C10" s="279">
        <v>826.64690000000007</v>
      </c>
      <c r="D10" s="279">
        <v>1289.3166229999999</v>
      </c>
      <c r="E10" s="279">
        <v>985.94457999999997</v>
      </c>
      <c r="F10" s="279">
        <v>1271.78412</v>
      </c>
      <c r="G10" s="280">
        <v>2000.3654839999999</v>
      </c>
      <c r="H10" s="279">
        <v>2215.2381650000002</v>
      </c>
      <c r="I10" s="279">
        <v>2256.9929999999999</v>
      </c>
      <c r="J10" s="279">
        <v>1989.7170000000001</v>
      </c>
      <c r="K10" s="279">
        <v>2520.0479999999998</v>
      </c>
      <c r="L10" s="279">
        <v>3340.74</v>
      </c>
      <c r="M10" s="279">
        <v>2802.056</v>
      </c>
      <c r="N10" s="279">
        <v>3416.8609999999999</v>
      </c>
      <c r="O10" s="603">
        <v>4525.201</v>
      </c>
      <c r="P10" s="603">
        <v>6035.9219999999996</v>
      </c>
      <c r="Q10" s="603">
        <v>7353.2780000000002</v>
      </c>
      <c r="R10" s="603">
        <v>7990.799</v>
      </c>
      <c r="S10" s="603">
        <v>8923.6759999999995</v>
      </c>
      <c r="T10" s="603">
        <v>12090.231</v>
      </c>
      <c r="U10" s="603">
        <v>14200.188812217069</v>
      </c>
      <c r="V10" s="603">
        <v>17789.030999999999</v>
      </c>
      <c r="W10" s="603">
        <v>19046.475999999999</v>
      </c>
      <c r="X10" s="36"/>
      <c r="Y10" s="426" t="s">
        <v>192</v>
      </c>
    </row>
    <row r="11" spans="1:25">
      <c r="A11" s="278"/>
      <c r="B11" s="276"/>
      <c r="X11" s="36"/>
      <c r="Y11" s="426"/>
    </row>
    <row r="12" spans="1:25">
      <c r="A12" s="278" t="s">
        <v>484</v>
      </c>
      <c r="B12" s="276"/>
      <c r="C12" s="279">
        <v>-501.37890000000004</v>
      </c>
      <c r="D12" s="279">
        <v>-865.30062299999986</v>
      </c>
      <c r="E12" s="279">
        <v>-408.20157999999981</v>
      </c>
      <c r="F12" s="279">
        <v>-573.29812000000004</v>
      </c>
      <c r="G12" s="279">
        <v>-1130.334484</v>
      </c>
      <c r="H12" s="279">
        <v>-1179.4999</v>
      </c>
      <c r="I12" s="279">
        <v>-1162.905978</v>
      </c>
      <c r="J12" s="279">
        <v>-736.02293218999944</v>
      </c>
      <c r="K12" s="279">
        <v>-1110.9106400000007</v>
      </c>
      <c r="L12" s="279">
        <v>-1753.2425838633499</v>
      </c>
      <c r="M12" s="279">
        <v>-1245.3655594427498</v>
      </c>
      <c r="N12" s="279">
        <v>-1754.6146853171997</v>
      </c>
      <c r="O12" s="279">
        <v>-2826.5258778900002</v>
      </c>
      <c r="P12" s="279">
        <v>-3829.1086267151995</v>
      </c>
      <c r="Q12" s="279">
        <v>-4865.7108993439997</v>
      </c>
      <c r="R12" s="279">
        <v>-5065.9004423779998</v>
      </c>
      <c r="S12" s="279">
        <v>-5552.3534135035998</v>
      </c>
      <c r="T12" s="279">
        <v>-7764.1341979604995</v>
      </c>
      <c r="U12" s="279">
        <v>-9226.2649315600993</v>
      </c>
      <c r="V12" s="279">
        <v>-12251.231536622001</v>
      </c>
      <c r="W12" s="279">
        <v>-12482.941000000001</v>
      </c>
      <c r="X12" s="36"/>
      <c r="Y12" s="426" t="s">
        <v>193</v>
      </c>
    </row>
    <row r="13" spans="1:25">
      <c r="A13" s="281" t="s">
        <v>478</v>
      </c>
      <c r="B13" s="276"/>
      <c r="C13" s="603">
        <v>-62.582999999999998</v>
      </c>
      <c r="D13" s="603">
        <v>-149.16790197799997</v>
      </c>
      <c r="E13" s="603">
        <v>729.81527500000016</v>
      </c>
      <c r="F13" s="603">
        <v>957.60616000000005</v>
      </c>
      <c r="G13" s="603">
        <v>797.43154000000015</v>
      </c>
      <c r="H13" s="603">
        <v>615.57078999999999</v>
      </c>
      <c r="I13" s="603">
        <v>669.07636500000001</v>
      </c>
      <c r="J13" s="603">
        <v>458.63376999999997</v>
      </c>
      <c r="K13" s="603">
        <v>611.65908000000002</v>
      </c>
      <c r="L13" s="603">
        <v>42.922069999999906</v>
      </c>
      <c r="M13" s="603">
        <v>499.4332800000002</v>
      </c>
      <c r="N13" s="603">
        <v>873.67641999999978</v>
      </c>
      <c r="O13" s="603">
        <v>1669.7857576199999</v>
      </c>
      <c r="P13" s="603">
        <v>1122.7571502248002</v>
      </c>
      <c r="Q13" s="603">
        <v>1370.3774187206002</v>
      </c>
      <c r="R13" s="603">
        <v>1437.26316578</v>
      </c>
      <c r="S13" s="603">
        <v>803.2877003701999</v>
      </c>
      <c r="T13" s="603">
        <v>43.045430336999814</v>
      </c>
      <c r="U13" s="603">
        <v>-1140.4867615753994</v>
      </c>
      <c r="V13" s="603">
        <v>-1901.3629646410006</v>
      </c>
      <c r="W13" s="603">
        <v>-3401.2790000000005</v>
      </c>
      <c r="X13" s="36"/>
      <c r="Y13" s="427" t="s">
        <v>555</v>
      </c>
    </row>
    <row r="14" spans="1:25">
      <c r="A14" s="282" t="s">
        <v>511</v>
      </c>
      <c r="B14" s="276"/>
      <c r="C14" s="279">
        <v>-61.85499999999999</v>
      </c>
      <c r="D14" s="279">
        <v>-72.000179999999986</v>
      </c>
      <c r="E14" s="279">
        <v>670.04101000000003</v>
      </c>
      <c r="F14" s="279">
        <v>797.58418999999992</v>
      </c>
      <c r="G14" s="279">
        <v>670.12863200000004</v>
      </c>
      <c r="H14" s="279">
        <v>526.77908500000012</v>
      </c>
      <c r="I14" s="279">
        <v>519.89331200000004</v>
      </c>
      <c r="J14" s="279">
        <v>193.85226999999998</v>
      </c>
      <c r="K14" s="279">
        <v>334.42891999999995</v>
      </c>
      <c r="L14" s="279">
        <v>-256.36178500000005</v>
      </c>
      <c r="M14" s="279">
        <v>199.3594700000001</v>
      </c>
      <c r="N14" s="279">
        <v>698.9878249999997</v>
      </c>
      <c r="O14" s="603">
        <v>1442.1213996199999</v>
      </c>
      <c r="P14" s="603">
        <v>914.40616728480018</v>
      </c>
      <c r="Q14" s="603">
        <v>976.8731887624001</v>
      </c>
      <c r="R14" s="603">
        <v>1100.515415479</v>
      </c>
      <c r="S14" s="603">
        <v>512.56601410450003</v>
      </c>
      <c r="T14" s="603">
        <v>-288.15974673450023</v>
      </c>
      <c r="U14" s="603">
        <v>-1524.9244600078996</v>
      </c>
      <c r="V14" s="603">
        <v>-2224.586845836001</v>
      </c>
      <c r="W14" s="603">
        <v>-3749.5050000000001</v>
      </c>
      <c r="X14" s="36"/>
      <c r="Y14" s="428" t="s">
        <v>302</v>
      </c>
    </row>
    <row r="15" spans="1:25">
      <c r="A15" s="282" t="s">
        <v>485</v>
      </c>
      <c r="B15" s="276"/>
      <c r="C15" s="279">
        <v>-0.72800000000000864</v>
      </c>
      <c r="D15" s="279">
        <v>-77.167721978000003</v>
      </c>
      <c r="E15" s="279">
        <v>59.774265000000014</v>
      </c>
      <c r="F15" s="279">
        <v>160.02196999999998</v>
      </c>
      <c r="G15" s="279">
        <v>127.30290799999999</v>
      </c>
      <c r="H15" s="279">
        <v>88.791705000000007</v>
      </c>
      <c r="I15" s="279">
        <v>149.18305299999997</v>
      </c>
      <c r="J15" s="279">
        <v>264.78149999999999</v>
      </c>
      <c r="K15" s="279">
        <v>277.23015999999996</v>
      </c>
      <c r="L15" s="279">
        <v>299.28385500000002</v>
      </c>
      <c r="M15" s="279">
        <v>300.07381000000004</v>
      </c>
      <c r="N15" s="279">
        <v>174.68859500000002</v>
      </c>
      <c r="O15" s="603">
        <v>227.66435799999999</v>
      </c>
      <c r="P15" s="603">
        <v>208.35098293999999</v>
      </c>
      <c r="Q15" s="603">
        <v>393.50422995820009</v>
      </c>
      <c r="R15" s="603">
        <v>336.747750301</v>
      </c>
      <c r="S15" s="603">
        <v>290.72168626569999</v>
      </c>
      <c r="T15" s="603">
        <v>331.20517707149997</v>
      </c>
      <c r="U15" s="603">
        <v>384.43769843249999</v>
      </c>
      <c r="V15" s="603">
        <v>323.22388119499993</v>
      </c>
      <c r="W15" s="603">
        <v>348.226</v>
      </c>
      <c r="X15" s="36"/>
      <c r="Y15" s="428" t="s">
        <v>194</v>
      </c>
    </row>
    <row r="16" spans="1:25">
      <c r="A16" s="281" t="s">
        <v>486</v>
      </c>
      <c r="B16" s="276"/>
      <c r="C16" s="279">
        <v>-160.136</v>
      </c>
      <c r="D16" s="279">
        <v>-257.31894599999998</v>
      </c>
      <c r="E16" s="279">
        <v>-370.39533499999993</v>
      </c>
      <c r="F16" s="279">
        <v>-571.06587000000002</v>
      </c>
      <c r="G16" s="279">
        <v>-764.95427199999995</v>
      </c>
      <c r="H16" s="279">
        <v>-203.44068999999996</v>
      </c>
      <c r="I16" s="279">
        <v>-133.46734300000003</v>
      </c>
      <c r="J16" s="279">
        <v>94.45222200000012</v>
      </c>
      <c r="K16" s="279">
        <v>-232.88616349059998</v>
      </c>
      <c r="L16" s="279">
        <v>-479.54965386334982</v>
      </c>
      <c r="M16" s="279">
        <v>-507.96183944275003</v>
      </c>
      <c r="N16" s="279">
        <v>-812.26110531719962</v>
      </c>
      <c r="O16" s="17">
        <v>-780.46263550999993</v>
      </c>
      <c r="P16" s="17">
        <v>-1446.96077694</v>
      </c>
      <c r="Q16" s="17">
        <v>-1983.7613180645997</v>
      </c>
      <c r="R16" s="17">
        <v>-1781.7916081579999</v>
      </c>
      <c r="S16" s="17">
        <v>-1706.4281138737999</v>
      </c>
      <c r="T16" s="17">
        <v>-2871.0106282974994</v>
      </c>
      <c r="U16" s="17">
        <v>-3632.1241699847005</v>
      </c>
      <c r="V16" s="17">
        <v>-6134.4785719809988</v>
      </c>
      <c r="W16" s="17">
        <v>-5577.7780000000002</v>
      </c>
      <c r="X16" s="36"/>
      <c r="Y16" s="429" t="s">
        <v>308</v>
      </c>
    </row>
    <row r="17" spans="1:25">
      <c r="A17" s="281" t="s">
        <v>195</v>
      </c>
      <c r="B17" s="276"/>
      <c r="C17" s="279">
        <v>0</v>
      </c>
      <c r="D17" s="279">
        <v>2.5</v>
      </c>
      <c r="E17" s="279">
        <v>0</v>
      </c>
      <c r="F17" s="279">
        <v>8</v>
      </c>
      <c r="G17" s="279">
        <v>35.5</v>
      </c>
      <c r="H17" s="279">
        <v>206.75</v>
      </c>
      <c r="I17" s="279">
        <v>258.93400000000003</v>
      </c>
      <c r="J17" s="279">
        <v>335.25799999999998</v>
      </c>
      <c r="K17" s="279">
        <v>395.29</v>
      </c>
      <c r="L17" s="279">
        <v>77.8</v>
      </c>
      <c r="M17" s="279">
        <v>46.42</v>
      </c>
      <c r="N17" s="279">
        <v>319.2</v>
      </c>
      <c r="O17" s="603">
        <v>724.44899999999996</v>
      </c>
      <c r="P17" s="603">
        <v>1134.1400000000001</v>
      </c>
      <c r="Q17" s="603">
        <v>1595.8340000000001</v>
      </c>
      <c r="R17" s="603">
        <v>2348.607</v>
      </c>
      <c r="S17" s="603">
        <v>3345.45</v>
      </c>
      <c r="T17" s="603">
        <v>4026.67</v>
      </c>
      <c r="U17" s="603">
        <v>3353.52</v>
      </c>
      <c r="V17" s="603">
        <v>3518.61</v>
      </c>
      <c r="W17" s="603">
        <v>3192.72</v>
      </c>
      <c r="X17" s="36"/>
      <c r="Y17" s="435" t="s">
        <v>196</v>
      </c>
    </row>
    <row r="18" spans="1:25">
      <c r="A18" s="281" t="s">
        <v>487</v>
      </c>
      <c r="B18" s="276"/>
      <c r="C18" s="279">
        <v>-278.65990000000005</v>
      </c>
      <c r="D18" s="279">
        <v>-456.3137750219999</v>
      </c>
      <c r="E18" s="279">
        <v>-767.62152000000003</v>
      </c>
      <c r="F18" s="279">
        <v>-951.83841000000007</v>
      </c>
      <c r="G18" s="279">
        <v>-1127.3117520000003</v>
      </c>
      <c r="H18" s="279">
        <v>-1384.88</v>
      </c>
      <c r="I18" s="279">
        <v>-1439.5809999999999</v>
      </c>
      <c r="J18" s="279">
        <v>-953.85092418999943</v>
      </c>
      <c r="K18" s="279">
        <v>-1094.3935565094007</v>
      </c>
      <c r="L18" s="279">
        <v>-1238.8150000000001</v>
      </c>
      <c r="M18" s="279">
        <v>-1190.4169999999999</v>
      </c>
      <c r="N18" s="279">
        <v>-1496.83</v>
      </c>
      <c r="O18" s="603">
        <v>-2991.4</v>
      </c>
      <c r="P18" s="603">
        <v>-2370.7649999999999</v>
      </c>
      <c r="Q18" s="603">
        <v>-2656.4929999999999</v>
      </c>
      <c r="R18" s="603">
        <v>-2372.7649999999999</v>
      </c>
      <c r="S18" s="603">
        <v>-1303.7629999999999</v>
      </c>
      <c r="T18" s="603">
        <v>-909.49900000000002</v>
      </c>
      <c r="U18" s="603">
        <v>-1100.134</v>
      </c>
      <c r="V18" s="603">
        <v>-696.78</v>
      </c>
      <c r="W18" s="603">
        <v>-311.16399999999999</v>
      </c>
      <c r="X18" s="36"/>
      <c r="Y18" s="436" t="s">
        <v>197</v>
      </c>
    </row>
    <row r="19" spans="1:25">
      <c r="A19" s="280"/>
      <c r="B19" s="276"/>
      <c r="C19" s="283"/>
      <c r="D19" s="283"/>
      <c r="E19" s="283"/>
      <c r="F19" s="283"/>
      <c r="G19" s="283"/>
      <c r="H19" s="283"/>
      <c r="I19" s="283"/>
      <c r="J19" s="283"/>
      <c r="K19" s="283"/>
      <c r="L19" s="283"/>
      <c r="M19" s="283"/>
      <c r="N19" s="283"/>
      <c r="O19" s="604"/>
      <c r="P19" s="604"/>
      <c r="Q19" s="604"/>
      <c r="R19" s="604"/>
      <c r="S19" s="604"/>
      <c r="T19" s="604"/>
      <c r="U19" s="604"/>
      <c r="V19" s="604"/>
      <c r="W19" s="604"/>
      <c r="X19" s="36"/>
    </row>
    <row r="20" spans="1:25" s="236" customFormat="1">
      <c r="A20" s="320" t="s">
        <v>713</v>
      </c>
      <c r="B20" s="317"/>
      <c r="C20" s="321">
        <v>325.26799999999986</v>
      </c>
      <c r="D20" s="321">
        <v>424.01600000000019</v>
      </c>
      <c r="E20" s="321">
        <v>577.74299999999971</v>
      </c>
      <c r="F20" s="321">
        <v>698.48600000000033</v>
      </c>
      <c r="G20" s="321">
        <v>870.03099999999995</v>
      </c>
      <c r="H20" s="321">
        <v>1035.7382650000002</v>
      </c>
      <c r="I20" s="321">
        <v>1094.0870219999999</v>
      </c>
      <c r="J20" s="321">
        <v>1253.6940678100002</v>
      </c>
      <c r="K20" s="321">
        <v>1409.137359999999</v>
      </c>
      <c r="L20" s="321">
        <v>1587.4974161366504</v>
      </c>
      <c r="M20" s="321">
        <v>1556.6904405572498</v>
      </c>
      <c r="N20" s="321">
        <v>1662.2463146827995</v>
      </c>
      <c r="O20" s="321">
        <v>1698.6751221099998</v>
      </c>
      <c r="P20" s="321">
        <v>2206.8133732848009</v>
      </c>
      <c r="Q20" s="321">
        <v>2487.567100656001</v>
      </c>
      <c r="R20" s="321">
        <v>2924.8985576220007</v>
      </c>
      <c r="S20" s="321">
        <v>3371.322586496397</v>
      </c>
      <c r="T20" s="321">
        <v>4326.0968020394985</v>
      </c>
      <c r="U20" s="321">
        <v>4973.9238806569729</v>
      </c>
      <c r="V20" s="321">
        <v>5537.7994633780027</v>
      </c>
      <c r="W20" s="321">
        <v>6563.5349999999999</v>
      </c>
      <c r="X20" s="319"/>
      <c r="Y20" s="432" t="s">
        <v>714</v>
      </c>
    </row>
    <row r="21" spans="1:25">
      <c r="A21" s="280"/>
      <c r="B21" s="276"/>
      <c r="C21" s="283"/>
      <c r="D21" s="283"/>
      <c r="E21" s="283"/>
      <c r="F21" s="283"/>
      <c r="G21" s="283"/>
      <c r="H21" s="283"/>
      <c r="I21" s="283"/>
      <c r="J21" s="283"/>
      <c r="K21" s="283"/>
      <c r="L21" s="283"/>
      <c r="M21" s="283"/>
      <c r="N21" s="283"/>
      <c r="O21" s="283"/>
      <c r="P21" s="283"/>
      <c r="Q21" s="283"/>
      <c r="R21" s="283"/>
      <c r="S21" s="283"/>
      <c r="T21" s="283"/>
      <c r="U21" s="283"/>
      <c r="V21" s="283"/>
      <c r="W21" s="283"/>
      <c r="X21" s="36"/>
      <c r="Y21" s="433"/>
    </row>
    <row r="22" spans="1:25" s="10" customFormat="1">
      <c r="A22" s="278" t="s">
        <v>370</v>
      </c>
      <c r="B22" s="276"/>
      <c r="C22" s="279">
        <v>490.56599999999997</v>
      </c>
      <c r="D22" s="279">
        <v>625.16700000000003</v>
      </c>
      <c r="E22" s="279">
        <v>803.57500000000005</v>
      </c>
      <c r="F22" s="279">
        <v>960.70600000000002</v>
      </c>
      <c r="G22" s="279">
        <v>1272.5962080000002</v>
      </c>
      <c r="H22" s="279">
        <v>1539.3630000000001</v>
      </c>
      <c r="I22" s="279">
        <v>1570.673</v>
      </c>
      <c r="J22" s="279">
        <v>1789.1420000000001</v>
      </c>
      <c r="K22" s="279">
        <v>1922.271</v>
      </c>
      <c r="L22" s="279">
        <v>2103.8449999999998</v>
      </c>
      <c r="M22" s="279">
        <v>2478.2220000000002</v>
      </c>
      <c r="N22" s="279">
        <v>2700.3594220000004</v>
      </c>
      <c r="O22" s="279">
        <v>2728.703</v>
      </c>
      <c r="P22" s="279">
        <v>3788.8776280000002</v>
      </c>
      <c r="Q22" s="279">
        <v>4705.777</v>
      </c>
      <c r="R22" s="279">
        <v>5674.7120000000004</v>
      </c>
      <c r="S22" s="279">
        <v>6628.5316281147198</v>
      </c>
      <c r="T22" s="279">
        <v>9179.8240000000005</v>
      </c>
      <c r="U22" s="279">
        <v>9869.8430221692597</v>
      </c>
      <c r="V22" s="279">
        <v>12787.593443240941</v>
      </c>
      <c r="W22" s="279">
        <v>14495.54</v>
      </c>
      <c r="X22" s="37"/>
      <c r="Y22" s="431" t="s">
        <v>303</v>
      </c>
    </row>
    <row r="23" spans="1:25" s="38" customFormat="1">
      <c r="A23" s="281" t="s">
        <v>488</v>
      </c>
      <c r="B23" s="276"/>
      <c r="C23" s="279">
        <v>325.26799999999997</v>
      </c>
      <c r="D23" s="279">
        <v>424.01600000000002</v>
      </c>
      <c r="E23" s="279">
        <v>577.74300000000005</v>
      </c>
      <c r="F23" s="279">
        <v>698.48599999999999</v>
      </c>
      <c r="G23" s="279">
        <v>870.03099999999995</v>
      </c>
      <c r="H23" s="279">
        <v>1035.7377650000001</v>
      </c>
      <c r="I23" s="17">
        <v>1094.088</v>
      </c>
      <c r="J23" s="279">
        <v>1253.6949999999999</v>
      </c>
      <c r="K23" s="279">
        <v>1409.1369999999999</v>
      </c>
      <c r="L23" s="279">
        <v>1587.498</v>
      </c>
      <c r="M23" s="279">
        <v>1556.6890000000001</v>
      </c>
      <c r="N23" s="279">
        <v>1662.2470000000001</v>
      </c>
      <c r="O23" s="279">
        <v>1698.674</v>
      </c>
      <c r="P23" s="279">
        <v>2206.8139999999999</v>
      </c>
      <c r="Q23" s="279">
        <v>2487.567</v>
      </c>
      <c r="R23" s="279">
        <v>2924.8980000000001</v>
      </c>
      <c r="S23" s="279">
        <v>3371.3229999999999</v>
      </c>
      <c r="T23" s="279">
        <v>4326.0959999999995</v>
      </c>
      <c r="U23" s="279">
        <v>4973.9233604340006</v>
      </c>
      <c r="V23" s="279">
        <v>5537.799</v>
      </c>
      <c r="W23" s="279">
        <v>6563.5339999999997</v>
      </c>
      <c r="X23" s="605"/>
      <c r="Y23" s="606" t="s">
        <v>304</v>
      </c>
    </row>
    <row r="24" spans="1:25" s="10" customFormat="1">
      <c r="A24" s="281" t="s">
        <v>489</v>
      </c>
      <c r="B24" s="276"/>
      <c r="C24" s="279">
        <v>165.298</v>
      </c>
      <c r="D24" s="279">
        <v>201.15100000000001</v>
      </c>
      <c r="E24" s="279">
        <v>225.83199999999999</v>
      </c>
      <c r="F24" s="279">
        <v>262.22000000000003</v>
      </c>
      <c r="G24" s="279">
        <v>402.5652080000001</v>
      </c>
      <c r="H24" s="279">
        <v>503.62523499999986</v>
      </c>
      <c r="I24" s="279">
        <v>476.58499999999998</v>
      </c>
      <c r="J24" s="279">
        <v>535.447</v>
      </c>
      <c r="K24" s="279">
        <v>513.13400000000001</v>
      </c>
      <c r="L24" s="279">
        <v>516.34699999999998</v>
      </c>
      <c r="M24" s="279">
        <v>921.53300000000002</v>
      </c>
      <c r="N24" s="279">
        <v>1038.1124220000002</v>
      </c>
      <c r="O24" s="279">
        <v>1030.029</v>
      </c>
      <c r="P24" s="279">
        <v>1582.0636280000001</v>
      </c>
      <c r="Q24" s="279">
        <v>2218.21</v>
      </c>
      <c r="R24" s="279">
        <v>2749.8139999999999</v>
      </c>
      <c r="S24" s="279">
        <v>3257.2086281147199</v>
      </c>
      <c r="T24" s="279">
        <v>4853.7280000000001</v>
      </c>
      <c r="U24" s="279">
        <v>4895.91966173526</v>
      </c>
      <c r="V24" s="279">
        <v>7249.7944432409404</v>
      </c>
      <c r="W24" s="279">
        <v>7932.0060000000003</v>
      </c>
      <c r="X24" s="37"/>
      <c r="Y24" s="430" t="s">
        <v>305</v>
      </c>
    </row>
    <row r="25" spans="1:25" s="10" customFormat="1">
      <c r="A25" s="278" t="s">
        <v>379</v>
      </c>
      <c r="B25" s="284"/>
      <c r="C25" s="279">
        <v>780.79899999999998</v>
      </c>
      <c r="D25" s="279">
        <v>1056.8979999999999</v>
      </c>
      <c r="E25" s="279">
        <v>1356.5519999999999</v>
      </c>
      <c r="F25" s="279">
        <v>1564.742</v>
      </c>
      <c r="G25" s="279">
        <v>2166.1485170000001</v>
      </c>
      <c r="H25" s="279">
        <v>2827.3440000000001</v>
      </c>
      <c r="I25" s="279">
        <v>3204.7220000000002</v>
      </c>
      <c r="J25" s="279">
        <v>3437.431</v>
      </c>
      <c r="K25" s="279">
        <v>3341.8240000000001</v>
      </c>
      <c r="L25" s="279">
        <v>3706.105</v>
      </c>
      <c r="M25" s="279">
        <v>3824.415</v>
      </c>
      <c r="N25" s="279">
        <v>4068.4359350000004</v>
      </c>
      <c r="O25" s="279">
        <v>3914.0720000000001</v>
      </c>
      <c r="P25" s="279">
        <v>5079.1748090000001</v>
      </c>
      <c r="Q25" s="279">
        <v>6299.8253183427396</v>
      </c>
      <c r="R25" s="279">
        <v>7328.7983924170003</v>
      </c>
      <c r="S25" s="279">
        <v>8493.4196043593201</v>
      </c>
      <c r="T25" s="279">
        <v>11837.437</v>
      </c>
      <c r="U25" s="279">
        <v>14104.06179721811</v>
      </c>
      <c r="V25" s="279">
        <v>18166.058406833101</v>
      </c>
      <c r="W25" s="279">
        <v>21020.022000000001</v>
      </c>
      <c r="X25" s="37"/>
      <c r="Y25" s="434" t="s">
        <v>306</v>
      </c>
    </row>
    <row r="26" spans="1:25" s="10" customFormat="1">
      <c r="A26" s="281" t="s">
        <v>810</v>
      </c>
      <c r="B26" s="284"/>
      <c r="C26" s="17">
        <v>270.67399999999998</v>
      </c>
      <c r="D26" s="279">
        <v>419.62700000000001</v>
      </c>
      <c r="E26" s="279">
        <v>536.73699999999997</v>
      </c>
      <c r="F26" s="279">
        <v>592.99909700000012</v>
      </c>
      <c r="G26" s="279">
        <v>879.47940399999993</v>
      </c>
      <c r="H26" s="279">
        <v>1263.9269999999999</v>
      </c>
      <c r="I26" s="279">
        <v>1607.1959999999999</v>
      </c>
      <c r="J26" s="279">
        <v>1619.6289999999999</v>
      </c>
      <c r="K26" s="279">
        <v>1366.9780000000001</v>
      </c>
      <c r="L26" s="279">
        <v>1532.0139999999999</v>
      </c>
      <c r="M26" s="279">
        <v>1286.799</v>
      </c>
      <c r="N26" s="279">
        <v>1320.0270520000001</v>
      </c>
      <c r="O26" s="279">
        <v>1142.9169999999999</v>
      </c>
      <c r="P26" s="279">
        <v>1261.8246899999999</v>
      </c>
      <c r="Q26" s="279">
        <v>1588.3230000000001</v>
      </c>
      <c r="R26" s="279">
        <v>1651.8889999999999</v>
      </c>
      <c r="S26" s="279">
        <v>1860.3118880476002</v>
      </c>
      <c r="T26" s="279">
        <v>2653.806</v>
      </c>
      <c r="U26" s="279">
        <v>4226.6216478005408</v>
      </c>
      <c r="V26" s="279">
        <v>5371.5126742641096</v>
      </c>
      <c r="W26" s="279">
        <v>6495.5219999999999</v>
      </c>
      <c r="X26" s="37"/>
      <c r="Y26" s="684" t="s">
        <v>816</v>
      </c>
    </row>
    <row r="27" spans="1:25" s="10" customFormat="1">
      <c r="A27" s="450" t="s">
        <v>811</v>
      </c>
      <c r="B27" s="285"/>
      <c r="C27" s="17">
        <v>19.559000000000001</v>
      </c>
      <c r="D27" s="279">
        <v>12.103999999999999</v>
      </c>
      <c r="E27" s="279">
        <v>16.239999999999998</v>
      </c>
      <c r="F27" s="279">
        <v>11.037701999999999</v>
      </c>
      <c r="G27" s="279">
        <v>14.072904999999999</v>
      </c>
      <c r="H27" s="279">
        <v>24.053999999999998</v>
      </c>
      <c r="I27" s="279">
        <v>26.853000000000002</v>
      </c>
      <c r="J27" s="279">
        <v>28.661000000000001</v>
      </c>
      <c r="K27" s="279">
        <v>52.575000000000003</v>
      </c>
      <c r="L27" s="279">
        <v>70.245999999999995</v>
      </c>
      <c r="M27" s="279">
        <v>59.393999999999998</v>
      </c>
      <c r="N27" s="279">
        <v>48.049461000000001</v>
      </c>
      <c r="O27" s="279">
        <v>42.453000000000003</v>
      </c>
      <c r="P27" s="279">
        <v>28.472491000000002</v>
      </c>
      <c r="Q27" s="279">
        <v>5.726</v>
      </c>
      <c r="R27" s="279">
        <v>2.1970000000000001</v>
      </c>
      <c r="S27" s="279">
        <v>4.5759999999999996</v>
      </c>
      <c r="T27" s="279">
        <v>3.8079999999999998</v>
      </c>
      <c r="U27" s="279">
        <v>7.5971272483100005</v>
      </c>
      <c r="V27" s="279">
        <v>6.952289328</v>
      </c>
      <c r="W27" s="279">
        <v>28.96</v>
      </c>
      <c r="X27" s="37"/>
      <c r="Y27" s="429" t="s">
        <v>812</v>
      </c>
    </row>
    <row r="28" spans="1:25">
      <c r="A28" s="278" t="s">
        <v>371</v>
      </c>
      <c r="B28" s="284"/>
      <c r="C28" s="279">
        <v>1071.3383610223643</v>
      </c>
      <c r="D28" s="279">
        <v>1511.2494923076922</v>
      </c>
      <c r="E28" s="279">
        <v>2112.6660000000002</v>
      </c>
      <c r="F28" s="279">
        <v>2721.308</v>
      </c>
      <c r="G28" s="279">
        <v>3499.991008</v>
      </c>
      <c r="H28" s="279">
        <v>4201.0810000000001</v>
      </c>
      <c r="I28" s="279">
        <v>5121.6469999999999</v>
      </c>
      <c r="J28" s="279">
        <v>5848.7740000000003</v>
      </c>
      <c r="K28" s="279">
        <v>6383.03</v>
      </c>
      <c r="L28" s="279">
        <v>7532.201</v>
      </c>
      <c r="M28" s="279">
        <v>7833.0950000000003</v>
      </c>
      <c r="N28" s="279">
        <v>9332.9846030000008</v>
      </c>
      <c r="O28" s="279">
        <v>9275.3829999999998</v>
      </c>
      <c r="P28" s="279">
        <v>10362.816272</v>
      </c>
      <c r="Q28" s="279">
        <v>11733.88731834274</v>
      </c>
      <c r="R28" s="279">
        <v>12708.501392417</v>
      </c>
      <c r="S28" s="279">
        <v>14032.980106460818</v>
      </c>
      <c r="T28" s="279">
        <v>18432.771000000001</v>
      </c>
      <c r="U28" s="279">
        <v>23046.142884780409</v>
      </c>
      <c r="V28" s="279">
        <v>28111.267691362053</v>
      </c>
      <c r="W28" s="279">
        <v>34338.553</v>
      </c>
      <c r="X28" s="36"/>
      <c r="Y28" s="431" t="s">
        <v>307</v>
      </c>
    </row>
    <row r="29" spans="1:25">
      <c r="A29" s="281" t="s">
        <v>381</v>
      </c>
      <c r="B29" s="284"/>
      <c r="C29" s="279">
        <v>290.53936102236423</v>
      </c>
      <c r="D29" s="279">
        <v>454.3514923076923</v>
      </c>
      <c r="E29" s="279">
        <v>756.11400000000003</v>
      </c>
      <c r="F29" s="279">
        <v>1156.565597</v>
      </c>
      <c r="G29" s="279">
        <v>1333.8424909999999</v>
      </c>
      <c r="H29" s="279">
        <v>1373.7370000000001</v>
      </c>
      <c r="I29" s="17">
        <v>1916.925</v>
      </c>
      <c r="J29" s="279">
        <v>2411.3420000000001</v>
      </c>
      <c r="K29" s="279">
        <v>3041.2060000000001</v>
      </c>
      <c r="L29" s="279">
        <v>3826.096</v>
      </c>
      <c r="M29" s="279">
        <v>4008.68</v>
      </c>
      <c r="N29" s="279">
        <v>5264.5486680000004</v>
      </c>
      <c r="O29" s="279">
        <v>5361.3109999999997</v>
      </c>
      <c r="P29" s="279">
        <v>5283.6414630000008</v>
      </c>
      <c r="Q29" s="279">
        <v>5434.0619999999999</v>
      </c>
      <c r="R29" s="279">
        <v>5379.7030000000004</v>
      </c>
      <c r="S29" s="279">
        <v>5539.5605021014999</v>
      </c>
      <c r="T29" s="279">
        <v>6595.3339999999998</v>
      </c>
      <c r="U29" s="279">
        <v>8942.081087562301</v>
      </c>
      <c r="V29" s="279">
        <v>9945.2092845290008</v>
      </c>
      <c r="W29" s="279">
        <v>13318.531000000001</v>
      </c>
      <c r="X29" s="36"/>
      <c r="Y29" s="429" t="s">
        <v>198</v>
      </c>
    </row>
    <row r="30" spans="1:25">
      <c r="A30" s="286"/>
      <c r="B30" s="287"/>
      <c r="C30" s="286"/>
      <c r="D30" s="286"/>
      <c r="E30" s="286"/>
      <c r="F30" s="286"/>
      <c r="G30" s="286"/>
      <c r="H30" s="286"/>
      <c r="I30" s="286"/>
      <c r="J30" s="286"/>
      <c r="K30" s="288"/>
      <c r="L30" s="288"/>
      <c r="M30" s="288"/>
      <c r="N30" s="288"/>
      <c r="O30" s="288"/>
      <c r="P30" s="288"/>
      <c r="Q30" s="288"/>
      <c r="R30" s="288"/>
      <c r="S30" s="288"/>
      <c r="T30" s="288"/>
      <c r="U30" s="288"/>
      <c r="V30" s="288"/>
      <c r="W30" s="288"/>
      <c r="X30" s="423"/>
      <c r="Y30" s="39"/>
    </row>
    <row r="31" spans="1:25">
      <c r="A31" s="289"/>
      <c r="B31" s="284"/>
      <c r="C31" s="290"/>
      <c r="D31" s="289"/>
      <c r="E31" s="289"/>
      <c r="F31" s="289"/>
      <c r="G31" s="289"/>
      <c r="H31" s="289"/>
      <c r="I31" s="289"/>
      <c r="J31" s="289"/>
      <c r="K31" s="291"/>
      <c r="L31" s="291"/>
      <c r="M31" s="291"/>
      <c r="N31" s="291"/>
      <c r="O31" s="291"/>
      <c r="P31" s="291"/>
      <c r="Q31" s="291"/>
      <c r="R31" s="291"/>
      <c r="S31" s="291"/>
      <c r="T31" s="291"/>
      <c r="U31" s="291"/>
      <c r="V31" s="291"/>
      <c r="W31" s="291"/>
      <c r="X31" s="36"/>
    </row>
    <row r="32" spans="1:25">
      <c r="A32" s="275" t="s">
        <v>376</v>
      </c>
      <c r="B32" s="276"/>
      <c r="C32" s="280"/>
      <c r="D32" s="280"/>
      <c r="E32" s="280"/>
      <c r="F32" s="280"/>
      <c r="G32" s="280"/>
      <c r="H32" s="280"/>
      <c r="I32" s="292"/>
      <c r="J32" s="292"/>
      <c r="K32" s="280"/>
      <c r="L32" s="280"/>
      <c r="M32" s="280"/>
      <c r="N32" s="280"/>
      <c r="O32" s="280"/>
      <c r="P32" s="280"/>
      <c r="Q32" s="280"/>
      <c r="R32" s="280"/>
      <c r="S32" s="280"/>
      <c r="T32" s="280"/>
      <c r="U32" s="280"/>
      <c r="V32" s="280"/>
      <c r="W32" s="280"/>
      <c r="X32" s="36"/>
    </row>
    <row r="33" spans="1:24">
      <c r="A33" s="275" t="s">
        <v>318</v>
      </c>
      <c r="B33" s="276"/>
      <c r="C33" s="607"/>
      <c r="D33" s="607"/>
      <c r="E33" s="607"/>
      <c r="F33" s="607"/>
      <c r="G33" s="607"/>
      <c r="H33" s="607"/>
      <c r="I33" s="607"/>
      <c r="J33" s="607"/>
      <c r="K33" s="607"/>
      <c r="L33" s="607"/>
      <c r="M33" s="607"/>
      <c r="N33" s="607"/>
      <c r="O33" s="607"/>
      <c r="P33" s="607"/>
      <c r="Q33" s="607"/>
      <c r="R33" s="607"/>
      <c r="S33" s="607"/>
      <c r="T33" s="607"/>
      <c r="U33" s="607"/>
      <c r="V33" s="607"/>
      <c r="W33" s="607"/>
      <c r="X33" s="607"/>
    </row>
    <row r="34" spans="1:24">
      <c r="A34" s="295"/>
      <c r="B34" s="276"/>
      <c r="C34" s="293"/>
      <c r="D34" s="293"/>
      <c r="E34" s="293"/>
      <c r="F34" s="293"/>
      <c r="G34" s="293"/>
      <c r="H34" s="293"/>
      <c r="I34" s="293"/>
      <c r="J34" s="293"/>
      <c r="K34" s="293"/>
      <c r="L34" s="293"/>
      <c r="M34" s="293"/>
      <c r="N34" s="293"/>
      <c r="O34" s="293"/>
      <c r="P34" s="294"/>
      <c r="Q34" s="294"/>
      <c r="R34" s="294"/>
      <c r="S34" s="294"/>
      <c r="T34" s="294"/>
      <c r="U34" s="294"/>
      <c r="V34" s="294"/>
      <c r="W34" s="294"/>
      <c r="X34" s="294"/>
    </row>
    <row r="35" spans="1:24">
      <c r="A35" s="404" t="s">
        <v>693</v>
      </c>
      <c r="B35" s="276"/>
      <c r="C35" s="293"/>
      <c r="D35" s="293"/>
      <c r="E35" s="293"/>
      <c r="F35" s="293"/>
      <c r="G35" s="293"/>
      <c r="H35" s="293"/>
      <c r="I35" s="293"/>
      <c r="J35" s="293"/>
      <c r="K35" s="293"/>
      <c r="L35" s="293"/>
      <c r="M35" s="293"/>
      <c r="N35" s="293"/>
      <c r="O35" s="293"/>
      <c r="P35" s="294"/>
      <c r="Q35" s="294"/>
      <c r="R35" s="294"/>
      <c r="S35" s="294"/>
      <c r="T35" s="294"/>
      <c r="U35" s="294"/>
      <c r="V35" s="294"/>
      <c r="W35" s="294"/>
      <c r="X35" s="294"/>
    </row>
    <row r="36" spans="1:24">
      <c r="A36" s="417" t="s">
        <v>300</v>
      </c>
      <c r="B36" s="276"/>
      <c r="C36" s="276"/>
      <c r="D36" s="276"/>
      <c r="E36" s="276"/>
      <c r="F36" s="276"/>
      <c r="G36" s="276"/>
      <c r="H36" s="276"/>
      <c r="I36" s="276"/>
      <c r="J36" s="276"/>
      <c r="K36" s="276"/>
      <c r="L36" s="276"/>
      <c r="M36" s="276"/>
      <c r="N36" s="276"/>
      <c r="O36" s="276"/>
      <c r="P36" s="277"/>
      <c r="Q36" s="277"/>
      <c r="R36" s="277"/>
      <c r="S36" s="277"/>
      <c r="T36" s="277"/>
      <c r="U36" s="277"/>
      <c r="V36" s="277"/>
      <c r="W36" s="277"/>
    </row>
    <row r="37" spans="1:24" s="10" customFormat="1">
      <c r="A37" s="276"/>
      <c r="B37" s="276"/>
      <c r="C37" s="276"/>
      <c r="D37" s="276"/>
      <c r="E37" s="276"/>
      <c r="F37" s="276"/>
      <c r="G37" s="276"/>
      <c r="H37" s="276"/>
      <c r="I37" s="276"/>
      <c r="J37" s="276"/>
      <c r="K37" s="276"/>
      <c r="L37" s="276"/>
      <c r="M37" s="276"/>
      <c r="N37" s="276"/>
      <c r="O37" s="276"/>
      <c r="P37" s="276"/>
      <c r="Q37" s="276"/>
      <c r="R37" s="276"/>
      <c r="S37" s="276"/>
      <c r="T37" s="276"/>
      <c r="U37" s="276"/>
      <c r="V37" s="276"/>
      <c r="W37" s="276"/>
    </row>
    <row r="38" spans="1:24" s="10" customFormat="1">
      <c r="A38" s="276"/>
      <c r="B38" s="276"/>
      <c r="C38" s="276"/>
      <c r="D38" s="276"/>
      <c r="E38" s="276"/>
      <c r="F38" s="276"/>
      <c r="G38" s="276"/>
      <c r="H38" s="276"/>
      <c r="I38" s="276"/>
      <c r="J38" s="276"/>
      <c r="K38" s="276"/>
      <c r="L38" s="276"/>
      <c r="M38" s="276"/>
      <c r="N38" s="276"/>
      <c r="O38" s="276"/>
      <c r="P38" s="276"/>
      <c r="Q38" s="276"/>
      <c r="R38" s="276"/>
      <c r="S38" s="276"/>
      <c r="T38" s="276"/>
      <c r="U38" s="276"/>
      <c r="V38" s="276"/>
      <c r="W38" s="276"/>
    </row>
    <row r="39" spans="1:24">
      <c r="A39" s="276"/>
      <c r="B39" s="276"/>
      <c r="C39" s="276"/>
      <c r="D39" s="276"/>
      <c r="E39" s="276"/>
      <c r="F39" s="276"/>
      <c r="G39" s="276"/>
      <c r="H39" s="276"/>
      <c r="I39" s="276"/>
      <c r="J39" s="276"/>
      <c r="K39" s="276"/>
      <c r="L39" s="276"/>
      <c r="M39" s="276"/>
      <c r="N39" s="276"/>
      <c r="O39" s="276"/>
      <c r="P39" s="276"/>
      <c r="Q39" s="276"/>
      <c r="R39" s="276"/>
      <c r="S39" s="276"/>
      <c r="T39" s="276"/>
      <c r="U39" s="276"/>
      <c r="V39" s="276"/>
      <c r="W39" s="276"/>
    </row>
    <row r="40" spans="1:24">
      <c r="A40" s="276"/>
      <c r="B40" s="276"/>
      <c r="C40" s="276"/>
      <c r="D40" s="276"/>
      <c r="E40" s="276"/>
      <c r="F40" s="276"/>
      <c r="G40" s="276"/>
      <c r="H40" s="276"/>
      <c r="I40" s="276"/>
      <c r="J40" s="276"/>
      <c r="K40" s="276"/>
      <c r="L40" s="276"/>
      <c r="M40" s="276"/>
      <c r="N40" s="276"/>
      <c r="O40" s="276"/>
      <c r="P40" s="277"/>
      <c r="Q40" s="277"/>
      <c r="R40" s="277"/>
      <c r="S40" s="277"/>
      <c r="T40" s="277"/>
      <c r="U40" s="277"/>
      <c r="V40" s="277"/>
      <c r="W40" s="277"/>
    </row>
    <row r="41" spans="1:24">
      <c r="A41" s="10"/>
      <c r="B41" s="10"/>
      <c r="C41" s="10"/>
      <c r="D41" s="10"/>
      <c r="E41" s="10"/>
      <c r="F41" s="10"/>
      <c r="G41" s="10"/>
      <c r="H41" s="10"/>
      <c r="I41" s="10"/>
      <c r="J41" s="10"/>
      <c r="K41" s="10"/>
      <c r="L41" s="10"/>
      <c r="M41" s="10"/>
      <c r="N41" s="10"/>
      <c r="O41" s="10"/>
      <c r="P41" s="10"/>
      <c r="Q41" s="10"/>
      <c r="R41" s="10"/>
      <c r="S41" s="10"/>
      <c r="T41" s="10"/>
      <c r="U41" s="10"/>
      <c r="V41" s="10"/>
      <c r="W41" s="10"/>
    </row>
    <row r="42" spans="1:24">
      <c r="A42" s="10"/>
      <c r="B42" s="10"/>
      <c r="C42" s="11"/>
      <c r="D42" s="11"/>
      <c r="E42" s="11"/>
      <c r="F42" s="11"/>
      <c r="G42" s="11"/>
      <c r="H42" s="11"/>
      <c r="I42" s="11"/>
      <c r="J42" s="11"/>
      <c r="K42" s="11"/>
      <c r="L42" s="11"/>
      <c r="M42" s="11"/>
      <c r="N42" s="11"/>
      <c r="O42" s="11"/>
      <c r="P42" s="11"/>
      <c r="Q42" s="11"/>
      <c r="R42" s="11"/>
      <c r="S42" s="11"/>
      <c r="T42" s="11"/>
      <c r="U42" s="11"/>
      <c r="V42" s="11"/>
      <c r="W42" s="11"/>
    </row>
    <row r="43" spans="1:24">
      <c r="A43" s="276"/>
      <c r="B43" s="276"/>
      <c r="C43" s="276"/>
      <c r="D43" s="276"/>
      <c r="E43" s="276"/>
      <c r="F43" s="276"/>
      <c r="G43" s="276"/>
      <c r="H43" s="276"/>
      <c r="I43" s="276"/>
      <c r="J43" s="276"/>
      <c r="K43" s="276"/>
      <c r="L43" s="276"/>
      <c r="M43" s="276"/>
      <c r="N43" s="276"/>
      <c r="O43" s="276"/>
      <c r="P43" s="277"/>
      <c r="Q43" s="277"/>
      <c r="R43" s="277"/>
      <c r="S43" s="277"/>
      <c r="T43" s="277"/>
      <c r="U43" s="277"/>
      <c r="V43" s="277"/>
      <c r="W43" s="277"/>
    </row>
    <row r="44" spans="1:24" ht="13.15" customHeight="1">
      <c r="A44" s="276"/>
      <c r="B44" s="276"/>
      <c r="C44" s="276"/>
      <c r="D44" s="276"/>
      <c r="E44" s="276"/>
      <c r="F44" s="276"/>
      <c r="G44" s="276"/>
      <c r="H44" s="276"/>
      <c r="I44" s="276"/>
      <c r="J44" s="276"/>
      <c r="K44" s="276"/>
      <c r="L44" s="276"/>
      <c r="M44" s="276"/>
      <c r="N44" s="276"/>
      <c r="O44" s="276"/>
      <c r="P44" s="277"/>
      <c r="Q44" s="277"/>
      <c r="R44" s="277"/>
      <c r="S44" s="277"/>
      <c r="T44" s="277"/>
      <c r="U44" s="277"/>
      <c r="V44" s="277"/>
      <c r="W44" s="277"/>
    </row>
  </sheetData>
  <phoneticPr fontId="0" type="noConversion"/>
  <pageMargins left="0" right="0" top="0.5" bottom="0.27" header="0" footer="0"/>
  <pageSetup scale="76" orientation="landscape" r:id="rId1"/>
  <headerFooter alignWithMargins="0">
    <oddHeader>&amp;R&amp;8&amp;F  &amp;A  &amp;D  &amp;T  &amp;P/&amp;N</oddHeader>
  </headerFooter>
</worksheet>
</file>

<file path=xl/worksheets/sheet15.xml><?xml version="1.0" encoding="utf-8"?>
<worksheet xmlns="http://schemas.openxmlformats.org/spreadsheetml/2006/main" xmlns:r="http://schemas.openxmlformats.org/officeDocument/2006/relationships">
  <sheetPr syncVertical="1" syncRef="L8" transitionEvaluation="1" codeName="Sheet13" enableFormatConditionsCalculation="0">
    <tabColor indexed="22"/>
    <pageSetUpPr fitToPage="1"/>
  </sheetPr>
  <dimension ref="A1:Y75"/>
  <sheetViews>
    <sheetView showGridLines="0" zoomScaleNormal="100" workbookViewId="0">
      <pane xSplit="2" ySplit="7" topLeftCell="L8" activePane="bottomRight" state="frozen"/>
      <selection activeCell="A108" sqref="A108"/>
      <selection pane="topRight" activeCell="A108" sqref="A108"/>
      <selection pane="bottomLeft" activeCell="A108" sqref="A108"/>
      <selection pane="bottomRight" activeCell="W34" sqref="W34"/>
    </sheetView>
  </sheetViews>
  <sheetFormatPr defaultColWidth="11.33203125" defaultRowHeight="12" customHeight="1"/>
  <cols>
    <col min="1" max="1" width="37.83203125" style="47" customWidth="1"/>
    <col min="2" max="2" width="1.33203125" style="47" customWidth="1"/>
    <col min="3" max="22" width="9.83203125" style="47" customWidth="1"/>
    <col min="23" max="23" width="10.1640625" style="47" bestFit="1" customWidth="1"/>
    <col min="24" max="24" width="2.33203125" style="47" customWidth="1"/>
    <col min="25" max="25" width="60.6640625" style="47" customWidth="1"/>
    <col min="26" max="53" width="10.6640625" style="47" customWidth="1"/>
    <col min="54" max="16384" width="11.33203125" style="47"/>
  </cols>
  <sheetData>
    <row r="1" spans="1:25" ht="12" customHeight="1">
      <c r="A1" s="373">
        <v>14</v>
      </c>
      <c r="Y1" s="438">
        <v>14</v>
      </c>
    </row>
    <row r="2" spans="1:25" ht="12" customHeight="1">
      <c r="A2" s="33" t="s">
        <v>372</v>
      </c>
      <c r="C2" s="9"/>
      <c r="D2" s="9"/>
      <c r="E2" s="9"/>
      <c r="F2" s="9"/>
      <c r="G2" s="9"/>
      <c r="H2" s="9"/>
      <c r="I2" s="9"/>
      <c r="J2" s="9"/>
      <c r="K2" s="9"/>
      <c r="L2" s="9"/>
      <c r="M2" s="9"/>
      <c r="N2" s="9"/>
      <c r="O2" s="9"/>
      <c r="P2" s="22"/>
      <c r="Y2" s="439" t="s">
        <v>372</v>
      </c>
    </row>
    <row r="3" spans="1:25" ht="12" customHeight="1">
      <c r="A3" s="48" t="s">
        <v>223</v>
      </c>
      <c r="C3" s="9"/>
      <c r="D3" s="9"/>
      <c r="E3" s="9"/>
      <c r="F3" s="9"/>
      <c r="G3" s="9"/>
      <c r="H3" s="9"/>
      <c r="I3" s="9"/>
      <c r="J3" s="9"/>
      <c r="K3" s="9"/>
      <c r="L3" s="9"/>
      <c r="M3" s="9"/>
      <c r="N3" s="9"/>
      <c r="O3" s="22"/>
      <c r="P3" s="22"/>
      <c r="Y3" s="440" t="s">
        <v>224</v>
      </c>
    </row>
    <row r="4" spans="1:25" ht="12" customHeight="1">
      <c r="A4" s="437" t="s">
        <v>275</v>
      </c>
      <c r="C4" s="9"/>
      <c r="D4" s="9"/>
      <c r="E4" s="9"/>
      <c r="F4" s="9"/>
      <c r="G4" s="9"/>
      <c r="H4" s="9"/>
      <c r="I4" s="9"/>
      <c r="J4" s="9"/>
      <c r="K4" s="9"/>
      <c r="L4" s="9"/>
      <c r="M4" s="9"/>
      <c r="N4" s="9"/>
      <c r="O4" s="22"/>
      <c r="P4" s="22"/>
      <c r="Y4" s="25" t="s">
        <v>104</v>
      </c>
    </row>
    <row r="5" spans="1:25" ht="12" customHeight="1">
      <c r="A5" s="111"/>
      <c r="B5" s="49"/>
      <c r="C5" s="109"/>
      <c r="D5" s="109"/>
      <c r="E5" s="109"/>
      <c r="F5" s="109"/>
      <c r="G5" s="109"/>
      <c r="H5" s="109"/>
      <c r="I5" s="109"/>
      <c r="J5" s="109"/>
      <c r="K5" s="109"/>
      <c r="L5" s="109"/>
      <c r="M5" s="109"/>
      <c r="N5" s="109"/>
      <c r="O5" s="110"/>
      <c r="P5" s="110"/>
      <c r="Q5" s="49"/>
      <c r="R5" s="49"/>
      <c r="S5" s="22"/>
      <c r="T5" s="22"/>
      <c r="U5" s="22"/>
      <c r="V5" s="22"/>
      <c r="W5" s="49"/>
      <c r="X5" s="49"/>
      <c r="Y5" s="49"/>
    </row>
    <row r="6" spans="1:25" s="172" customFormat="1" ht="12" customHeight="1">
      <c r="A6" s="174"/>
      <c r="B6" s="174"/>
      <c r="C6" s="173">
        <v>1990</v>
      </c>
      <c r="D6" s="118">
        <v>1991</v>
      </c>
      <c r="E6" s="118">
        <v>1992</v>
      </c>
      <c r="F6" s="118">
        <v>1993</v>
      </c>
      <c r="G6" s="118">
        <v>1994</v>
      </c>
      <c r="H6" s="118">
        <v>1995</v>
      </c>
      <c r="I6" s="118">
        <v>1996</v>
      </c>
      <c r="J6" s="118">
        <v>1997</v>
      </c>
      <c r="K6" s="118">
        <v>1998</v>
      </c>
      <c r="L6" s="118">
        <v>1999</v>
      </c>
      <c r="M6" s="118">
        <v>2000</v>
      </c>
      <c r="N6" s="118">
        <v>2001</v>
      </c>
      <c r="O6" s="118">
        <v>2002</v>
      </c>
      <c r="P6" s="173">
        <v>2003</v>
      </c>
      <c r="Q6" s="174">
        <v>2004</v>
      </c>
      <c r="R6" s="174">
        <v>2005</v>
      </c>
      <c r="S6" s="452">
        <v>2006</v>
      </c>
      <c r="T6" s="452">
        <v>2007</v>
      </c>
      <c r="U6" s="452">
        <v>2008</v>
      </c>
      <c r="V6" s="452">
        <v>2009</v>
      </c>
      <c r="W6" s="174">
        <v>2010</v>
      </c>
      <c r="X6" s="174" t="s">
        <v>380</v>
      </c>
    </row>
    <row r="7" spans="1:25" ht="12" customHeight="1">
      <c r="A7" s="12"/>
      <c r="C7" s="12"/>
      <c r="D7" s="12"/>
      <c r="E7" s="12"/>
      <c r="F7" s="12"/>
      <c r="T7" s="22"/>
      <c r="U7" s="22"/>
      <c r="V7" s="22"/>
    </row>
    <row r="8" spans="1:25" s="315" customFormat="1" ht="11.25">
      <c r="A8" s="646" t="s">
        <v>102</v>
      </c>
      <c r="C8" s="314">
        <v>805102</v>
      </c>
      <c r="D8" s="314">
        <v>986088.3</v>
      </c>
      <c r="E8" s="314">
        <v>1299086.45</v>
      </c>
      <c r="F8" s="314">
        <v>1628255.6</v>
      </c>
      <c r="G8" s="314">
        <v>2251773.4</v>
      </c>
      <c r="H8" s="314">
        <v>2774667.8</v>
      </c>
      <c r="I8" s="314">
        <v>2979602.2740000007</v>
      </c>
      <c r="J8" s="314">
        <v>3299027.4736220003</v>
      </c>
      <c r="K8" s="314">
        <v>3795181.9133950002</v>
      </c>
      <c r="L8" s="314">
        <v>4093804.1769999997</v>
      </c>
      <c r="M8" s="314">
        <v>4247721.0609999998</v>
      </c>
      <c r="N8" s="314">
        <v>4974573.8080000002</v>
      </c>
      <c r="O8" s="314">
        <v>5079862.5570499981</v>
      </c>
      <c r="P8" s="314">
        <v>6066456.580631</v>
      </c>
      <c r="Q8" s="314">
        <v>7650259.3149109995</v>
      </c>
      <c r="R8" s="314">
        <v>8462801.3848941717</v>
      </c>
      <c r="S8" s="314">
        <v>9587928.8199210018</v>
      </c>
      <c r="T8" s="314">
        <v>10837279.026575005</v>
      </c>
      <c r="U8" s="314">
        <v>12747000</v>
      </c>
      <c r="V8" s="314">
        <v>13880000</v>
      </c>
      <c r="W8" s="314">
        <v>16247000</v>
      </c>
      <c r="Y8" s="679" t="s">
        <v>105</v>
      </c>
    </row>
    <row r="9" spans="1:25" ht="11.25">
      <c r="A9" s="597" t="s">
        <v>217</v>
      </c>
      <c r="C9" s="313">
        <v>801863</v>
      </c>
      <c r="D9" s="313">
        <v>979510.4</v>
      </c>
      <c r="E9" s="313">
        <v>1292761.25</v>
      </c>
      <c r="F9" s="313">
        <v>1620908</v>
      </c>
      <c r="G9" s="313">
        <v>2213616.0999999996</v>
      </c>
      <c r="H9" s="313">
        <v>2713110.6999999997</v>
      </c>
      <c r="I9" s="313">
        <v>2939278.7530000005</v>
      </c>
      <c r="J9" s="313">
        <v>3256289.0366230002</v>
      </c>
      <c r="K9" s="313">
        <v>3757776.5807519997</v>
      </c>
      <c r="L9" s="313">
        <v>4050336.139</v>
      </c>
      <c r="M9" s="313">
        <v>4226890.8480000002</v>
      </c>
      <c r="N9" s="313">
        <v>4939627.3150000004</v>
      </c>
      <c r="O9" s="313">
        <v>5024532.6780499984</v>
      </c>
      <c r="P9" s="313">
        <v>6012258.3116309997</v>
      </c>
      <c r="Q9" s="313">
        <v>7605114.2478820002</v>
      </c>
      <c r="R9" s="313">
        <v>8367769.9363561738</v>
      </c>
      <c r="S9" s="313">
        <v>9504610.7297730017</v>
      </c>
      <c r="T9" s="313">
        <v>10596042.897684004</v>
      </c>
      <c r="U9" s="313">
        <v>12447000</v>
      </c>
      <c r="V9" s="313">
        <v>13552000</v>
      </c>
      <c r="W9" s="313">
        <v>15899000</v>
      </c>
      <c r="Y9" s="598" t="s">
        <v>106</v>
      </c>
    </row>
    <row r="10" spans="1:25" ht="11.25">
      <c r="A10" s="597" t="s">
        <v>218</v>
      </c>
      <c r="C10" s="313">
        <v>608021</v>
      </c>
      <c r="D10" s="313">
        <v>765973.3</v>
      </c>
      <c r="E10" s="313">
        <v>911776.1</v>
      </c>
      <c r="F10" s="313">
        <v>1119210.8999999999</v>
      </c>
      <c r="G10" s="313">
        <v>1592699.9</v>
      </c>
      <c r="H10" s="313">
        <v>2151880.6999999997</v>
      </c>
      <c r="I10" s="313">
        <v>2285192.1160000004</v>
      </c>
      <c r="J10" s="313">
        <v>2463451.7066230001</v>
      </c>
      <c r="K10" s="313">
        <v>2729101.2242299998</v>
      </c>
      <c r="L10" s="313">
        <v>2685671.3429999999</v>
      </c>
      <c r="M10" s="313">
        <v>2977247.9960000003</v>
      </c>
      <c r="N10" s="313">
        <v>3164843.8410000005</v>
      </c>
      <c r="O10" s="313">
        <v>3260448.2240499989</v>
      </c>
      <c r="P10" s="313">
        <v>4045849.8246309995</v>
      </c>
      <c r="Q10" s="313">
        <v>5368897.4135060003</v>
      </c>
      <c r="R10" s="313">
        <v>6011838.140903173</v>
      </c>
      <c r="S10" s="313">
        <v>6854389.3329270007</v>
      </c>
      <c r="T10" s="313">
        <v>7770800.5395330042</v>
      </c>
      <c r="U10" s="313">
        <v>9563000</v>
      </c>
      <c r="V10" s="313">
        <v>10226000</v>
      </c>
      <c r="W10" s="313">
        <v>12547000</v>
      </c>
      <c r="Y10" s="598" t="s">
        <v>241</v>
      </c>
    </row>
    <row r="11" spans="1:25" ht="11.25">
      <c r="A11" s="597" t="s">
        <v>225</v>
      </c>
      <c r="C11" s="313">
        <v>193842</v>
      </c>
      <c r="D11" s="313">
        <v>213537.09999999998</v>
      </c>
      <c r="E11" s="313">
        <v>380985.15</v>
      </c>
      <c r="F11" s="313">
        <v>501697.10000000003</v>
      </c>
      <c r="G11" s="313">
        <v>620916.19999999995</v>
      </c>
      <c r="H11" s="313">
        <v>561230</v>
      </c>
      <c r="I11" s="313">
        <v>654086.63699999999</v>
      </c>
      <c r="J11" s="313">
        <v>792837.33000000007</v>
      </c>
      <c r="K11" s="313">
        <v>1028675.356522</v>
      </c>
      <c r="L11" s="313">
        <v>1364664.7960000001</v>
      </c>
      <c r="M11" s="313">
        <v>1249642.852</v>
      </c>
      <c r="N11" s="313">
        <v>1774783.4739999999</v>
      </c>
      <c r="O11" s="313">
        <v>1764084.4539999997</v>
      </c>
      <c r="P11" s="313">
        <v>1966408.487</v>
      </c>
      <c r="Q11" s="313">
        <v>2236216.8343759999</v>
      </c>
      <c r="R11" s="313">
        <v>2355931.7954530003</v>
      </c>
      <c r="S11" s="313">
        <v>2650221.3968460006</v>
      </c>
      <c r="T11" s="313">
        <v>2825242.358151</v>
      </c>
      <c r="U11" s="313">
        <v>2884000</v>
      </c>
      <c r="V11" s="313">
        <v>3326000</v>
      </c>
      <c r="W11" s="313">
        <v>3352000</v>
      </c>
      <c r="Y11" s="598" t="s">
        <v>242</v>
      </c>
    </row>
    <row r="12" spans="1:25" ht="11.25">
      <c r="A12" s="597" t="s">
        <v>226</v>
      </c>
      <c r="C12" s="313">
        <v>3239</v>
      </c>
      <c r="D12" s="313">
        <v>6577.9</v>
      </c>
      <c r="E12" s="313">
        <v>6325.2000000000007</v>
      </c>
      <c r="F12" s="313">
        <v>7347.6</v>
      </c>
      <c r="G12" s="313">
        <v>38157.299999999996</v>
      </c>
      <c r="H12" s="313">
        <v>61557.1</v>
      </c>
      <c r="I12" s="313">
        <v>40323.521000000001</v>
      </c>
      <c r="J12" s="313">
        <v>42738.436999000005</v>
      </c>
      <c r="K12" s="313">
        <v>37405.332643000002</v>
      </c>
      <c r="L12" s="313">
        <v>43468.038000000008</v>
      </c>
      <c r="M12" s="313">
        <v>996.16200000000003</v>
      </c>
      <c r="N12" s="313">
        <v>2537.5219999999999</v>
      </c>
      <c r="O12" s="313">
        <v>6732.1350000000002</v>
      </c>
      <c r="P12" s="313">
        <v>6586.2259999999997</v>
      </c>
      <c r="Q12" s="313">
        <v>11868.289472</v>
      </c>
      <c r="R12" s="313">
        <v>32783.271099999998</v>
      </c>
      <c r="S12" s="313">
        <v>31436.683649999999</v>
      </c>
      <c r="T12" s="313">
        <v>24882.681939999999</v>
      </c>
      <c r="U12" s="313">
        <v>27000</v>
      </c>
      <c r="V12" s="313">
        <v>251000</v>
      </c>
      <c r="W12" s="313">
        <v>324000</v>
      </c>
      <c r="Y12" s="598" t="s">
        <v>107</v>
      </c>
    </row>
    <row r="13" spans="1:25" ht="11.25">
      <c r="A13" s="597" t="s">
        <v>227</v>
      </c>
      <c r="C13" s="313" t="s">
        <v>382</v>
      </c>
      <c r="D13" s="313" t="s">
        <v>382</v>
      </c>
      <c r="E13" s="313" t="s">
        <v>382</v>
      </c>
      <c r="F13" s="313" t="s">
        <v>382</v>
      </c>
      <c r="G13" s="313" t="s">
        <v>382</v>
      </c>
      <c r="H13" s="313" t="s">
        <v>382</v>
      </c>
      <c r="I13" s="313" t="s">
        <v>382</v>
      </c>
      <c r="J13" s="313" t="s">
        <v>382</v>
      </c>
      <c r="K13" s="313" t="s">
        <v>382</v>
      </c>
      <c r="L13" s="313" t="s">
        <v>382</v>
      </c>
      <c r="M13" s="313">
        <v>19834.050999999999</v>
      </c>
      <c r="N13" s="313">
        <v>32408.970999999998</v>
      </c>
      <c r="O13" s="313">
        <v>48597.743999999992</v>
      </c>
      <c r="P13" s="313">
        <v>47612.043000000005</v>
      </c>
      <c r="Q13" s="313">
        <v>33276.777556999994</v>
      </c>
      <c r="R13" s="313">
        <v>62248.177437999999</v>
      </c>
      <c r="S13" s="313">
        <v>51881.406497999997</v>
      </c>
      <c r="T13" s="313">
        <v>216353.44695100002</v>
      </c>
      <c r="U13" s="313">
        <v>273000</v>
      </c>
      <c r="V13" s="313">
        <v>77000</v>
      </c>
      <c r="W13" s="313">
        <v>24000</v>
      </c>
      <c r="Y13" s="598" t="s">
        <v>243</v>
      </c>
    </row>
    <row r="14" spans="1:25" s="315" customFormat="1" ht="18" customHeight="1">
      <c r="A14" s="646" t="s">
        <v>103</v>
      </c>
      <c r="C14" s="314">
        <v>611010.19999999995</v>
      </c>
      <c r="D14" s="314">
        <v>999005.2</v>
      </c>
      <c r="E14" s="314">
        <v>1355335.8</v>
      </c>
      <c r="F14" s="314">
        <v>1583699.6</v>
      </c>
      <c r="G14" s="314">
        <v>2084965.5</v>
      </c>
      <c r="H14" s="314">
        <v>2833072.1</v>
      </c>
      <c r="I14" s="314">
        <v>3198311.8</v>
      </c>
      <c r="J14" s="314">
        <v>3601516.7232969999</v>
      </c>
      <c r="K14" s="314">
        <v>4022240.391659</v>
      </c>
      <c r="L14" s="314">
        <v>4958976.852</v>
      </c>
      <c r="M14" s="314">
        <v>5373614.1250000009</v>
      </c>
      <c r="N14" s="314">
        <v>5292714.3754000012</v>
      </c>
      <c r="O14" s="314">
        <v>6024293.1239999989</v>
      </c>
      <c r="P14" s="314">
        <v>6211597.9939999999</v>
      </c>
      <c r="Q14" s="314">
        <v>6991682.8059889991</v>
      </c>
      <c r="R14" s="314">
        <v>8077760.5928830002</v>
      </c>
      <c r="S14" s="314">
        <v>9323516.7705339994</v>
      </c>
      <c r="T14" s="314">
        <v>10244458.200839002</v>
      </c>
      <c r="U14" s="314">
        <v>10916000</v>
      </c>
      <c r="V14" s="314">
        <v>13835000</v>
      </c>
      <c r="W14" s="314">
        <v>15073000</v>
      </c>
      <c r="Y14" s="679" t="s">
        <v>309</v>
      </c>
    </row>
    <row r="15" spans="1:25" ht="11.25">
      <c r="A15" s="597" t="s">
        <v>219</v>
      </c>
      <c r="C15" s="313">
        <v>538056.19999999995</v>
      </c>
      <c r="D15" s="313">
        <v>778310.3</v>
      </c>
      <c r="E15" s="313">
        <v>1092925</v>
      </c>
      <c r="F15" s="313">
        <v>1331392.2</v>
      </c>
      <c r="G15" s="313">
        <v>1697406.7</v>
      </c>
      <c r="H15" s="313">
        <v>2138374.4</v>
      </c>
      <c r="I15" s="313">
        <v>2575654.5</v>
      </c>
      <c r="J15" s="313">
        <v>2664982.5481469999</v>
      </c>
      <c r="K15" s="313">
        <v>3199705.2661279999</v>
      </c>
      <c r="L15" s="313">
        <v>3549525.8440000005</v>
      </c>
      <c r="M15" s="313">
        <v>4143692.046000001</v>
      </c>
      <c r="N15" s="313">
        <v>4378218.078900001</v>
      </c>
      <c r="O15" s="313">
        <v>4749198.3969999989</v>
      </c>
      <c r="P15" s="313">
        <v>4984789.3727000002</v>
      </c>
      <c r="Q15" s="313">
        <v>5365944.9088049997</v>
      </c>
      <c r="R15" s="313">
        <v>6217587.0656733001</v>
      </c>
      <c r="S15" s="313">
        <v>7138092.9036799995</v>
      </c>
      <c r="T15" s="313">
        <v>7964135.8946400033</v>
      </c>
      <c r="U15" s="313">
        <v>8961000</v>
      </c>
      <c r="V15" s="313">
        <v>10607000</v>
      </c>
      <c r="W15" s="313">
        <v>11869000</v>
      </c>
      <c r="Y15" s="598" t="s">
        <v>108</v>
      </c>
    </row>
    <row r="16" spans="1:25" ht="11.25">
      <c r="A16" s="597" t="s">
        <v>228</v>
      </c>
      <c r="C16" s="313">
        <v>205429.2</v>
      </c>
      <c r="D16" s="313">
        <v>363163.6</v>
      </c>
      <c r="E16" s="313">
        <v>526115.80000000005</v>
      </c>
      <c r="F16" s="313">
        <v>713813.8</v>
      </c>
      <c r="G16" s="313">
        <v>924933.4</v>
      </c>
      <c r="H16" s="313">
        <v>1180658.7</v>
      </c>
      <c r="I16" s="313">
        <v>1460141.8</v>
      </c>
      <c r="J16" s="313">
        <v>1551093.359532</v>
      </c>
      <c r="K16" s="313">
        <v>1818010.9094920002</v>
      </c>
      <c r="L16" s="313">
        <v>2021363.7150000001</v>
      </c>
      <c r="M16" s="313">
        <v>2338658.8630000004</v>
      </c>
      <c r="N16" s="313">
        <v>2400139.7594000003</v>
      </c>
      <c r="O16" s="313">
        <v>2581781.8649999998</v>
      </c>
      <c r="P16" s="313">
        <v>2724010.824</v>
      </c>
      <c r="Q16" s="313">
        <v>2983473.4539860003</v>
      </c>
      <c r="R16" s="313">
        <v>3334112.6507539996</v>
      </c>
      <c r="S16" s="313">
        <v>3919420.9278839994</v>
      </c>
      <c r="T16" s="313">
        <v>4456058.6444550017</v>
      </c>
      <c r="U16" s="313">
        <v>5263000</v>
      </c>
      <c r="V16" s="313">
        <v>6079000</v>
      </c>
      <c r="W16" s="313">
        <v>6951000</v>
      </c>
      <c r="Y16" s="598" t="s">
        <v>109</v>
      </c>
    </row>
    <row r="17" spans="1:25" ht="11.25">
      <c r="A17" s="597" t="s">
        <v>229</v>
      </c>
      <c r="C17" s="313">
        <v>71223</v>
      </c>
      <c r="D17" s="313">
        <v>118003.1</v>
      </c>
      <c r="E17" s="313">
        <v>131655.4</v>
      </c>
      <c r="F17" s="313">
        <v>169994.6</v>
      </c>
      <c r="G17" s="313">
        <v>185352</v>
      </c>
      <c r="H17" s="313">
        <v>277143.2</v>
      </c>
      <c r="I17" s="313">
        <v>315297.59999999998</v>
      </c>
      <c r="J17" s="313">
        <v>313841.24000400002</v>
      </c>
      <c r="K17" s="313">
        <v>341733.27736800001</v>
      </c>
      <c r="L17" s="313">
        <v>277045.62899999996</v>
      </c>
      <c r="M17" s="313">
        <v>315401.04399999999</v>
      </c>
      <c r="N17" s="313">
        <v>308996.84649999999</v>
      </c>
      <c r="O17" s="313">
        <v>373040.62400000001</v>
      </c>
      <c r="P17" s="313">
        <v>409818.86369999993</v>
      </c>
      <c r="Q17" s="313">
        <v>459597.968215</v>
      </c>
      <c r="R17" s="313">
        <v>553909.96871829999</v>
      </c>
      <c r="S17" s="313">
        <v>676628.42125999997</v>
      </c>
      <c r="T17" s="313">
        <v>706514.3646170001</v>
      </c>
      <c r="U17" s="313">
        <v>717000</v>
      </c>
      <c r="V17" s="313">
        <v>1063000</v>
      </c>
      <c r="W17" s="313">
        <v>1291000</v>
      </c>
      <c r="Y17" s="598" t="s">
        <v>110</v>
      </c>
    </row>
    <row r="18" spans="1:25" ht="11.25">
      <c r="A18" s="597" t="s">
        <v>230</v>
      </c>
      <c r="C18" s="313">
        <v>98653</v>
      </c>
      <c r="D18" s="313">
        <v>74713.600000000006</v>
      </c>
      <c r="E18" s="313">
        <v>88373.1</v>
      </c>
      <c r="F18" s="313">
        <v>93090.599999999991</v>
      </c>
      <c r="G18" s="313">
        <v>92849.7</v>
      </c>
      <c r="H18" s="313">
        <v>121865.3</v>
      </c>
      <c r="I18" s="313">
        <v>105378.3</v>
      </c>
      <c r="J18" s="313">
        <v>95368.409066000007</v>
      </c>
      <c r="K18" s="313">
        <v>160900.63021799998</v>
      </c>
      <c r="L18" s="313">
        <v>166552.12700000001</v>
      </c>
      <c r="M18" s="313">
        <v>298244.75599999994</v>
      </c>
      <c r="N18" s="313">
        <v>364250.79600000003</v>
      </c>
      <c r="O18" s="313">
        <v>436747.89799999999</v>
      </c>
      <c r="P18" s="313">
        <v>478832.63600000006</v>
      </c>
      <c r="Q18" s="313">
        <v>474238.09099999996</v>
      </c>
      <c r="R18" s="313">
        <v>539691.11087400001</v>
      </c>
      <c r="S18" s="313">
        <v>516256.79196599999</v>
      </c>
      <c r="T18" s="313">
        <v>512612.87054300006</v>
      </c>
      <c r="U18" s="313">
        <v>445000</v>
      </c>
      <c r="V18" s="313">
        <v>434000</v>
      </c>
      <c r="W18" s="313">
        <v>346000</v>
      </c>
      <c r="Y18" s="598" t="s">
        <v>111</v>
      </c>
    </row>
    <row r="19" spans="1:25" ht="11.25">
      <c r="A19" s="597" t="s">
        <v>231</v>
      </c>
      <c r="C19" s="313">
        <v>116475</v>
      </c>
      <c r="D19" s="313">
        <v>200021.9</v>
      </c>
      <c r="E19" s="313">
        <v>322318.2</v>
      </c>
      <c r="F19" s="313">
        <v>333699.40000000002</v>
      </c>
      <c r="G19" s="313">
        <v>392647.9</v>
      </c>
      <c r="H19" s="313">
        <v>535694</v>
      </c>
      <c r="I19" s="313">
        <v>673634.9</v>
      </c>
      <c r="J19" s="313">
        <v>686624.528177</v>
      </c>
      <c r="K19" s="313">
        <v>774920.85881800007</v>
      </c>
      <c r="L19" s="313">
        <v>1009482.0709999999</v>
      </c>
      <c r="M19" s="313">
        <v>1175543.6350000002</v>
      </c>
      <c r="N19" s="313">
        <v>1270004.5965</v>
      </c>
      <c r="O19" s="313">
        <v>1328713.4839999997</v>
      </c>
      <c r="P19" s="313">
        <v>1346417.2450000001</v>
      </c>
      <c r="Q19" s="313">
        <v>1430247.7956039999</v>
      </c>
      <c r="R19" s="313">
        <v>1770576.4264849999</v>
      </c>
      <c r="S19" s="313">
        <v>2004187.0362240004</v>
      </c>
      <c r="T19" s="313">
        <v>2269935.8547890005</v>
      </c>
      <c r="U19" s="313">
        <v>2508000</v>
      </c>
      <c r="V19" s="313">
        <v>2966000</v>
      </c>
      <c r="W19" s="313">
        <v>3220000</v>
      </c>
      <c r="Y19" s="598" t="s">
        <v>244</v>
      </c>
    </row>
    <row r="20" spans="1:25" ht="11.25">
      <c r="A20" s="597" t="s">
        <v>232</v>
      </c>
      <c r="C20" s="313">
        <v>46276</v>
      </c>
      <c r="D20" s="313">
        <v>22408.1</v>
      </c>
      <c r="E20" s="313">
        <v>24462.5</v>
      </c>
      <c r="F20" s="313">
        <v>20793.8</v>
      </c>
      <c r="G20" s="313">
        <v>101623.7</v>
      </c>
      <c r="H20" s="313">
        <v>23013.200000000001</v>
      </c>
      <c r="I20" s="313">
        <v>21201.9</v>
      </c>
      <c r="J20" s="313">
        <v>18055.011367999999</v>
      </c>
      <c r="K20" s="313">
        <v>104139.59023199999</v>
      </c>
      <c r="L20" s="313">
        <v>75082.301999999996</v>
      </c>
      <c r="M20" s="313">
        <v>15843.748</v>
      </c>
      <c r="N20" s="313">
        <v>34826.080500000004</v>
      </c>
      <c r="O20" s="313">
        <v>28914.525999999998</v>
      </c>
      <c r="P20" s="313">
        <v>25709.804000000004</v>
      </c>
      <c r="Q20" s="313">
        <v>18387.599999999999</v>
      </c>
      <c r="R20" s="313">
        <v>19296.908841999997</v>
      </c>
      <c r="S20" s="313">
        <v>21599.726345999999</v>
      </c>
      <c r="T20" s="313">
        <v>19014.160235999996</v>
      </c>
      <c r="U20" s="313">
        <v>28000</v>
      </c>
      <c r="V20" s="313">
        <v>65000</v>
      </c>
      <c r="W20" s="313">
        <v>61000</v>
      </c>
      <c r="Y20" s="598" t="s">
        <v>112</v>
      </c>
    </row>
    <row r="21" spans="1:25" ht="11.25">
      <c r="A21" s="597" t="s">
        <v>220</v>
      </c>
      <c r="C21" s="313">
        <v>72954</v>
      </c>
      <c r="D21" s="313">
        <v>220694.89999999997</v>
      </c>
      <c r="E21" s="313">
        <v>262410.8</v>
      </c>
      <c r="F21" s="313">
        <v>252307.40000000002</v>
      </c>
      <c r="G21" s="313">
        <v>387558.8</v>
      </c>
      <c r="H21" s="313">
        <v>694697.70000000007</v>
      </c>
      <c r="I21" s="313">
        <v>622657.30000000005</v>
      </c>
      <c r="J21" s="313">
        <v>936534.17515000002</v>
      </c>
      <c r="K21" s="313">
        <v>822535.12553100009</v>
      </c>
      <c r="L21" s="313">
        <v>1409451.0079999997</v>
      </c>
      <c r="M21" s="313">
        <v>1117970.6850000003</v>
      </c>
      <c r="N21" s="313">
        <v>923958.78250000009</v>
      </c>
      <c r="O21" s="313">
        <v>1291139.6409999998</v>
      </c>
      <c r="P21" s="313">
        <v>1321205.4593000002</v>
      </c>
      <c r="Q21" s="313">
        <v>1657051.1231839997</v>
      </c>
      <c r="R21" s="313">
        <v>1889399.0383247002</v>
      </c>
      <c r="S21" s="313">
        <v>2204625.0477849995</v>
      </c>
      <c r="T21" s="313">
        <v>2310153.371367</v>
      </c>
      <c r="U21" s="313">
        <v>1989000</v>
      </c>
      <c r="V21" s="313">
        <v>3255000</v>
      </c>
      <c r="W21" s="313">
        <v>3222000</v>
      </c>
      <c r="Y21" s="598" t="s">
        <v>245</v>
      </c>
    </row>
    <row r="22" spans="1:25" ht="11.25">
      <c r="A22" s="597" t="s">
        <v>233</v>
      </c>
      <c r="C22" s="313">
        <v>64259</v>
      </c>
      <c r="D22" s="313">
        <v>118379.4</v>
      </c>
      <c r="E22" s="313">
        <v>131447.79999999999</v>
      </c>
      <c r="F22" s="313">
        <v>169694.2</v>
      </c>
      <c r="G22" s="313">
        <v>257092.3</v>
      </c>
      <c r="H22" s="313">
        <v>428890.4</v>
      </c>
      <c r="I22" s="313">
        <v>410826.5</v>
      </c>
      <c r="J22" s="313">
        <v>666818.65507700003</v>
      </c>
      <c r="K22" s="313">
        <v>664518.26482400007</v>
      </c>
      <c r="L22" s="313">
        <v>766275.61399999983</v>
      </c>
      <c r="M22" s="313">
        <v>987398.95400000014</v>
      </c>
      <c r="N22" s="313">
        <v>794369.80950000009</v>
      </c>
      <c r="O22" s="313">
        <v>1141711.9939999999</v>
      </c>
      <c r="P22" s="313">
        <v>1112009.8933000001</v>
      </c>
      <c r="Q22" s="313">
        <v>1383820.0921839997</v>
      </c>
      <c r="R22" s="313">
        <v>1439536.8180407002</v>
      </c>
      <c r="S22" s="313">
        <v>1570854.5572459996</v>
      </c>
      <c r="T22" s="313">
        <v>1514450.7113840003</v>
      </c>
      <c r="U22" s="313">
        <v>1237000</v>
      </c>
      <c r="V22" s="313">
        <v>2064000</v>
      </c>
      <c r="W22" s="313">
        <v>2265000</v>
      </c>
      <c r="Y22" s="598" t="s">
        <v>246</v>
      </c>
    </row>
    <row r="23" spans="1:25" ht="11.25">
      <c r="A23" s="597" t="s">
        <v>234</v>
      </c>
      <c r="C23" s="313">
        <v>0</v>
      </c>
      <c r="D23" s="313">
        <v>91068.9</v>
      </c>
      <c r="E23" s="313">
        <v>96345.7</v>
      </c>
      <c r="F23" s="313">
        <v>66740.100000000006</v>
      </c>
      <c r="G23" s="313">
        <v>95246.7</v>
      </c>
      <c r="H23" s="313">
        <v>173619.3</v>
      </c>
      <c r="I23" s="313">
        <v>140919.6</v>
      </c>
      <c r="J23" s="313">
        <v>140341.58362700001</v>
      </c>
      <c r="K23" s="313">
        <v>94268.745948000011</v>
      </c>
      <c r="L23" s="313">
        <v>430367.29199999996</v>
      </c>
      <c r="M23" s="313">
        <v>117519.49</v>
      </c>
      <c r="N23" s="313">
        <v>115869.66399999999</v>
      </c>
      <c r="O23" s="313">
        <v>139881.09</v>
      </c>
      <c r="P23" s="313">
        <v>203927.084</v>
      </c>
      <c r="Q23" s="313">
        <v>271159.57400000002</v>
      </c>
      <c r="R23" s="313">
        <v>444552.49996400002</v>
      </c>
      <c r="S23" s="313">
        <v>515209.46001899999</v>
      </c>
      <c r="T23" s="313">
        <v>634341.50738099997</v>
      </c>
      <c r="U23" s="313">
        <v>732000</v>
      </c>
      <c r="V23" s="313">
        <v>1116000</v>
      </c>
      <c r="W23" s="313">
        <v>862000</v>
      </c>
      <c r="Y23" s="598" t="s">
        <v>247</v>
      </c>
    </row>
    <row r="24" spans="1:25" ht="11.25">
      <c r="A24" s="597" t="s">
        <v>235</v>
      </c>
      <c r="C24" s="313">
        <v>8695</v>
      </c>
      <c r="D24" s="313">
        <v>11246.599999999999</v>
      </c>
      <c r="E24" s="313">
        <v>34617.300000000003</v>
      </c>
      <c r="F24" s="313">
        <v>15873.099999999999</v>
      </c>
      <c r="G24" s="313">
        <v>35219.800000000003</v>
      </c>
      <c r="H24" s="313">
        <v>92188</v>
      </c>
      <c r="I24" s="313">
        <v>70911.200000000012</v>
      </c>
      <c r="J24" s="313">
        <v>129373.93644600001</v>
      </c>
      <c r="K24" s="313">
        <v>63748.114758999989</v>
      </c>
      <c r="L24" s="313">
        <v>212808.10199999998</v>
      </c>
      <c r="M24" s="313">
        <v>13052.241</v>
      </c>
      <c r="N24" s="313">
        <v>13719.308999999994</v>
      </c>
      <c r="O24" s="313">
        <v>9546.5570000000007</v>
      </c>
      <c r="P24" s="313">
        <v>5268.482</v>
      </c>
      <c r="Q24" s="313">
        <v>2071.4569999999999</v>
      </c>
      <c r="R24" s="313">
        <v>5309.7203200000004</v>
      </c>
      <c r="S24" s="313">
        <v>118561.03052</v>
      </c>
      <c r="T24" s="313">
        <v>161361.15260199999</v>
      </c>
      <c r="U24" s="313">
        <v>20000</v>
      </c>
      <c r="V24" s="313">
        <v>75000</v>
      </c>
      <c r="W24" s="313">
        <v>95000</v>
      </c>
      <c r="Y24" s="598" t="s">
        <v>112</v>
      </c>
    </row>
    <row r="25" spans="1:25" ht="11.25">
      <c r="A25" s="597" t="s">
        <v>236</v>
      </c>
      <c r="C25" s="446" t="s">
        <v>382</v>
      </c>
      <c r="D25" s="446" t="s">
        <v>382</v>
      </c>
      <c r="E25" s="446" t="s">
        <v>382</v>
      </c>
      <c r="F25" s="446" t="s">
        <v>382</v>
      </c>
      <c r="G25" s="446" t="s">
        <v>382</v>
      </c>
      <c r="H25" s="446" t="s">
        <v>382</v>
      </c>
      <c r="I25" s="446" t="s">
        <v>382</v>
      </c>
      <c r="J25" s="446" t="s">
        <v>382</v>
      </c>
      <c r="K25" s="446" t="s">
        <v>382</v>
      </c>
      <c r="L25" s="446" t="s">
        <v>382</v>
      </c>
      <c r="M25" s="446">
        <v>111951.394</v>
      </c>
      <c r="N25" s="446">
        <v>-9462.4860000000044</v>
      </c>
      <c r="O25" s="446">
        <v>-16044.914000000001</v>
      </c>
      <c r="P25" s="446">
        <v>-94396.838000000003</v>
      </c>
      <c r="Q25" s="446">
        <v>-31313.226000000002</v>
      </c>
      <c r="R25" s="446">
        <v>-29225.511115000001</v>
      </c>
      <c r="S25" s="446">
        <v>-19201.180930999999</v>
      </c>
      <c r="T25" s="446">
        <v>-29831.065168000001</v>
      </c>
      <c r="U25" s="446">
        <v>-34000</v>
      </c>
      <c r="V25" s="446">
        <v>-27000</v>
      </c>
      <c r="W25" s="446">
        <v>-18000</v>
      </c>
      <c r="Y25" s="598" t="s">
        <v>248</v>
      </c>
    </row>
    <row r="26" spans="1:25" s="315" customFormat="1" ht="18" customHeight="1">
      <c r="A26" s="646" t="s">
        <v>736</v>
      </c>
      <c r="C26" s="314">
        <v>292744.80000000005</v>
      </c>
      <c r="D26" s="314">
        <v>61796.700000000099</v>
      </c>
      <c r="E26" s="314">
        <v>32123.749999999913</v>
      </c>
      <c r="F26" s="314">
        <v>137646.59999999998</v>
      </c>
      <c r="G26" s="314">
        <v>259657.59999999992</v>
      </c>
      <c r="H26" s="314">
        <v>63460.999999999724</v>
      </c>
      <c r="I26" s="314">
        <v>-113331.22599999914</v>
      </c>
      <c r="J26" s="314">
        <v>-207120.8406089996</v>
      </c>
      <c r="K26" s="314">
        <v>-66157.848045999825</v>
      </c>
      <c r="L26" s="314">
        <v>-698620.5480000003</v>
      </c>
      <c r="M26" s="314">
        <v>-827648.30800000031</v>
      </c>
      <c r="N26" s="314">
        <v>46110.228599999507</v>
      </c>
      <c r="O26" s="314">
        <v>-507682.66895000084</v>
      </c>
      <c r="P26" s="314">
        <v>333691.2226310001</v>
      </c>
      <c r="Q26" s="314">
        <v>1132814.5999220004</v>
      </c>
      <c r="R26" s="314">
        <v>924731.90288517158</v>
      </c>
      <c r="S26" s="314">
        <v>780668.84135300235</v>
      </c>
      <c r="T26" s="314">
        <v>1105433.6962790031</v>
      </c>
      <c r="U26" s="314">
        <v>2276000</v>
      </c>
      <c r="V26" s="314">
        <v>479000</v>
      </c>
      <c r="W26" s="314">
        <v>1520000</v>
      </c>
      <c r="Y26" s="679" t="s">
        <v>43</v>
      </c>
    </row>
    <row r="27" spans="1:25" s="315" customFormat="1" ht="11.25">
      <c r="A27" s="646" t="s">
        <v>477</v>
      </c>
      <c r="C27" s="314">
        <v>194091.80000000005</v>
      </c>
      <c r="D27" s="314">
        <v>-12916.899999999907</v>
      </c>
      <c r="E27" s="314">
        <v>-56249.350000000093</v>
      </c>
      <c r="F27" s="314">
        <v>44556</v>
      </c>
      <c r="G27" s="314">
        <v>166807.89999999991</v>
      </c>
      <c r="H27" s="314">
        <v>-58404.300000000279</v>
      </c>
      <c r="I27" s="314">
        <v>-218709.52599999914</v>
      </c>
      <c r="J27" s="314">
        <v>-302489.24967499962</v>
      </c>
      <c r="K27" s="314">
        <v>-227058.4782639998</v>
      </c>
      <c r="L27" s="314">
        <v>-865172.67500000028</v>
      </c>
      <c r="M27" s="314">
        <v>-1125893.0640000002</v>
      </c>
      <c r="N27" s="314">
        <v>-318140.56740000052</v>
      </c>
      <c r="O27" s="314">
        <v>-944430.56695000082</v>
      </c>
      <c r="P27" s="314">
        <v>-145141.41336899996</v>
      </c>
      <c r="Q27" s="314">
        <v>658576.50892200042</v>
      </c>
      <c r="R27" s="314">
        <v>385040.79201117158</v>
      </c>
      <c r="S27" s="314">
        <v>264412.04938700236</v>
      </c>
      <c r="T27" s="314">
        <v>592820.825736003</v>
      </c>
      <c r="U27" s="314">
        <v>1831000</v>
      </c>
      <c r="V27" s="314">
        <v>45000</v>
      </c>
      <c r="W27" s="314">
        <v>1174000</v>
      </c>
      <c r="Y27" s="679" t="s">
        <v>553</v>
      </c>
    </row>
    <row r="28" spans="1:25" ht="11.25">
      <c r="A28" s="597" t="s">
        <v>237</v>
      </c>
      <c r="C28" s="446">
        <v>-194091.80000000005</v>
      </c>
      <c r="D28" s="446">
        <v>12916.899999999907</v>
      </c>
      <c r="E28" s="446">
        <v>56249.350000000093</v>
      </c>
      <c r="F28" s="446">
        <v>-44556</v>
      </c>
      <c r="G28" s="446">
        <v>-166807.89999999991</v>
      </c>
      <c r="H28" s="446">
        <v>58404.300000000279</v>
      </c>
      <c r="I28" s="446">
        <v>218709.52599999914</v>
      </c>
      <c r="J28" s="446">
        <v>302489.24967499962</v>
      </c>
      <c r="K28" s="446">
        <v>227058.4782639998</v>
      </c>
      <c r="L28" s="446">
        <v>865172.67500000028</v>
      </c>
      <c r="M28" s="446">
        <v>1125893.0640000002</v>
      </c>
      <c r="N28" s="446">
        <v>318140.56740000052</v>
      </c>
      <c r="O28" s="446">
        <v>944430.56695000082</v>
      </c>
      <c r="P28" s="446">
        <v>145141.41336899996</v>
      </c>
      <c r="Q28" s="446">
        <v>-658576.50892200042</v>
      </c>
      <c r="R28" s="446">
        <v>-385040.79201117158</v>
      </c>
      <c r="S28" s="446">
        <v>-264412.04938700236</v>
      </c>
      <c r="T28" s="446">
        <v>-592820.825736003</v>
      </c>
      <c r="U28" s="446">
        <v>-1831000</v>
      </c>
      <c r="V28" s="446">
        <v>-45000</v>
      </c>
      <c r="W28" s="446">
        <v>-1174000</v>
      </c>
      <c r="X28" s="12"/>
      <c r="Y28" s="598" t="s">
        <v>249</v>
      </c>
    </row>
    <row r="29" spans="1:25" ht="11.25">
      <c r="A29" s="597" t="s">
        <v>238</v>
      </c>
      <c r="C29" s="446">
        <v>-138997.80000000005</v>
      </c>
      <c r="D29" s="446">
        <v>2374.099999999904</v>
      </c>
      <c r="E29" s="446">
        <v>35972.450000000084</v>
      </c>
      <c r="F29" s="446">
        <v>55513.5</v>
      </c>
      <c r="G29" s="446">
        <v>-150721.6999999999</v>
      </c>
      <c r="H29" s="446">
        <v>-60237.19999999975</v>
      </c>
      <c r="I29" s="446">
        <v>167703.54599999913</v>
      </c>
      <c r="J29" s="446">
        <v>155489.14967499964</v>
      </c>
      <c r="K29" s="446">
        <v>118787.76613999979</v>
      </c>
      <c r="L29" s="446">
        <v>-612819.81799999997</v>
      </c>
      <c r="M29" s="446">
        <v>994660.26673399983</v>
      </c>
      <c r="N29" s="446">
        <v>377701.7374670002</v>
      </c>
      <c r="O29" s="446">
        <v>741877.92223299993</v>
      </c>
      <c r="P29" s="446">
        <v>-543269.11991399969</v>
      </c>
      <c r="Q29" s="446">
        <v>-646925.37170200003</v>
      </c>
      <c r="R29" s="446">
        <v>-91930.616724665044</v>
      </c>
      <c r="S29" s="446">
        <v>24454.889984525333</v>
      </c>
      <c r="T29" s="446">
        <v>-308001.30407441244</v>
      </c>
      <c r="U29" s="446">
        <v>-1792000</v>
      </c>
      <c r="V29" s="446">
        <v>-119000</v>
      </c>
      <c r="W29" s="446">
        <v>-1556000</v>
      </c>
      <c r="X29" s="12"/>
      <c r="Y29" s="598" t="s">
        <v>285</v>
      </c>
    </row>
    <row r="30" spans="1:25" ht="11.25">
      <c r="A30" s="597" t="s">
        <v>239</v>
      </c>
      <c r="C30" s="313">
        <v>-55094</v>
      </c>
      <c r="D30" s="313">
        <v>10542.800000000003</v>
      </c>
      <c r="E30" s="313">
        <v>20276.900000000009</v>
      </c>
      <c r="F30" s="313">
        <v>-100069.5</v>
      </c>
      <c r="G30" s="313">
        <v>-16086.200000000012</v>
      </c>
      <c r="H30" s="313">
        <v>118641.50000000003</v>
      </c>
      <c r="I30" s="313">
        <v>51005.98000000001</v>
      </c>
      <c r="J30" s="313">
        <v>147000.09999999998</v>
      </c>
      <c r="K30" s="313">
        <v>108270.71212400001</v>
      </c>
      <c r="L30" s="313">
        <v>1477992.4930000002</v>
      </c>
      <c r="M30" s="313">
        <v>465162.36500000005</v>
      </c>
      <c r="N30" s="313">
        <v>-29123.46100000001</v>
      </c>
      <c r="O30" s="313">
        <v>246762.7620000001</v>
      </c>
      <c r="P30" s="313">
        <v>531772.08199999982</v>
      </c>
      <c r="Q30" s="313">
        <v>-80634.72570900002</v>
      </c>
      <c r="R30" s="313">
        <v>-309610.79866400012</v>
      </c>
      <c r="S30" s="313">
        <v>-151511.34592499991</v>
      </c>
      <c r="T30" s="313">
        <v>-211511.43003099994</v>
      </c>
      <c r="U30" s="313">
        <v>-360000</v>
      </c>
      <c r="V30" s="313">
        <v>66000</v>
      </c>
      <c r="W30" s="313">
        <v>247000</v>
      </c>
      <c r="X30" s="12"/>
      <c r="Y30" s="598" t="s">
        <v>286</v>
      </c>
    </row>
    <row r="31" spans="1:25" ht="11.25">
      <c r="A31" s="597" t="s">
        <v>240</v>
      </c>
      <c r="C31" s="313">
        <v>0</v>
      </c>
      <c r="D31" s="313">
        <v>0</v>
      </c>
      <c r="E31" s="313">
        <v>0</v>
      </c>
      <c r="F31" s="313">
        <v>0</v>
      </c>
      <c r="G31" s="313">
        <v>0</v>
      </c>
      <c r="H31" s="313">
        <v>0</v>
      </c>
      <c r="I31" s="313">
        <v>0</v>
      </c>
      <c r="J31" s="313">
        <v>0</v>
      </c>
      <c r="K31" s="313">
        <v>0</v>
      </c>
      <c r="L31" s="313">
        <v>0</v>
      </c>
      <c r="M31" s="313">
        <v>-333929.5677339994</v>
      </c>
      <c r="N31" s="313">
        <v>-30437.709066999669</v>
      </c>
      <c r="O31" s="313">
        <v>-44210.117282999214</v>
      </c>
      <c r="P31" s="313">
        <v>156638.45128299983</v>
      </c>
      <c r="Q31" s="313">
        <v>68983.588488999638</v>
      </c>
      <c r="R31" s="313">
        <v>16500.593377493584</v>
      </c>
      <c r="S31" s="313">
        <v>-137355.62344652778</v>
      </c>
      <c r="T31" s="313">
        <v>-73308.091630590614</v>
      </c>
      <c r="U31" s="313">
        <v>321000</v>
      </c>
      <c r="V31" s="313">
        <v>8000</v>
      </c>
      <c r="W31" s="313">
        <v>135000</v>
      </c>
      <c r="Y31" s="598" t="s">
        <v>112</v>
      </c>
    </row>
    <row r="32" spans="1:25" ht="11.25">
      <c r="A32" s="49"/>
      <c r="B32" s="49"/>
      <c r="C32" s="49"/>
      <c r="D32" s="49"/>
      <c r="E32" s="49"/>
      <c r="F32" s="49"/>
      <c r="G32" s="49"/>
      <c r="H32" s="49"/>
      <c r="I32" s="49"/>
      <c r="J32" s="49"/>
      <c r="K32" s="49"/>
      <c r="L32" s="49"/>
      <c r="M32" s="49"/>
      <c r="N32" s="49"/>
      <c r="O32" s="49"/>
      <c r="P32" s="49"/>
      <c r="Q32" s="49"/>
      <c r="R32" s="49"/>
      <c r="S32" s="49"/>
      <c r="T32" s="49"/>
      <c r="U32" s="49"/>
      <c r="V32" s="49"/>
      <c r="W32" s="49"/>
      <c r="X32" s="49"/>
      <c r="Y32" s="49"/>
    </row>
    <row r="33" spans="1:23" ht="11.25">
      <c r="A33" s="12"/>
    </row>
    <row r="34" spans="1:23" ht="11.25">
      <c r="A34" s="12" t="s">
        <v>510</v>
      </c>
      <c r="C34" s="501"/>
      <c r="D34" s="501"/>
      <c r="E34" s="501"/>
      <c r="F34" s="501"/>
      <c r="G34" s="501"/>
      <c r="H34" s="501"/>
      <c r="I34" s="501"/>
      <c r="J34" s="501"/>
      <c r="K34" s="501"/>
      <c r="L34" s="501"/>
      <c r="M34" s="501"/>
      <c r="N34" s="501"/>
      <c r="O34" s="501"/>
      <c r="P34" s="501"/>
      <c r="Q34" s="501"/>
      <c r="R34" s="501"/>
      <c r="S34" s="501"/>
      <c r="T34" s="501"/>
      <c r="U34" s="501"/>
      <c r="V34" s="501"/>
      <c r="W34" s="501"/>
    </row>
    <row r="35" spans="1:23" s="50" customFormat="1" ht="11.25">
      <c r="A35" s="12" t="s">
        <v>318</v>
      </c>
    </row>
    <row r="36" spans="1:23" ht="11.25"/>
    <row r="37" spans="1:23" ht="11.25">
      <c r="A37" s="540" t="s">
        <v>310</v>
      </c>
    </row>
    <row r="38" spans="1:23" ht="11.25">
      <c r="A38" s="441" t="s">
        <v>579</v>
      </c>
      <c r="C38" s="229"/>
      <c r="D38" s="229"/>
      <c r="E38" s="229"/>
      <c r="F38" s="229"/>
      <c r="G38" s="229"/>
      <c r="H38" s="229"/>
      <c r="I38" s="229"/>
      <c r="J38" s="229"/>
      <c r="K38" s="229"/>
      <c r="L38" s="229"/>
      <c r="M38" s="229"/>
      <c r="N38" s="229"/>
      <c r="O38" s="229"/>
      <c r="P38" s="229"/>
      <c r="Q38" s="229"/>
      <c r="R38" s="229"/>
      <c r="S38" s="229"/>
      <c r="T38" s="229"/>
      <c r="U38" s="229"/>
      <c r="V38" s="229"/>
      <c r="W38" s="229"/>
    </row>
    <row r="39" spans="1:23" ht="11.25">
      <c r="C39" s="229"/>
      <c r="D39" s="229"/>
      <c r="E39" s="229"/>
      <c r="F39" s="229"/>
      <c r="G39" s="229"/>
      <c r="H39" s="229"/>
      <c r="I39" s="229"/>
      <c r="J39" s="229"/>
      <c r="K39" s="229"/>
      <c r="L39" s="229"/>
      <c r="M39" s="229"/>
      <c r="N39" s="229"/>
      <c r="O39" s="229"/>
      <c r="P39" s="229"/>
      <c r="Q39" s="229"/>
      <c r="R39" s="229"/>
      <c r="S39" s="229"/>
      <c r="T39" s="229"/>
      <c r="U39" s="229"/>
      <c r="V39" s="229"/>
      <c r="W39" s="229"/>
    </row>
    <row r="40" spans="1:23" ht="11.25">
      <c r="C40" s="229"/>
      <c r="D40" s="229"/>
      <c r="E40" s="229"/>
      <c r="F40" s="229"/>
      <c r="G40" s="229"/>
      <c r="H40" s="229"/>
      <c r="I40" s="229"/>
      <c r="J40" s="229"/>
      <c r="K40" s="229"/>
      <c r="L40" s="229"/>
      <c r="M40" s="229"/>
      <c r="N40" s="229"/>
      <c r="O40" s="229"/>
      <c r="P40" s="229"/>
      <c r="Q40" s="229"/>
      <c r="R40" s="229"/>
      <c r="S40" s="229"/>
      <c r="T40" s="229"/>
      <c r="U40" s="229"/>
      <c r="V40" s="229"/>
      <c r="W40" s="229"/>
    </row>
    <row r="41" spans="1:23" ht="11.25">
      <c r="C41" s="229"/>
      <c r="D41" s="229"/>
      <c r="E41" s="229"/>
      <c r="F41" s="229"/>
      <c r="G41" s="229"/>
      <c r="H41" s="229"/>
      <c r="I41" s="229"/>
      <c r="J41" s="229"/>
      <c r="K41" s="229"/>
      <c r="L41" s="229"/>
      <c r="M41" s="229"/>
      <c r="N41" s="229"/>
      <c r="O41" s="229"/>
      <c r="P41" s="229"/>
      <c r="Q41" s="229"/>
      <c r="R41" s="229"/>
      <c r="S41" s="229"/>
      <c r="T41" s="229"/>
      <c r="U41" s="229"/>
      <c r="V41" s="229"/>
      <c r="W41" s="229"/>
    </row>
    <row r="42" spans="1:23" ht="11.25">
      <c r="C42" s="229"/>
      <c r="D42" s="229"/>
      <c r="E42" s="229"/>
      <c r="F42" s="229"/>
      <c r="G42" s="229"/>
      <c r="H42" s="229"/>
      <c r="I42" s="229"/>
      <c r="J42" s="229"/>
      <c r="K42" s="229"/>
      <c r="L42" s="229"/>
      <c r="M42" s="229"/>
      <c r="N42" s="229"/>
      <c r="O42" s="229"/>
      <c r="P42" s="229"/>
      <c r="Q42" s="229"/>
      <c r="R42" s="229"/>
      <c r="S42" s="229"/>
      <c r="T42" s="229"/>
      <c r="U42" s="229"/>
      <c r="V42" s="229"/>
      <c r="W42" s="229"/>
    </row>
    <row r="43" spans="1:23" ht="11.25">
      <c r="C43" s="229"/>
      <c r="D43" s="229"/>
      <c r="E43" s="229"/>
      <c r="F43" s="229"/>
      <c r="G43" s="229"/>
      <c r="H43" s="229"/>
      <c r="I43" s="229"/>
      <c r="J43" s="229"/>
      <c r="K43" s="229"/>
      <c r="L43" s="229"/>
      <c r="M43" s="229"/>
      <c r="N43" s="229"/>
      <c r="O43" s="229"/>
      <c r="P43" s="229"/>
      <c r="Q43" s="229"/>
      <c r="R43" s="229"/>
      <c r="S43" s="229"/>
      <c r="T43" s="229"/>
      <c r="U43" s="229"/>
      <c r="V43" s="229"/>
      <c r="W43" s="229"/>
    </row>
    <row r="44" spans="1:23" ht="12" customHeight="1">
      <c r="C44" s="229"/>
      <c r="D44" s="229"/>
      <c r="E44" s="229"/>
      <c r="F44" s="229"/>
      <c r="G44" s="229"/>
      <c r="H44" s="229"/>
      <c r="I44" s="229"/>
      <c r="J44" s="229"/>
      <c r="K44" s="229"/>
      <c r="L44" s="229"/>
      <c r="M44" s="229"/>
      <c r="N44" s="229"/>
      <c r="O44" s="229"/>
      <c r="P44" s="229"/>
      <c r="Q44" s="229"/>
      <c r="R44" s="229"/>
      <c r="S44" s="229"/>
      <c r="T44" s="229"/>
      <c r="U44" s="229"/>
      <c r="V44" s="229"/>
      <c r="W44" s="229"/>
    </row>
    <row r="45" spans="1:23" ht="12" customHeight="1">
      <c r="C45" s="229"/>
      <c r="D45" s="229"/>
      <c r="E45" s="229"/>
      <c r="F45" s="229"/>
      <c r="G45" s="229"/>
      <c r="H45" s="229"/>
      <c r="I45" s="229"/>
      <c r="J45" s="229"/>
      <c r="K45" s="229"/>
      <c r="L45" s="229"/>
      <c r="M45" s="229"/>
      <c r="N45" s="229"/>
      <c r="O45" s="229"/>
      <c r="P45" s="229"/>
      <c r="Q45" s="229"/>
      <c r="R45" s="229"/>
      <c r="S45" s="229"/>
      <c r="T45" s="229"/>
      <c r="U45" s="229"/>
      <c r="V45" s="229"/>
      <c r="W45" s="229"/>
    </row>
    <row r="46" spans="1:23" ht="12" customHeight="1">
      <c r="C46" s="229"/>
      <c r="D46" s="229"/>
      <c r="E46" s="229"/>
      <c r="F46" s="229"/>
      <c r="G46" s="229"/>
      <c r="H46" s="229"/>
      <c r="I46" s="229"/>
      <c r="J46" s="229"/>
      <c r="K46" s="229"/>
      <c r="L46" s="229"/>
      <c r="M46" s="229"/>
      <c r="N46" s="229"/>
      <c r="O46" s="229"/>
      <c r="P46" s="229"/>
      <c r="Q46" s="229"/>
      <c r="R46" s="229"/>
      <c r="S46" s="229"/>
      <c r="T46" s="229"/>
      <c r="U46" s="229"/>
      <c r="V46" s="229"/>
      <c r="W46" s="229"/>
    </row>
    <row r="47" spans="1:23" ht="12" customHeight="1">
      <c r="C47" s="229"/>
      <c r="D47" s="229"/>
      <c r="E47" s="229"/>
      <c r="F47" s="229"/>
      <c r="G47" s="229"/>
      <c r="H47" s="229"/>
      <c r="I47" s="229"/>
      <c r="J47" s="229"/>
      <c r="K47" s="229"/>
      <c r="L47" s="229"/>
      <c r="M47" s="229"/>
      <c r="N47" s="229"/>
      <c r="O47" s="229"/>
      <c r="P47" s="229"/>
      <c r="Q47" s="229"/>
      <c r="R47" s="229"/>
      <c r="S47" s="229"/>
      <c r="T47" s="229"/>
      <c r="U47" s="229"/>
      <c r="V47" s="229"/>
      <c r="W47" s="229"/>
    </row>
    <row r="48" spans="1:23" ht="12" customHeight="1">
      <c r="C48" s="229"/>
      <c r="D48" s="229"/>
      <c r="E48" s="229"/>
      <c r="F48" s="229"/>
      <c r="G48" s="229"/>
      <c r="H48" s="229"/>
      <c r="I48" s="229"/>
      <c r="J48" s="229"/>
      <c r="K48" s="229"/>
      <c r="L48" s="229"/>
      <c r="M48" s="229"/>
      <c r="N48" s="229"/>
      <c r="O48" s="229"/>
      <c r="P48" s="229"/>
      <c r="Q48" s="229"/>
      <c r="R48" s="229"/>
      <c r="S48" s="229"/>
      <c r="T48" s="229"/>
      <c r="U48" s="229"/>
      <c r="V48" s="229"/>
      <c r="W48" s="229"/>
    </row>
    <row r="49" spans="3:23" ht="12" customHeight="1">
      <c r="C49" s="229"/>
      <c r="D49" s="229"/>
      <c r="E49" s="229"/>
      <c r="F49" s="229"/>
      <c r="G49" s="229"/>
      <c r="H49" s="229"/>
      <c r="I49" s="229"/>
      <c r="J49" s="229"/>
      <c r="K49" s="229"/>
      <c r="L49" s="229"/>
      <c r="M49" s="229"/>
      <c r="N49" s="229"/>
      <c r="O49" s="229"/>
      <c r="P49" s="229"/>
      <c r="Q49" s="229"/>
      <c r="R49" s="229"/>
      <c r="S49" s="229"/>
      <c r="T49" s="229"/>
      <c r="U49" s="229"/>
      <c r="V49" s="229"/>
      <c r="W49" s="229"/>
    </row>
    <row r="50" spans="3:23" ht="12" customHeight="1">
      <c r="C50" s="229"/>
      <c r="D50" s="229"/>
      <c r="E50" s="229"/>
      <c r="F50" s="229"/>
      <c r="G50" s="229"/>
      <c r="H50" s="229"/>
      <c r="I50" s="229"/>
      <c r="J50" s="229"/>
      <c r="K50" s="229"/>
      <c r="L50" s="229"/>
      <c r="M50" s="229"/>
      <c r="N50" s="229"/>
      <c r="O50" s="229"/>
      <c r="P50" s="229"/>
      <c r="Q50" s="229"/>
      <c r="R50" s="229"/>
      <c r="S50" s="229"/>
      <c r="T50" s="229"/>
      <c r="U50" s="229"/>
      <c r="V50" s="229"/>
      <c r="W50" s="229"/>
    </row>
    <row r="51" spans="3:23" ht="12" customHeight="1">
      <c r="C51" s="229"/>
      <c r="D51" s="229"/>
      <c r="E51" s="229"/>
      <c r="F51" s="229"/>
      <c r="G51" s="229"/>
      <c r="H51" s="229"/>
      <c r="I51" s="229"/>
      <c r="J51" s="229"/>
      <c r="K51" s="229"/>
      <c r="L51" s="229"/>
      <c r="M51" s="229"/>
      <c r="N51" s="229"/>
      <c r="O51" s="229"/>
      <c r="P51" s="229"/>
      <c r="Q51" s="229"/>
      <c r="R51" s="229"/>
      <c r="S51" s="229"/>
      <c r="T51" s="229"/>
      <c r="U51" s="229"/>
      <c r="V51" s="229"/>
      <c r="W51" s="229"/>
    </row>
    <row r="52" spans="3:23" ht="12" customHeight="1">
      <c r="C52" s="229"/>
      <c r="D52" s="229"/>
      <c r="E52" s="229"/>
      <c r="F52" s="229"/>
      <c r="G52" s="229"/>
      <c r="H52" s="229"/>
      <c r="I52" s="229"/>
      <c r="J52" s="229"/>
      <c r="K52" s="229"/>
      <c r="L52" s="229"/>
      <c r="M52" s="229"/>
      <c r="N52" s="229"/>
      <c r="O52" s="229"/>
      <c r="P52" s="229"/>
      <c r="Q52" s="229"/>
      <c r="R52" s="229"/>
      <c r="S52" s="229"/>
      <c r="T52" s="229"/>
      <c r="U52" s="229"/>
      <c r="V52" s="229"/>
      <c r="W52" s="229"/>
    </row>
    <row r="53" spans="3:23" ht="12" customHeight="1">
      <c r="C53" s="229"/>
      <c r="D53" s="229"/>
      <c r="E53" s="229"/>
      <c r="F53" s="229"/>
      <c r="G53" s="229"/>
      <c r="H53" s="229"/>
      <c r="I53" s="229"/>
      <c r="J53" s="229"/>
      <c r="K53" s="229"/>
      <c r="L53" s="229"/>
      <c r="M53" s="229"/>
      <c r="N53" s="229"/>
      <c r="O53" s="229"/>
      <c r="P53" s="229"/>
      <c r="Q53" s="229"/>
      <c r="R53" s="229"/>
      <c r="S53" s="229"/>
      <c r="T53" s="229"/>
      <c r="U53" s="229"/>
      <c r="V53" s="229"/>
      <c r="W53" s="229"/>
    </row>
    <row r="54" spans="3:23" ht="12" customHeight="1">
      <c r="C54" s="229"/>
      <c r="D54" s="229"/>
      <c r="E54" s="229"/>
      <c r="F54" s="229"/>
      <c r="G54" s="229"/>
      <c r="H54" s="229"/>
      <c r="I54" s="229"/>
      <c r="J54" s="229"/>
      <c r="K54" s="229"/>
      <c r="L54" s="229"/>
      <c r="M54" s="229"/>
      <c r="N54" s="229"/>
      <c r="O54" s="229"/>
      <c r="P54" s="229"/>
      <c r="Q54" s="229"/>
      <c r="R54" s="229"/>
      <c r="S54" s="229"/>
      <c r="T54" s="229"/>
      <c r="U54" s="229"/>
      <c r="V54" s="229"/>
      <c r="W54" s="229"/>
    </row>
    <row r="55" spans="3:23" ht="12" customHeight="1">
      <c r="C55" s="229"/>
      <c r="D55" s="229"/>
      <c r="E55" s="229"/>
      <c r="F55" s="229"/>
      <c r="G55" s="229"/>
      <c r="H55" s="229"/>
      <c r="I55" s="229"/>
      <c r="J55" s="229"/>
      <c r="K55" s="229"/>
      <c r="L55" s="229"/>
      <c r="M55" s="229"/>
      <c r="N55" s="229"/>
      <c r="O55" s="229"/>
      <c r="P55" s="229"/>
      <c r="Q55" s="229"/>
      <c r="R55" s="229"/>
      <c r="S55" s="229"/>
      <c r="T55" s="229"/>
      <c r="U55" s="229"/>
      <c r="V55" s="229"/>
      <c r="W55" s="229"/>
    </row>
    <row r="56" spans="3:23" ht="12" customHeight="1">
      <c r="C56" s="229"/>
      <c r="D56" s="229"/>
      <c r="E56" s="229"/>
      <c r="F56" s="229"/>
      <c r="G56" s="229"/>
      <c r="H56" s="229"/>
      <c r="I56" s="229"/>
      <c r="J56" s="229"/>
      <c r="K56" s="229"/>
      <c r="L56" s="229"/>
      <c r="M56" s="229"/>
      <c r="N56" s="229"/>
      <c r="O56" s="229"/>
      <c r="P56" s="229"/>
      <c r="Q56" s="229"/>
      <c r="R56" s="229"/>
      <c r="S56" s="229"/>
      <c r="T56" s="229"/>
      <c r="U56" s="229"/>
      <c r="V56" s="229"/>
      <c r="W56" s="229"/>
    </row>
    <row r="57" spans="3:23" ht="12" customHeight="1">
      <c r="C57" s="229"/>
      <c r="D57" s="229"/>
      <c r="E57" s="229"/>
      <c r="F57" s="229"/>
      <c r="G57" s="229"/>
      <c r="H57" s="229"/>
      <c r="I57" s="229"/>
      <c r="J57" s="229"/>
      <c r="K57" s="229"/>
      <c r="L57" s="229"/>
      <c r="M57" s="229"/>
      <c r="N57" s="229"/>
      <c r="O57" s="229"/>
      <c r="P57" s="229"/>
      <c r="Q57" s="229"/>
      <c r="R57" s="229"/>
      <c r="S57" s="229"/>
      <c r="T57" s="229"/>
      <c r="U57" s="229"/>
      <c r="V57" s="229"/>
      <c r="W57" s="229"/>
    </row>
    <row r="58" spans="3:23" ht="12" customHeight="1">
      <c r="C58" s="229"/>
      <c r="D58" s="229"/>
      <c r="E58" s="229"/>
      <c r="F58" s="229"/>
      <c r="G58" s="229"/>
      <c r="H58" s="229"/>
      <c r="I58" s="229"/>
      <c r="J58" s="229"/>
      <c r="K58" s="229"/>
      <c r="L58" s="229"/>
      <c r="M58" s="229"/>
      <c r="N58" s="229"/>
      <c r="O58" s="229"/>
      <c r="P58" s="229"/>
      <c r="Q58" s="229"/>
      <c r="R58" s="229"/>
      <c r="S58" s="229"/>
      <c r="T58" s="229"/>
      <c r="U58" s="229"/>
      <c r="V58" s="229"/>
      <c r="W58" s="229"/>
    </row>
    <row r="59" spans="3:23" ht="12" customHeight="1">
      <c r="C59" s="229"/>
      <c r="D59" s="229"/>
      <c r="E59" s="229"/>
      <c r="F59" s="229"/>
      <c r="G59" s="229"/>
      <c r="H59" s="229"/>
      <c r="I59" s="229"/>
      <c r="J59" s="229"/>
      <c r="K59" s="229"/>
      <c r="L59" s="229"/>
      <c r="M59" s="229"/>
      <c r="N59" s="229"/>
      <c r="O59" s="229"/>
      <c r="P59" s="229"/>
      <c r="Q59" s="229"/>
      <c r="R59" s="229"/>
      <c r="S59" s="229"/>
      <c r="T59" s="229"/>
      <c r="U59" s="229"/>
      <c r="V59" s="229"/>
      <c r="W59" s="229"/>
    </row>
    <row r="60" spans="3:23" ht="12" customHeight="1">
      <c r="C60" s="229"/>
      <c r="D60" s="229"/>
      <c r="E60" s="229"/>
      <c r="F60" s="229"/>
      <c r="G60" s="229"/>
      <c r="H60" s="229"/>
      <c r="I60" s="229"/>
      <c r="J60" s="229"/>
      <c r="K60" s="229"/>
      <c r="L60" s="229"/>
      <c r="M60" s="229"/>
      <c r="N60" s="229"/>
      <c r="O60" s="229"/>
      <c r="P60" s="229"/>
      <c r="Q60" s="229"/>
      <c r="R60" s="229"/>
      <c r="S60" s="229"/>
      <c r="T60" s="229"/>
      <c r="U60" s="229"/>
      <c r="V60" s="229"/>
      <c r="W60" s="229"/>
    </row>
    <row r="61" spans="3:23" ht="12" customHeight="1">
      <c r="C61" s="229"/>
      <c r="D61" s="229"/>
      <c r="E61" s="229"/>
      <c r="F61" s="229"/>
      <c r="G61" s="229"/>
      <c r="H61" s="229"/>
      <c r="I61" s="229"/>
      <c r="J61" s="229"/>
      <c r="K61" s="229"/>
      <c r="L61" s="229"/>
      <c r="M61" s="229"/>
      <c r="N61" s="229"/>
      <c r="O61" s="229"/>
      <c r="P61" s="229"/>
      <c r="Q61" s="229"/>
      <c r="R61" s="229"/>
      <c r="S61" s="229"/>
      <c r="T61" s="229"/>
      <c r="U61" s="229"/>
      <c r="V61" s="229"/>
      <c r="W61" s="229"/>
    </row>
    <row r="62" spans="3:23" ht="12" customHeight="1">
      <c r="C62" s="229"/>
      <c r="D62" s="229"/>
      <c r="E62" s="229"/>
      <c r="F62" s="229"/>
      <c r="G62" s="229"/>
      <c r="H62" s="229"/>
      <c r="I62" s="229"/>
      <c r="J62" s="229"/>
      <c r="K62" s="229"/>
      <c r="L62" s="229"/>
      <c r="M62" s="229"/>
      <c r="N62" s="229"/>
      <c r="O62" s="229"/>
      <c r="P62" s="229"/>
      <c r="Q62" s="229"/>
      <c r="R62" s="229"/>
      <c r="S62" s="229"/>
      <c r="T62" s="229"/>
      <c r="U62" s="229"/>
      <c r="V62" s="229"/>
      <c r="W62" s="229"/>
    </row>
    <row r="63" spans="3:23" ht="12" customHeight="1">
      <c r="C63" s="229"/>
      <c r="D63" s="229"/>
      <c r="E63" s="229"/>
      <c r="F63" s="229"/>
      <c r="G63" s="229"/>
      <c r="H63" s="229"/>
      <c r="I63" s="229"/>
      <c r="J63" s="229"/>
      <c r="K63" s="229"/>
      <c r="L63" s="229"/>
      <c r="M63" s="229"/>
      <c r="N63" s="229"/>
      <c r="O63" s="229"/>
      <c r="P63" s="229"/>
      <c r="Q63" s="229"/>
      <c r="R63" s="229"/>
      <c r="S63" s="229"/>
      <c r="T63" s="229"/>
      <c r="U63" s="229"/>
      <c r="V63" s="229"/>
      <c r="W63" s="229"/>
    </row>
    <row r="64" spans="3:23" ht="12" customHeight="1">
      <c r="C64" s="229"/>
      <c r="D64" s="229"/>
      <c r="E64" s="229"/>
      <c r="F64" s="229"/>
      <c r="G64" s="229"/>
      <c r="H64" s="229"/>
      <c r="I64" s="229"/>
      <c r="J64" s="229"/>
      <c r="K64" s="229"/>
      <c r="L64" s="229"/>
      <c r="M64" s="229"/>
      <c r="N64" s="229"/>
      <c r="O64" s="229"/>
      <c r="P64" s="229"/>
      <c r="Q64" s="229"/>
      <c r="R64" s="229"/>
      <c r="S64" s="229"/>
      <c r="T64" s="229"/>
      <c r="U64" s="229"/>
      <c r="V64" s="229"/>
      <c r="W64" s="229"/>
    </row>
    <row r="65" spans="3:23" ht="12" customHeight="1">
      <c r="C65" s="229"/>
      <c r="D65" s="229"/>
      <c r="E65" s="229"/>
      <c r="F65" s="229"/>
      <c r="G65" s="229"/>
      <c r="H65" s="229"/>
      <c r="I65" s="229"/>
      <c r="J65" s="229"/>
      <c r="K65" s="229"/>
      <c r="L65" s="229"/>
      <c r="M65" s="229"/>
      <c r="N65" s="229"/>
      <c r="O65" s="229"/>
      <c r="P65" s="229"/>
      <c r="Q65" s="229"/>
      <c r="R65" s="229"/>
      <c r="S65" s="229"/>
      <c r="T65" s="229"/>
      <c r="U65" s="229"/>
      <c r="V65" s="229"/>
      <c r="W65" s="229"/>
    </row>
    <row r="66" spans="3:23" ht="12" customHeight="1">
      <c r="C66" s="229"/>
      <c r="D66" s="229"/>
      <c r="E66" s="229"/>
      <c r="F66" s="229"/>
      <c r="G66" s="229"/>
      <c r="H66" s="229"/>
      <c r="I66" s="229"/>
      <c r="J66" s="229"/>
      <c r="K66" s="229"/>
      <c r="L66" s="229"/>
      <c r="M66" s="229"/>
      <c r="N66" s="229"/>
      <c r="O66" s="229"/>
      <c r="P66" s="229"/>
      <c r="Q66" s="229"/>
      <c r="R66" s="229"/>
      <c r="S66" s="229"/>
      <c r="T66" s="229"/>
      <c r="U66" s="229"/>
      <c r="V66" s="229"/>
      <c r="W66" s="229"/>
    </row>
    <row r="67" spans="3:23" ht="12" customHeight="1">
      <c r="C67" s="229"/>
      <c r="D67" s="229"/>
      <c r="E67" s="229"/>
      <c r="F67" s="229"/>
      <c r="G67" s="229"/>
      <c r="H67" s="229"/>
      <c r="I67" s="229"/>
      <c r="J67" s="229"/>
      <c r="K67" s="229"/>
      <c r="L67" s="229"/>
      <c r="M67" s="229"/>
      <c r="N67" s="229"/>
      <c r="O67" s="229"/>
      <c r="P67" s="229"/>
      <c r="Q67" s="229"/>
      <c r="R67" s="229"/>
      <c r="S67" s="229"/>
      <c r="T67" s="229"/>
      <c r="U67" s="229"/>
      <c r="V67" s="229"/>
      <c r="W67" s="229"/>
    </row>
    <row r="68" spans="3:23" ht="12" customHeight="1">
      <c r="C68" s="229"/>
      <c r="D68" s="229"/>
      <c r="E68" s="229"/>
      <c r="F68" s="229"/>
      <c r="G68" s="229"/>
      <c r="H68" s="229"/>
      <c r="I68" s="229"/>
      <c r="J68" s="229"/>
      <c r="K68" s="229"/>
      <c r="L68" s="229"/>
      <c r="M68" s="229"/>
      <c r="N68" s="229"/>
      <c r="O68" s="229"/>
      <c r="P68" s="229"/>
      <c r="Q68" s="229"/>
      <c r="R68" s="229"/>
      <c r="S68" s="229"/>
      <c r="T68" s="229"/>
      <c r="U68" s="229"/>
      <c r="V68" s="229"/>
      <c r="W68" s="229"/>
    </row>
    <row r="69" spans="3:23" ht="12" customHeight="1">
      <c r="C69" s="229"/>
      <c r="D69" s="229"/>
      <c r="E69" s="229"/>
      <c r="F69" s="229"/>
      <c r="G69" s="229"/>
      <c r="H69" s="229"/>
      <c r="I69" s="229"/>
      <c r="J69" s="229"/>
      <c r="K69" s="229"/>
      <c r="L69" s="229"/>
      <c r="M69" s="229"/>
      <c r="N69" s="229"/>
      <c r="O69" s="229"/>
      <c r="P69" s="229"/>
      <c r="Q69" s="229"/>
      <c r="R69" s="229"/>
      <c r="S69" s="229"/>
      <c r="T69" s="229"/>
      <c r="U69" s="229"/>
      <c r="V69" s="229"/>
      <c r="W69" s="229"/>
    </row>
    <row r="70" spans="3:23" ht="12" customHeight="1">
      <c r="C70" s="229"/>
      <c r="D70" s="229"/>
      <c r="E70" s="229"/>
      <c r="F70" s="229"/>
      <c r="G70" s="229"/>
      <c r="H70" s="229"/>
      <c r="I70" s="229"/>
      <c r="J70" s="229"/>
      <c r="K70" s="229"/>
      <c r="L70" s="229"/>
      <c r="M70" s="229"/>
      <c r="N70" s="229"/>
      <c r="O70" s="229"/>
      <c r="P70" s="229"/>
      <c r="Q70" s="229"/>
      <c r="R70" s="229"/>
      <c r="S70" s="229"/>
      <c r="T70" s="229"/>
      <c r="U70" s="229"/>
      <c r="V70" s="229"/>
      <c r="W70" s="229"/>
    </row>
    <row r="71" spans="3:23" ht="12" customHeight="1">
      <c r="C71" s="229"/>
      <c r="D71" s="229"/>
      <c r="E71" s="229"/>
      <c r="F71" s="229"/>
      <c r="G71" s="229"/>
      <c r="H71" s="229"/>
      <c r="I71" s="229"/>
      <c r="J71" s="229"/>
      <c r="K71" s="229"/>
      <c r="L71" s="229"/>
      <c r="M71" s="229"/>
      <c r="N71" s="229"/>
      <c r="O71" s="229"/>
      <c r="P71" s="229"/>
      <c r="Q71" s="229"/>
      <c r="R71" s="229"/>
      <c r="S71" s="229"/>
      <c r="T71" s="229"/>
      <c r="U71" s="229"/>
      <c r="V71" s="229"/>
      <c r="W71" s="229"/>
    </row>
    <row r="72" spans="3:23" ht="12" customHeight="1">
      <c r="C72" s="229"/>
      <c r="D72" s="229"/>
      <c r="E72" s="229"/>
      <c r="F72" s="229"/>
      <c r="G72" s="229"/>
      <c r="H72" s="229"/>
      <c r="I72" s="229"/>
      <c r="J72" s="229"/>
      <c r="K72" s="229"/>
      <c r="L72" s="229"/>
      <c r="M72" s="229"/>
      <c r="N72" s="229"/>
      <c r="O72" s="229"/>
      <c r="P72" s="229"/>
      <c r="Q72" s="229"/>
      <c r="R72" s="229"/>
      <c r="S72" s="229"/>
      <c r="T72" s="229"/>
      <c r="U72" s="229"/>
      <c r="V72" s="229"/>
      <c r="W72" s="229"/>
    </row>
    <row r="73" spans="3:23" ht="12" customHeight="1">
      <c r="C73" s="229"/>
      <c r="D73" s="229"/>
      <c r="E73" s="229"/>
      <c r="F73" s="229"/>
      <c r="G73" s="229"/>
      <c r="H73" s="229"/>
      <c r="I73" s="229"/>
      <c r="J73" s="229"/>
      <c r="K73" s="229"/>
      <c r="L73" s="229"/>
      <c r="M73" s="229"/>
      <c r="N73" s="229"/>
      <c r="O73" s="229"/>
      <c r="P73" s="229"/>
      <c r="Q73" s="229"/>
      <c r="R73" s="229"/>
      <c r="S73" s="229"/>
      <c r="T73" s="229"/>
      <c r="U73" s="229"/>
      <c r="V73" s="229"/>
      <c r="W73" s="229"/>
    </row>
    <row r="74" spans="3:23" ht="12" customHeight="1">
      <c r="C74" s="229"/>
      <c r="D74" s="229"/>
      <c r="E74" s="229"/>
      <c r="F74" s="229"/>
      <c r="G74" s="229"/>
      <c r="H74" s="229"/>
      <c r="I74" s="229"/>
      <c r="J74" s="229"/>
      <c r="K74" s="229"/>
      <c r="L74" s="229"/>
      <c r="M74" s="229"/>
      <c r="N74" s="229"/>
      <c r="O74" s="229"/>
      <c r="P74" s="229"/>
      <c r="Q74" s="229"/>
      <c r="R74" s="229"/>
      <c r="S74" s="229"/>
      <c r="T74" s="229"/>
      <c r="U74" s="229"/>
      <c r="V74" s="229"/>
      <c r="W74" s="229"/>
    </row>
    <row r="75" spans="3:23" ht="12" customHeight="1">
      <c r="C75" s="229"/>
      <c r="D75" s="229"/>
      <c r="E75" s="229"/>
      <c r="F75" s="229"/>
      <c r="G75" s="229"/>
      <c r="H75" s="229"/>
      <c r="I75" s="229"/>
      <c r="J75" s="229"/>
      <c r="K75" s="229"/>
      <c r="L75" s="229"/>
      <c r="M75" s="229"/>
      <c r="N75" s="229"/>
      <c r="O75" s="229"/>
      <c r="P75" s="229"/>
      <c r="Q75" s="229"/>
      <c r="R75" s="229"/>
      <c r="S75" s="229"/>
      <c r="T75" s="229"/>
      <c r="U75" s="229"/>
      <c r="V75" s="229"/>
      <c r="W75" s="229"/>
    </row>
  </sheetData>
  <phoneticPr fontId="0" type="noConversion"/>
  <pageMargins left="0" right="0" top="0.5" bottom="0.27" header="0" footer="0"/>
  <pageSetup scale="54" orientation="landscape" r:id="rId1"/>
  <headerFooter alignWithMargins="0">
    <oddHeader>&amp;R&amp;8&amp;F  &amp;A  &amp;D  &amp;T  &amp;P/&amp;N</oddHeader>
  </headerFooter>
</worksheet>
</file>

<file path=xl/worksheets/sheet16.xml><?xml version="1.0" encoding="utf-8"?>
<worksheet xmlns="http://schemas.openxmlformats.org/spreadsheetml/2006/main" xmlns:r="http://schemas.openxmlformats.org/officeDocument/2006/relationships">
  <sheetPr enableFormatConditionsCalculation="0">
    <tabColor indexed="22"/>
    <pageSetUpPr fitToPage="1"/>
  </sheetPr>
  <dimension ref="A1:Y32"/>
  <sheetViews>
    <sheetView showGridLines="0" workbookViewId="0"/>
  </sheetViews>
  <sheetFormatPr defaultRowHeight="11.25"/>
  <cols>
    <col min="1" max="1" width="25.6640625" style="569" customWidth="1"/>
    <col min="2" max="2" width="15" style="569" customWidth="1"/>
    <col min="3" max="5" width="7.6640625" style="569" bestFit="1" customWidth="1"/>
    <col min="6" max="21" width="9.1640625" style="569" bestFit="1" customWidth="1"/>
    <col min="22" max="23" width="10.1640625" style="569" bestFit="1" customWidth="1"/>
    <col min="24" max="24" width="2.33203125" style="569" customWidth="1"/>
    <col min="25" max="25" width="46" style="569" customWidth="1"/>
    <col min="26" max="16384" width="9.33203125" style="569"/>
  </cols>
  <sheetData>
    <row r="1" spans="1:25">
      <c r="A1" s="256">
        <v>15</v>
      </c>
      <c r="D1" s="570"/>
      <c r="E1" s="276"/>
      <c r="F1" s="276"/>
      <c r="G1" s="276"/>
      <c r="H1" s="276"/>
      <c r="I1" s="276"/>
      <c r="J1" s="276"/>
      <c r="K1" s="276"/>
      <c r="L1" s="276"/>
      <c r="M1" s="276"/>
      <c r="N1" s="276"/>
      <c r="O1" s="276"/>
      <c r="P1" s="277"/>
      <c r="Q1" s="277"/>
      <c r="R1" s="277"/>
      <c r="S1" s="277"/>
      <c r="T1" s="277"/>
      <c r="U1" s="277"/>
      <c r="V1" s="277"/>
      <c r="W1" s="276"/>
      <c r="X1" s="276"/>
      <c r="Y1" s="571">
        <f>+A1</f>
        <v>15</v>
      </c>
    </row>
    <row r="2" spans="1:25">
      <c r="A2" s="245" t="s">
        <v>372</v>
      </c>
      <c r="D2" s="572"/>
      <c r="E2" s="573"/>
      <c r="F2" s="573"/>
      <c r="G2" s="573"/>
      <c r="H2" s="573"/>
      <c r="I2" s="573"/>
      <c r="J2" s="573"/>
      <c r="K2" s="573"/>
      <c r="L2" s="573"/>
      <c r="M2" s="573"/>
      <c r="N2" s="573"/>
      <c r="O2" s="573"/>
      <c r="P2" s="574"/>
      <c r="Q2" s="574"/>
      <c r="R2" s="574"/>
      <c r="S2" s="574"/>
      <c r="T2" s="574"/>
      <c r="U2" s="574"/>
      <c r="V2" s="574"/>
      <c r="W2" s="276"/>
      <c r="X2" s="276"/>
      <c r="Y2" s="575" t="str">
        <f>+A2</f>
        <v>PARAGUAY</v>
      </c>
    </row>
    <row r="3" spans="1:25">
      <c r="A3" s="576" t="s">
        <v>267</v>
      </c>
      <c r="D3" s="577"/>
      <c r="E3" s="573"/>
      <c r="F3" s="573"/>
      <c r="G3" s="573"/>
      <c r="H3" s="573"/>
      <c r="I3" s="573"/>
      <c r="J3" s="573"/>
      <c r="K3" s="573"/>
      <c r="L3" s="573"/>
      <c r="M3" s="573"/>
      <c r="N3" s="573"/>
      <c r="O3" s="276"/>
      <c r="P3" s="574"/>
      <c r="Q3" s="574"/>
      <c r="R3" s="574"/>
      <c r="S3" s="574"/>
      <c r="T3" s="574"/>
      <c r="U3" s="574"/>
      <c r="V3" s="574"/>
      <c r="W3" s="276"/>
      <c r="X3" s="276"/>
      <c r="Y3" s="578" t="s">
        <v>268</v>
      </c>
    </row>
    <row r="4" spans="1:25">
      <c r="A4" s="437" t="s">
        <v>275</v>
      </c>
      <c r="B4" s="47"/>
      <c r="C4" s="9"/>
      <c r="D4" s="9"/>
      <c r="E4" s="9"/>
      <c r="F4" s="9"/>
      <c r="G4" s="9"/>
      <c r="H4" s="9"/>
      <c r="I4" s="9"/>
      <c r="J4" s="9"/>
      <c r="K4" s="9"/>
      <c r="L4" s="9"/>
      <c r="M4" s="9"/>
      <c r="N4" s="22"/>
      <c r="O4" s="22"/>
      <c r="P4" s="47"/>
      <c r="Q4" s="47"/>
      <c r="R4" s="47"/>
      <c r="S4" s="47"/>
      <c r="T4" s="47"/>
      <c r="U4" s="47"/>
      <c r="V4" s="47"/>
      <c r="W4" s="47"/>
      <c r="Y4" s="25" t="s">
        <v>104</v>
      </c>
    </row>
    <row r="5" spans="1:25">
      <c r="A5" s="108"/>
      <c r="B5" s="579"/>
      <c r="D5" s="580"/>
      <c r="E5" s="9"/>
      <c r="F5" s="9"/>
      <c r="G5" s="9"/>
      <c r="H5" s="9"/>
      <c r="I5" s="9"/>
      <c r="J5" s="9"/>
      <c r="K5" s="9"/>
      <c r="L5" s="9"/>
      <c r="M5" s="9"/>
      <c r="N5" s="9"/>
      <c r="O5" s="10"/>
      <c r="P5" s="22"/>
      <c r="Q5" s="22"/>
      <c r="R5" s="22"/>
      <c r="S5" s="22"/>
      <c r="T5" s="22"/>
      <c r="U5" s="22"/>
      <c r="V5" s="22"/>
      <c r="W5" s="10"/>
      <c r="X5" s="39"/>
      <c r="Y5" s="108"/>
    </row>
    <row r="6" spans="1:25">
      <c r="A6" s="176"/>
      <c r="B6" s="581"/>
      <c r="C6" s="581">
        <v>1990</v>
      </c>
      <c r="D6" s="176">
        <v>1991</v>
      </c>
      <c r="E6" s="118" t="s">
        <v>312</v>
      </c>
      <c r="F6" s="118" t="s">
        <v>313</v>
      </c>
      <c r="G6" s="118">
        <v>1994</v>
      </c>
      <c r="H6" s="118" t="s">
        <v>315</v>
      </c>
      <c r="I6" s="118">
        <v>1996</v>
      </c>
      <c r="J6" s="118">
        <v>1997</v>
      </c>
      <c r="K6" s="118">
        <v>1998</v>
      </c>
      <c r="L6" s="118">
        <v>1999</v>
      </c>
      <c r="M6" s="118">
        <v>2000</v>
      </c>
      <c r="N6" s="118">
        <v>2001</v>
      </c>
      <c r="O6" s="118">
        <v>2002</v>
      </c>
      <c r="P6" s="173">
        <v>2003</v>
      </c>
      <c r="Q6" s="173">
        <v>2004</v>
      </c>
      <c r="R6" s="173">
        <v>2005</v>
      </c>
      <c r="S6" s="173">
        <v>2006</v>
      </c>
      <c r="T6" s="173">
        <v>2007</v>
      </c>
      <c r="U6" s="173">
        <v>2008</v>
      </c>
      <c r="V6" s="173">
        <v>2009</v>
      </c>
      <c r="W6" s="671">
        <v>2010</v>
      </c>
      <c r="X6" s="582" t="s">
        <v>380</v>
      </c>
      <c r="Y6" s="583"/>
    </row>
    <row r="7" spans="1:25">
      <c r="A7" s="584"/>
      <c r="D7" s="585"/>
      <c r="E7" s="586"/>
      <c r="F7" s="586"/>
      <c r="G7" s="587"/>
      <c r="H7" s="586"/>
      <c r="I7" s="586"/>
      <c r="J7" s="586"/>
      <c r="K7" s="586"/>
      <c r="L7" s="586"/>
      <c r="M7" s="586"/>
      <c r="N7" s="588"/>
      <c r="O7" s="589"/>
      <c r="P7" s="590"/>
      <c r="Q7" s="590"/>
      <c r="R7" s="590"/>
      <c r="S7" s="590"/>
      <c r="T7" s="590"/>
      <c r="U7" s="590"/>
      <c r="V7" s="590"/>
      <c r="W7" s="31"/>
      <c r="X7" s="31"/>
      <c r="Y7" s="591"/>
    </row>
    <row r="8" spans="1:25" s="653" customFormat="1">
      <c r="A8" s="685" t="s">
        <v>821</v>
      </c>
      <c r="C8" s="654">
        <v>568630</v>
      </c>
      <c r="D8" s="654">
        <v>706881.8</v>
      </c>
      <c r="E8" s="654">
        <v>827177.70000000007</v>
      </c>
      <c r="F8" s="654">
        <v>1015540.8</v>
      </c>
      <c r="G8" s="654">
        <v>1458820.7</v>
      </c>
      <c r="H8" s="654">
        <v>1980417.8</v>
      </c>
      <c r="I8" s="654">
        <v>2074395.4760000003</v>
      </c>
      <c r="J8" s="654">
        <v>2236158.4489929997</v>
      </c>
      <c r="K8" s="654">
        <v>2484521.0967279999</v>
      </c>
      <c r="L8" s="654">
        <v>2397682.4849999999</v>
      </c>
      <c r="M8" s="654">
        <v>2676782.9936000002</v>
      </c>
      <c r="N8" s="654">
        <v>2851461.395</v>
      </c>
      <c r="O8" s="654">
        <v>2920793.3040499995</v>
      </c>
      <c r="P8" s="654">
        <v>3676428.2376310001</v>
      </c>
      <c r="Q8" s="654">
        <v>4929239.803505999</v>
      </c>
      <c r="R8" s="654">
        <v>5470528.4560000002</v>
      </c>
      <c r="S8" s="654">
        <v>6294615.4560000002</v>
      </c>
      <c r="T8" s="654">
        <v>7018668</v>
      </c>
      <c r="U8" s="654">
        <v>8657000</v>
      </c>
      <c r="V8" s="654">
        <v>9207000</v>
      </c>
      <c r="W8" s="654">
        <v>11401000</v>
      </c>
      <c r="Y8" s="685" t="s">
        <v>822</v>
      </c>
    </row>
    <row r="9" spans="1:25" s="592" customFormat="1" ht="18" customHeight="1">
      <c r="A9" s="677" t="s">
        <v>820</v>
      </c>
      <c r="C9" s="593">
        <v>90888</v>
      </c>
      <c r="D9" s="593">
        <v>116292</v>
      </c>
      <c r="E9" s="593">
        <v>162119.5</v>
      </c>
      <c r="F9" s="593">
        <v>174943.90000000002</v>
      </c>
      <c r="G9" s="593">
        <v>298641.90000000002</v>
      </c>
      <c r="H9" s="593">
        <v>404129.5</v>
      </c>
      <c r="I9" s="593">
        <v>440939.85600000003</v>
      </c>
      <c r="J9" s="593">
        <v>429760.334607</v>
      </c>
      <c r="K9" s="593">
        <v>474375.92747199989</v>
      </c>
      <c r="L9" s="593">
        <v>552184.43799999985</v>
      </c>
      <c r="M9" s="593">
        <v>487698.30499999993</v>
      </c>
      <c r="N9" s="593">
        <v>464146.826</v>
      </c>
      <c r="O9" s="593">
        <v>585152.53929999995</v>
      </c>
      <c r="P9" s="593">
        <v>623933.86016399995</v>
      </c>
      <c r="Q9" s="593">
        <v>880241.34870399942</v>
      </c>
      <c r="R9" s="593">
        <v>932795.45600000001</v>
      </c>
      <c r="S9" s="593">
        <v>959700.45600000001</v>
      </c>
      <c r="T9" s="593">
        <v>1228525</v>
      </c>
      <c r="U9" s="593">
        <v>1573000</v>
      </c>
      <c r="V9" s="593">
        <v>2193000</v>
      </c>
      <c r="W9" s="593">
        <v>2096000</v>
      </c>
      <c r="Y9" s="679" t="s">
        <v>823</v>
      </c>
    </row>
    <row r="10" spans="1:25" s="592" customFormat="1">
      <c r="A10" s="594" t="s">
        <v>269</v>
      </c>
      <c r="C10" s="593">
        <v>73726</v>
      </c>
      <c r="D10" s="593">
        <v>94174.3</v>
      </c>
      <c r="E10" s="593">
        <v>132264.29999999999</v>
      </c>
      <c r="F10" s="593">
        <v>174495.30000000002</v>
      </c>
      <c r="G10" s="593">
        <v>298537.30000000005</v>
      </c>
      <c r="H10" s="593">
        <v>399482.4</v>
      </c>
      <c r="I10" s="593">
        <v>440910.87700000004</v>
      </c>
      <c r="J10" s="593">
        <v>428731.30771999998</v>
      </c>
      <c r="K10" s="593">
        <v>473094.94968899991</v>
      </c>
      <c r="L10" s="593">
        <v>551257.76699999988</v>
      </c>
      <c r="M10" s="593">
        <v>487014.21999999991</v>
      </c>
      <c r="N10" s="593">
        <v>458760.33</v>
      </c>
      <c r="O10" s="593">
        <v>584698.98529999994</v>
      </c>
      <c r="P10" s="593">
        <v>623865.22516399994</v>
      </c>
      <c r="Q10" s="593">
        <v>880157.29579999938</v>
      </c>
      <c r="R10" s="593">
        <v>932795</v>
      </c>
      <c r="S10" s="593">
        <v>959700</v>
      </c>
      <c r="T10" s="593">
        <v>1228525</v>
      </c>
      <c r="U10" s="593">
        <v>1573000</v>
      </c>
      <c r="V10" s="593">
        <v>2193000</v>
      </c>
      <c r="W10" s="593">
        <v>2096000</v>
      </c>
      <c r="Y10" s="688" t="s">
        <v>834</v>
      </c>
    </row>
    <row r="11" spans="1:25" s="592" customFormat="1">
      <c r="A11" s="594" t="s">
        <v>120</v>
      </c>
      <c r="C11" s="593">
        <v>0</v>
      </c>
      <c r="D11" s="593">
        <v>0</v>
      </c>
      <c r="E11" s="593">
        <v>0</v>
      </c>
      <c r="F11" s="593">
        <v>0</v>
      </c>
      <c r="G11" s="593">
        <v>0</v>
      </c>
      <c r="H11" s="593">
        <v>0</v>
      </c>
      <c r="I11" s="593">
        <v>0</v>
      </c>
      <c r="J11" s="593">
        <v>0</v>
      </c>
      <c r="K11" s="593">
        <v>0</v>
      </c>
      <c r="L11" s="593">
        <v>0</v>
      </c>
      <c r="M11" s="593">
        <v>0</v>
      </c>
      <c r="N11" s="593">
        <v>0</v>
      </c>
      <c r="O11" s="593">
        <v>0</v>
      </c>
      <c r="P11" s="593">
        <v>0</v>
      </c>
      <c r="Q11" s="593">
        <v>0</v>
      </c>
      <c r="R11" s="593">
        <v>0</v>
      </c>
      <c r="S11" s="593">
        <v>0</v>
      </c>
      <c r="T11" s="593">
        <v>0</v>
      </c>
      <c r="U11" s="593">
        <v>0</v>
      </c>
      <c r="V11" s="593">
        <v>0</v>
      </c>
      <c r="W11" s="593">
        <v>0</v>
      </c>
      <c r="Y11" s="688" t="s">
        <v>841</v>
      </c>
    </row>
    <row r="12" spans="1:25" s="592" customFormat="1">
      <c r="A12" s="594" t="s">
        <v>270</v>
      </c>
      <c r="C12" s="593">
        <v>73726</v>
      </c>
      <c r="D12" s="593">
        <v>94174.3</v>
      </c>
      <c r="E12" s="593">
        <v>132264.29999999999</v>
      </c>
      <c r="F12" s="593">
        <v>174495.30000000002</v>
      </c>
      <c r="G12" s="593">
        <v>298537.30000000005</v>
      </c>
      <c r="H12" s="593">
        <v>399482.4</v>
      </c>
      <c r="I12" s="593">
        <v>440910.87700000004</v>
      </c>
      <c r="J12" s="593">
        <v>428731.30771999998</v>
      </c>
      <c r="K12" s="593">
        <v>473094.94968899991</v>
      </c>
      <c r="L12" s="593">
        <v>551257.76699999988</v>
      </c>
      <c r="M12" s="593">
        <v>487014.21999999991</v>
      </c>
      <c r="N12" s="593">
        <v>458760.33</v>
      </c>
      <c r="O12" s="593">
        <v>584698.98529999994</v>
      </c>
      <c r="P12" s="593">
        <v>623865.22516399994</v>
      </c>
      <c r="Q12" s="593">
        <v>880157.29579999938</v>
      </c>
      <c r="R12" s="593">
        <v>932795</v>
      </c>
      <c r="S12" s="593">
        <v>959700</v>
      </c>
      <c r="T12" s="593">
        <v>1228525</v>
      </c>
      <c r="U12" s="593">
        <v>1573000</v>
      </c>
      <c r="V12" s="593">
        <v>2193000</v>
      </c>
      <c r="W12" s="593">
        <v>2096000</v>
      </c>
      <c r="Y12" s="688" t="s">
        <v>842</v>
      </c>
    </row>
    <row r="13" spans="1:25" s="592" customFormat="1">
      <c r="A13" s="594" t="s">
        <v>121</v>
      </c>
      <c r="C13" s="593">
        <v>0</v>
      </c>
      <c r="D13" s="593">
        <v>0</v>
      </c>
      <c r="E13" s="593">
        <v>0</v>
      </c>
      <c r="F13" s="593">
        <v>0</v>
      </c>
      <c r="G13" s="593">
        <v>0</v>
      </c>
      <c r="H13" s="593">
        <v>0</v>
      </c>
      <c r="I13" s="593">
        <v>0</v>
      </c>
      <c r="J13" s="593">
        <v>0</v>
      </c>
      <c r="K13" s="593">
        <v>0</v>
      </c>
      <c r="L13" s="593">
        <v>0</v>
      </c>
      <c r="M13" s="593">
        <v>0</v>
      </c>
      <c r="N13" s="593">
        <v>0</v>
      </c>
      <c r="O13" s="593">
        <v>0</v>
      </c>
      <c r="P13" s="593">
        <v>0</v>
      </c>
      <c r="Q13" s="593">
        <v>0</v>
      </c>
      <c r="R13" s="593">
        <v>0</v>
      </c>
      <c r="S13" s="593">
        <v>0</v>
      </c>
      <c r="T13" s="593">
        <v>0</v>
      </c>
      <c r="U13" s="593">
        <v>0</v>
      </c>
      <c r="V13" s="593">
        <v>0</v>
      </c>
      <c r="W13" s="593">
        <v>0</v>
      </c>
      <c r="Y13" s="688" t="s">
        <v>843</v>
      </c>
    </row>
    <row r="14" spans="1:25" s="592" customFormat="1">
      <c r="A14" s="594" t="s">
        <v>271</v>
      </c>
      <c r="C14" s="593">
        <v>17162</v>
      </c>
      <c r="D14" s="593">
        <v>22117.7</v>
      </c>
      <c r="E14" s="593">
        <v>29855.199999999997</v>
      </c>
      <c r="F14" s="593">
        <v>448.6</v>
      </c>
      <c r="G14" s="593">
        <v>104.6</v>
      </c>
      <c r="H14" s="593">
        <v>4647.1000000000004</v>
      </c>
      <c r="I14" s="593">
        <v>28.978999999999999</v>
      </c>
      <c r="J14" s="593">
        <v>1029.0268870000002</v>
      </c>
      <c r="K14" s="593">
        <v>1280.977783</v>
      </c>
      <c r="L14" s="593">
        <v>926.67099999999994</v>
      </c>
      <c r="M14" s="593">
        <v>684.08500000000004</v>
      </c>
      <c r="N14" s="593">
        <v>5386.4960000000001</v>
      </c>
      <c r="O14" s="593">
        <v>453.55399999999997</v>
      </c>
      <c r="P14" s="593">
        <v>68.635000000000019</v>
      </c>
      <c r="Q14" s="593">
        <v>84.052903999999998</v>
      </c>
      <c r="R14" s="593">
        <v>0.45600000000000002</v>
      </c>
      <c r="S14" s="593">
        <v>0.45600000000000002</v>
      </c>
      <c r="T14" s="593">
        <v>0</v>
      </c>
      <c r="U14" s="593">
        <v>0</v>
      </c>
      <c r="V14" s="593">
        <v>0</v>
      </c>
      <c r="W14" s="593">
        <v>0</v>
      </c>
      <c r="Y14" s="688" t="s">
        <v>835</v>
      </c>
    </row>
    <row r="15" spans="1:25" s="592" customFormat="1">
      <c r="A15" s="594" t="s">
        <v>122</v>
      </c>
      <c r="C15" s="593">
        <v>0</v>
      </c>
      <c r="D15" s="593">
        <v>0</v>
      </c>
      <c r="E15" s="593">
        <v>0</v>
      </c>
      <c r="F15" s="593">
        <v>0</v>
      </c>
      <c r="G15" s="593">
        <v>0</v>
      </c>
      <c r="H15" s="593">
        <v>0</v>
      </c>
      <c r="I15" s="593">
        <v>0</v>
      </c>
      <c r="J15" s="593">
        <v>0</v>
      </c>
      <c r="K15" s="593">
        <v>0</v>
      </c>
      <c r="L15" s="593">
        <v>0</v>
      </c>
      <c r="M15" s="593">
        <v>0</v>
      </c>
      <c r="N15" s="593">
        <v>0</v>
      </c>
      <c r="O15" s="593">
        <v>0</v>
      </c>
      <c r="P15" s="593">
        <v>0</v>
      </c>
      <c r="Q15" s="593">
        <v>0</v>
      </c>
      <c r="R15" s="593">
        <v>0</v>
      </c>
      <c r="S15" s="593">
        <v>0</v>
      </c>
      <c r="T15" s="593">
        <v>0</v>
      </c>
      <c r="U15" s="593">
        <v>0</v>
      </c>
      <c r="V15" s="593">
        <v>0</v>
      </c>
      <c r="W15" s="593">
        <v>0</v>
      </c>
      <c r="Y15" s="688" t="s">
        <v>836</v>
      </c>
    </row>
    <row r="16" spans="1:25" s="592" customFormat="1" ht="18" customHeight="1">
      <c r="A16" s="677" t="s">
        <v>819</v>
      </c>
      <c r="C16" s="593">
        <v>202150</v>
      </c>
      <c r="D16" s="593">
        <v>247746.4</v>
      </c>
      <c r="E16" s="593">
        <v>418350.80000000005</v>
      </c>
      <c r="F16" s="593">
        <v>754805.1</v>
      </c>
      <c r="G16" s="593">
        <v>1063675.6000000001</v>
      </c>
      <c r="H16" s="593">
        <v>1479583.1</v>
      </c>
      <c r="I16" s="593">
        <v>1536529.6590000002</v>
      </c>
      <c r="J16" s="593">
        <v>1708117.407774</v>
      </c>
      <c r="K16" s="593">
        <v>1894820.093416</v>
      </c>
      <c r="L16" s="593">
        <v>1756716.9149999998</v>
      </c>
      <c r="M16" s="593">
        <v>2093622.6360000002</v>
      </c>
      <c r="N16" s="593">
        <v>2280382.7779999999</v>
      </c>
      <c r="O16" s="593">
        <v>2278665.1837499999</v>
      </c>
      <c r="P16" s="593">
        <v>2943529.421877</v>
      </c>
      <c r="Q16" s="593">
        <v>3856381.9693019995</v>
      </c>
      <c r="R16" s="593">
        <v>4307204</v>
      </c>
      <c r="S16" s="593">
        <v>4846947</v>
      </c>
      <c r="T16" s="593">
        <v>5673029</v>
      </c>
      <c r="U16" s="593">
        <v>6973000</v>
      </c>
      <c r="V16" s="593">
        <v>6926000</v>
      </c>
      <c r="W16" s="593">
        <v>9216000</v>
      </c>
      <c r="Y16" s="679" t="s">
        <v>824</v>
      </c>
    </row>
    <row r="17" spans="1:25" s="592" customFormat="1">
      <c r="A17" s="688" t="s">
        <v>837</v>
      </c>
      <c r="C17" s="593">
        <v>0</v>
      </c>
      <c r="D17" s="593">
        <v>0</v>
      </c>
      <c r="E17" s="593">
        <v>130002.6</v>
      </c>
      <c r="F17" s="593">
        <v>410001.9</v>
      </c>
      <c r="G17" s="593">
        <v>595332.80000000005</v>
      </c>
      <c r="H17" s="593">
        <v>772335.8</v>
      </c>
      <c r="I17" s="593">
        <v>814319.65500000003</v>
      </c>
      <c r="J17" s="593">
        <v>951345.03935199999</v>
      </c>
      <c r="K17" s="593">
        <v>1063734.37371</v>
      </c>
      <c r="L17" s="593">
        <v>1048351.0229999999</v>
      </c>
      <c r="M17" s="593">
        <v>1150277.6000000001</v>
      </c>
      <c r="N17" s="593">
        <v>1204291.3670000001</v>
      </c>
      <c r="O17" s="593">
        <v>1252460.4029999997</v>
      </c>
      <c r="P17" s="593">
        <v>1570339.0331999999</v>
      </c>
      <c r="Q17" s="593">
        <v>1938952.7974589998</v>
      </c>
      <c r="R17" s="593">
        <v>2478998</v>
      </c>
      <c r="S17" s="593">
        <v>2818664</v>
      </c>
      <c r="T17" s="593">
        <v>3521316</v>
      </c>
      <c r="U17" s="593">
        <v>4513000</v>
      </c>
      <c r="V17" s="593">
        <v>4450000</v>
      </c>
      <c r="W17" s="593">
        <v>5918000</v>
      </c>
      <c r="Y17" s="688" t="s">
        <v>828</v>
      </c>
    </row>
    <row r="18" spans="1:25" s="592" customFormat="1">
      <c r="A18" s="688" t="s">
        <v>838</v>
      </c>
      <c r="C18" s="593">
        <v>63925</v>
      </c>
      <c r="D18" s="593">
        <v>82741.700000000012</v>
      </c>
      <c r="E18" s="593">
        <v>123644.90000000001</v>
      </c>
      <c r="F18" s="593">
        <v>137389</v>
      </c>
      <c r="G18" s="593">
        <v>177697.29999999996</v>
      </c>
      <c r="H18" s="593">
        <v>214635.1</v>
      </c>
      <c r="I18" s="593">
        <v>278149.63600000006</v>
      </c>
      <c r="J18" s="593">
        <v>274950.31711999996</v>
      </c>
      <c r="K18" s="593">
        <v>304460.41628</v>
      </c>
      <c r="L18" s="593">
        <v>309549.44200000004</v>
      </c>
      <c r="M18" s="593">
        <v>448938.93400000007</v>
      </c>
      <c r="N18" s="593">
        <v>577591.01300000004</v>
      </c>
      <c r="O18" s="593">
        <v>538689.47275000007</v>
      </c>
      <c r="P18" s="593">
        <v>708076.19746499998</v>
      </c>
      <c r="Q18" s="593">
        <v>1013429.155827</v>
      </c>
      <c r="R18" s="593">
        <v>947334</v>
      </c>
      <c r="S18" s="593">
        <v>1109751</v>
      </c>
      <c r="T18" s="593">
        <v>1314099</v>
      </c>
      <c r="U18" s="593">
        <v>1398000</v>
      </c>
      <c r="V18" s="593">
        <v>1499000</v>
      </c>
      <c r="W18" s="593">
        <v>1772000</v>
      </c>
      <c r="Y18" s="688" t="s">
        <v>829</v>
      </c>
    </row>
    <row r="19" spans="1:25" s="592" customFormat="1">
      <c r="A19" s="683" t="s">
        <v>839</v>
      </c>
      <c r="C19" s="593">
        <v>138225</v>
      </c>
      <c r="D19" s="593">
        <v>165004.69999999998</v>
      </c>
      <c r="E19" s="593">
        <v>164703.30000000002</v>
      </c>
      <c r="F19" s="593">
        <v>207414.19999999998</v>
      </c>
      <c r="G19" s="593">
        <v>290645.5</v>
      </c>
      <c r="H19" s="593">
        <v>492612.2</v>
      </c>
      <c r="I19" s="593">
        <v>444060.36799999996</v>
      </c>
      <c r="J19" s="593">
        <v>481822.05130200007</v>
      </c>
      <c r="K19" s="593">
        <v>526625.30342600006</v>
      </c>
      <c r="L19" s="593">
        <v>398816.45</v>
      </c>
      <c r="M19" s="593">
        <v>494406.10200000001</v>
      </c>
      <c r="N19" s="593">
        <v>498500.39799999999</v>
      </c>
      <c r="O19" s="593">
        <v>487515.30799999996</v>
      </c>
      <c r="P19" s="593">
        <v>665114.19121199986</v>
      </c>
      <c r="Q19" s="593">
        <v>904000.01601600007</v>
      </c>
      <c r="R19" s="593">
        <v>880872</v>
      </c>
      <c r="S19" s="593">
        <v>918532</v>
      </c>
      <c r="T19" s="593">
        <v>837614</v>
      </c>
      <c r="U19" s="593">
        <v>1062000</v>
      </c>
      <c r="V19" s="593">
        <v>977000</v>
      </c>
      <c r="W19" s="593">
        <v>1526000</v>
      </c>
      <c r="Y19" s="683" t="s">
        <v>830</v>
      </c>
    </row>
    <row r="20" spans="1:25" s="592" customFormat="1">
      <c r="A20" s="683" t="s">
        <v>840</v>
      </c>
      <c r="C20" s="593">
        <v>0</v>
      </c>
      <c r="D20" s="593">
        <v>0</v>
      </c>
      <c r="E20" s="593">
        <v>0</v>
      </c>
      <c r="F20" s="593">
        <v>0</v>
      </c>
      <c r="G20" s="593">
        <v>0</v>
      </c>
      <c r="H20" s="593">
        <v>0</v>
      </c>
      <c r="I20" s="593">
        <v>0</v>
      </c>
      <c r="J20" s="593">
        <v>0</v>
      </c>
      <c r="K20" s="593">
        <v>0</v>
      </c>
      <c r="L20" s="593">
        <v>0</v>
      </c>
      <c r="M20" s="593">
        <v>0</v>
      </c>
      <c r="N20" s="593">
        <v>0</v>
      </c>
      <c r="O20" s="593">
        <v>0</v>
      </c>
      <c r="P20" s="593">
        <v>0</v>
      </c>
      <c r="Q20" s="593">
        <v>0</v>
      </c>
      <c r="R20" s="593">
        <v>0</v>
      </c>
      <c r="S20" s="593">
        <v>0</v>
      </c>
      <c r="T20" s="593">
        <v>0</v>
      </c>
      <c r="U20" s="593">
        <v>0</v>
      </c>
      <c r="V20" s="593">
        <v>0</v>
      </c>
      <c r="W20" s="593">
        <v>0</v>
      </c>
      <c r="Y20" s="683" t="s">
        <v>831</v>
      </c>
    </row>
    <row r="21" spans="1:25" s="592" customFormat="1">
      <c r="A21" s="688" t="s">
        <v>833</v>
      </c>
      <c r="C21" s="593">
        <v>275592</v>
      </c>
      <c r="D21" s="593">
        <v>342843.4</v>
      </c>
      <c r="E21" s="593">
        <v>246707.40000000002</v>
      </c>
      <c r="F21" s="593">
        <v>85791.8</v>
      </c>
      <c r="G21" s="593">
        <v>96503.199999999983</v>
      </c>
      <c r="H21" s="593">
        <v>96705.200000000012</v>
      </c>
      <c r="I21" s="593">
        <v>96925.96100000001</v>
      </c>
      <c r="J21" s="593">
        <v>98280.706611999994</v>
      </c>
      <c r="K21" s="593">
        <v>115325.07584000002</v>
      </c>
      <c r="L21" s="593">
        <v>88781.131999999998</v>
      </c>
      <c r="M21" s="593">
        <v>95462.052599999995</v>
      </c>
      <c r="N21" s="593">
        <v>106931.791</v>
      </c>
      <c r="O21" s="593">
        <v>56975.581000000006</v>
      </c>
      <c r="P21" s="593">
        <v>108964.95559</v>
      </c>
      <c r="Q21" s="593">
        <v>192616.48550000001</v>
      </c>
      <c r="R21" s="593">
        <v>230529</v>
      </c>
      <c r="S21" s="593">
        <v>487968</v>
      </c>
      <c r="T21" s="593">
        <v>117114</v>
      </c>
      <c r="U21" s="593">
        <v>111000</v>
      </c>
      <c r="V21" s="593">
        <v>88000</v>
      </c>
      <c r="W21" s="593">
        <v>89000</v>
      </c>
      <c r="Y21" s="688" t="s">
        <v>832</v>
      </c>
    </row>
    <row r="22" spans="1:25" s="592" customFormat="1">
      <c r="A22" s="683" t="s">
        <v>815</v>
      </c>
      <c r="C22" s="593">
        <v>28882.04875197028</v>
      </c>
      <c r="D22" s="593">
        <v>47949.578004720708</v>
      </c>
      <c r="E22" s="593">
        <v>71291.715557909512</v>
      </c>
      <c r="F22" s="593">
        <v>103665.17623058354</v>
      </c>
      <c r="G22" s="593">
        <v>133873.92778329161</v>
      </c>
      <c r="H22" s="593">
        <v>171463.4910995166</v>
      </c>
      <c r="I22" s="593">
        <v>210796.88700000008</v>
      </c>
      <c r="J22" s="593">
        <v>227293.226623</v>
      </c>
      <c r="K22" s="593">
        <v>244580.12750199999</v>
      </c>
      <c r="L22" s="593">
        <v>287988.85799999995</v>
      </c>
      <c r="M22" s="593">
        <v>300451.20500000002</v>
      </c>
      <c r="N22" s="593">
        <v>313382.446</v>
      </c>
      <c r="O22" s="593">
        <v>339654.92000000004</v>
      </c>
      <c r="P22" s="593">
        <v>369421.58699999994</v>
      </c>
      <c r="Q22" s="593">
        <v>439657.61</v>
      </c>
      <c r="R22" s="593">
        <v>541310.02588300011</v>
      </c>
      <c r="S22" s="593">
        <v>559774</v>
      </c>
      <c r="T22" s="593">
        <v>752132</v>
      </c>
      <c r="U22" s="593">
        <v>907000</v>
      </c>
      <c r="V22" s="593">
        <v>1019000</v>
      </c>
      <c r="W22" s="593">
        <v>1141000</v>
      </c>
      <c r="Y22" s="683" t="s">
        <v>272</v>
      </c>
    </row>
    <row r="23" spans="1:25" s="596" customFormat="1" ht="18" customHeight="1">
      <c r="A23" s="678" t="s">
        <v>273</v>
      </c>
      <c r="C23" s="593">
        <v>597512.04875197029</v>
      </c>
      <c r="D23" s="593">
        <v>754831.37800472078</v>
      </c>
      <c r="E23" s="593">
        <v>898469.41555790952</v>
      </c>
      <c r="F23" s="593">
        <v>1119205.9762305836</v>
      </c>
      <c r="G23" s="593">
        <v>1592694.6277832915</v>
      </c>
      <c r="H23" s="593">
        <v>2151881.2910995167</v>
      </c>
      <c r="I23" s="593">
        <v>2285192.3630000004</v>
      </c>
      <c r="J23" s="593">
        <v>2463451.6756159998</v>
      </c>
      <c r="K23" s="593">
        <v>2729101.2242299998</v>
      </c>
      <c r="L23" s="593">
        <v>2685671.3429999999</v>
      </c>
      <c r="M23" s="593">
        <v>2977234.1986000002</v>
      </c>
      <c r="N23" s="593">
        <v>3164843.841</v>
      </c>
      <c r="O23" s="593">
        <v>3260448.2240499994</v>
      </c>
      <c r="P23" s="593">
        <v>4045849.8246309999</v>
      </c>
      <c r="Q23" s="593">
        <v>5368897.4135059994</v>
      </c>
      <c r="R23" s="593">
        <v>6011838.4818830006</v>
      </c>
      <c r="S23" s="593">
        <v>6854389.4560000002</v>
      </c>
      <c r="T23" s="593">
        <v>7770800</v>
      </c>
      <c r="U23" s="593">
        <v>9564000</v>
      </c>
      <c r="V23" s="593">
        <v>10226000</v>
      </c>
      <c r="W23" s="680">
        <v>12542000</v>
      </c>
      <c r="Y23" s="678" t="s">
        <v>274</v>
      </c>
    </row>
    <row r="24" spans="1:25" s="592" customFormat="1">
      <c r="A24" s="595"/>
      <c r="B24" s="595"/>
      <c r="C24" s="595"/>
      <c r="D24" s="595"/>
      <c r="E24" s="595"/>
      <c r="F24" s="595"/>
      <c r="G24" s="595"/>
      <c r="H24" s="595"/>
      <c r="I24" s="595"/>
      <c r="J24" s="595"/>
      <c r="K24" s="595"/>
      <c r="L24" s="595"/>
      <c r="M24" s="595"/>
      <c r="N24" s="595"/>
      <c r="O24" s="595"/>
      <c r="P24" s="595"/>
      <c r="Q24" s="595"/>
      <c r="R24" s="595"/>
      <c r="S24" s="595"/>
      <c r="T24" s="595"/>
      <c r="U24" s="595"/>
      <c r="V24" s="595"/>
      <c r="W24" s="595"/>
      <c r="X24" s="595"/>
      <c r="Y24" s="595"/>
    </row>
    <row r="25" spans="1:25" s="592" customFormat="1"/>
    <row r="26" spans="1:25">
      <c r="A26" s="12" t="s">
        <v>510</v>
      </c>
    </row>
    <row r="27" spans="1:25">
      <c r="A27" s="12" t="s">
        <v>318</v>
      </c>
    </row>
    <row r="28" spans="1:25">
      <c r="A28" s="47"/>
    </row>
    <row r="29" spans="1:25">
      <c r="A29" s="540" t="s">
        <v>310</v>
      </c>
    </row>
    <row r="30" spans="1:25">
      <c r="A30" s="441" t="s">
        <v>579</v>
      </c>
    </row>
    <row r="32" spans="1:25">
      <c r="C32" s="689"/>
      <c r="D32" s="689"/>
      <c r="E32" s="689"/>
      <c r="F32" s="689"/>
      <c r="G32" s="689"/>
      <c r="H32" s="689"/>
      <c r="I32" s="689"/>
      <c r="J32" s="689"/>
      <c r="K32" s="689"/>
      <c r="L32" s="689"/>
      <c r="M32" s="689"/>
      <c r="N32" s="689"/>
      <c r="O32" s="689"/>
      <c r="P32" s="689"/>
      <c r="Q32" s="689"/>
      <c r="R32" s="689"/>
      <c r="S32" s="689"/>
      <c r="T32" s="689"/>
      <c r="U32" s="689"/>
      <c r="V32" s="689"/>
      <c r="W32" s="689"/>
    </row>
  </sheetData>
  <phoneticPr fontId="35" type="noConversion"/>
  <pageMargins left="0" right="0" top="0" bottom="0" header="0" footer="0"/>
  <pageSetup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12</vt:i4>
      </vt:variant>
    </vt:vector>
  </HeadingPairs>
  <TitlesOfParts>
    <vt:vector size="28" baseType="lpstr">
      <vt:lpstr>Index</vt:lpstr>
      <vt:lpstr>Pry_1</vt:lpstr>
      <vt:lpstr>Pry_2</vt:lpstr>
      <vt:lpstr>Pry_3</vt:lpstr>
      <vt:lpstr>Pry_4</vt:lpstr>
      <vt:lpstr>Pry_5</vt:lpstr>
      <vt:lpstr>Pry_6</vt:lpstr>
      <vt:lpstr>Pry_7</vt:lpstr>
      <vt:lpstr>Pry_8</vt:lpstr>
      <vt:lpstr>Pry_9</vt:lpstr>
      <vt:lpstr>Pry_10</vt:lpstr>
      <vt:lpstr>Pry_11</vt:lpstr>
      <vt:lpstr>Pry_12</vt:lpstr>
      <vt:lpstr>Pry_13</vt:lpstr>
      <vt:lpstr>Pry_14</vt:lpstr>
      <vt:lpstr>Pry_15</vt:lpstr>
      <vt:lpstr>Pry_1!Print_Area</vt:lpstr>
      <vt:lpstr>Pry_12!Print_Area_MI</vt:lpstr>
      <vt:lpstr>Pry_13!Print_Area_MI</vt:lpstr>
      <vt:lpstr>Pry_4!Print_Area_MI</vt:lpstr>
      <vt:lpstr>Pry_6!Print_Area_MI</vt:lpstr>
      <vt:lpstr>Pry_7!Print_Area_MI</vt:lpstr>
      <vt:lpstr>Pry_8!Print_Area_MI</vt:lpstr>
      <vt:lpstr>Pry_9!Print_Area_MI</vt:lpstr>
      <vt:lpstr>Pry_1!Print_Titles</vt:lpstr>
      <vt:lpstr>Pry_10!Print_Titles</vt:lpstr>
      <vt:lpstr>Pry_11!Print_Titles</vt:lpstr>
      <vt:lpstr>Pry_7!Print_Titles</vt:lpstr>
    </vt:vector>
  </TitlesOfParts>
  <Company>CEPAL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PARAGUAY STATISTICS</dc:title>
  <dc:subject>PARAGUAY STATISTICS</dc:subject>
  <dc:creator>JAZMIN CHIU</dc:creator>
  <cp:keywords>PARAGUAY STATISTICS</cp:keywords>
  <cp:lastModifiedBy>Jazmin Chiu</cp:lastModifiedBy>
  <cp:lastPrinted>2011-10-17T19:24:29Z</cp:lastPrinted>
  <dcterms:created xsi:type="dcterms:W3CDTF">1999-03-12T17:06:25Z</dcterms:created>
  <dcterms:modified xsi:type="dcterms:W3CDTF">2011-10-20T20:40:57Z</dcterms:modified>
</cp:coreProperties>
</file>