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ackupFile="1" saveExternalLinkValues="0" codeName="ThisWorkbook" defaultThemeVersion="124226"/>
  <bookViews>
    <workbookView xWindow="5085" yWindow="180" windowWidth="10485" windowHeight="10290" tabRatio="936" activeTab="2"/>
  </bookViews>
  <sheets>
    <sheet name="Index" sheetId="25" r:id="rId1"/>
    <sheet name="Pan_1" sheetId="23" r:id="rId2"/>
    <sheet name="Pan_2" sheetId="24" r:id="rId3"/>
    <sheet name="Pan_3" sheetId="1" r:id="rId4"/>
    <sheet name="Pan_4" sheetId="2" r:id="rId5"/>
    <sheet name="Pan_5" sheetId="36" r:id="rId6"/>
    <sheet name="Pan_6" sheetId="39" r:id="rId7"/>
    <sheet name="Pan_7" sheetId="37" r:id="rId8"/>
    <sheet name="Pan_8" sheetId="38" r:id="rId9"/>
    <sheet name="Pan_9" sheetId="7" r:id="rId10"/>
    <sheet name="Pan_10" sheetId="40" r:id="rId11"/>
    <sheet name="Pan_11" sheetId="41" r:id="rId12"/>
    <sheet name="Pan_12" sheetId="21" r:id="rId13"/>
    <sheet name="Pan_13" sheetId="22" r:id="rId14"/>
    <sheet name="Pan_14" sheetId="12" r:id="rId15"/>
    <sheet name="Pan_15" sheetId="14" r:id="rId16"/>
    <sheet name="Pan_16" sheetId="35" r:id="rId17"/>
  </sheets>
  <externalReferences>
    <externalReference r:id="rId18"/>
  </externalReferences>
  <definedNames>
    <definedName name="_InversionIB_Dol" localSheetId="0">#REF!</definedName>
    <definedName name="_ProdMinera" localSheetId="0">#REF!</definedName>
    <definedName name="_Regression_Int" localSheetId="10" hidden="1">1</definedName>
    <definedName name="_Regression_Int" localSheetId="11" hidden="1">1</definedName>
    <definedName name="_Regression_Int" localSheetId="14" hidden="1">1</definedName>
    <definedName name="_Regression_Int" localSheetId="15" hidden="1">1</definedName>
    <definedName name="_Regression_Int" localSheetId="16" hidden="1">1</definedName>
    <definedName name="_Regression_Int" localSheetId="3" hidden="1">1</definedName>
    <definedName name="_Regression_Int" localSheetId="4" hidden="1">1</definedName>
    <definedName name="_Regression_Int" localSheetId="6" hidden="1">1</definedName>
    <definedName name="_Regression_Int" localSheetId="7" hidden="1">1</definedName>
    <definedName name="_Regression_Int" localSheetId="9" hidden="1">1</definedName>
    <definedName name="Print_Area_MI" localSheetId="10">Pan_10!$A$2:$B$31</definedName>
    <definedName name="Print_Area_MI" localSheetId="11">Pan_11!$A$2:$B$23</definedName>
    <definedName name="Print_Area_MI" localSheetId="14">Pan_14!$A$2:$B$49</definedName>
    <definedName name="Print_Area_MI" localSheetId="15">Pan_15!#REF!</definedName>
    <definedName name="Print_Area_MI" localSheetId="16">Pan_16!#REF!</definedName>
    <definedName name="Print_Area_MI" localSheetId="4">[1]CD!$A$13:$E$16</definedName>
    <definedName name="Print_Area_MI" localSheetId="6">Pan_6!$A$2:$H$48</definedName>
    <definedName name="Print_Area_MI" localSheetId="7">Pan_7!$A$2:$F$43</definedName>
    <definedName name="Print_Area_MI" localSheetId="9">Pan_9!$A$2:$A$66</definedName>
    <definedName name="_xlnm.Print_Titles" localSheetId="1">Pan_1!$5:$6</definedName>
    <definedName name="_xlnm.Print_Titles" localSheetId="9">Pan_9!$A:$A</definedName>
  </definedNames>
  <calcPr calcId="125725"/>
</workbook>
</file>

<file path=xl/calcChain.xml><?xml version="1.0" encoding="utf-8"?>
<calcChain xmlns="http://schemas.openxmlformats.org/spreadsheetml/2006/main">
  <c r="A2" i="25"/>
  <c r="C15" l="1"/>
  <c r="C14"/>
  <c r="C12"/>
  <c r="C11"/>
  <c r="C10"/>
  <c r="C9"/>
  <c r="B15"/>
  <c r="B14"/>
  <c r="B12"/>
  <c r="B11"/>
  <c r="B10"/>
  <c r="B9"/>
  <c r="C20"/>
  <c r="B20"/>
  <c r="Y1" i="35"/>
  <c r="C13" i="25"/>
  <c r="B13"/>
  <c r="C17"/>
  <c r="C16"/>
  <c r="B17"/>
  <c r="B16"/>
  <c r="C19"/>
  <c r="C7"/>
  <c r="C8"/>
  <c r="C18"/>
  <c r="C6"/>
  <c r="C5"/>
  <c r="B19"/>
  <c r="B18"/>
  <c r="B8"/>
  <c r="B7"/>
  <c r="B6"/>
  <c r="B5"/>
</calcChain>
</file>

<file path=xl/sharedStrings.xml><?xml version="1.0" encoding="utf-8"?>
<sst xmlns="http://schemas.openxmlformats.org/spreadsheetml/2006/main" count="2058" uniqueCount="916">
  <si>
    <t xml:space="preserve">   Unemployment rate h/ </t>
  </si>
  <si>
    <t xml:space="preserve">   Visible underemployment rate i/</t>
  </si>
  <si>
    <t>EXTERNAL DEBT INDICATORS</t>
  </si>
  <si>
    <t>Ingreso total</t>
  </si>
  <si>
    <t>Resultado global</t>
  </si>
  <si>
    <t>1990</t>
  </si>
  <si>
    <t>1991</t>
  </si>
  <si>
    <t>1992</t>
  </si>
  <si>
    <t>14</t>
  </si>
  <si>
    <t xml:space="preserve">  Pasivos de otra inversión                                 </t>
  </si>
  <si>
    <t>15</t>
  </si>
  <si>
    <t>REVENUES AND EXPENDITURES OF THE CENTRAL GOVERNMENT</t>
  </si>
  <si>
    <t>Source: Economic Commission for Latin America and the Caribbean (ECLAC), on the basis of figures supplied by the Comptroller-General of the Republic (Statistics and Census Office) and the National Banking Commission.</t>
  </si>
  <si>
    <t>b/ Until 1999, known as the Panama Canal Commission.</t>
  </si>
  <si>
    <t xml:space="preserve">c/ Figures refer to free zone trade. </t>
  </si>
  <si>
    <t xml:space="preserve">d/ Year-end balances. </t>
  </si>
  <si>
    <t>f/ Thousands of people.</t>
  </si>
  <si>
    <t>g/ Rooms in luxury and first class hotels in Panama City, at the end of the period.</t>
  </si>
  <si>
    <t>9</t>
  </si>
  <si>
    <t>(Millions of dollars)</t>
  </si>
  <si>
    <t>Current account balance</t>
  </si>
  <si>
    <t xml:space="preserve">  Exports of goods, f.o.b.</t>
  </si>
  <si>
    <t xml:space="preserve">  Imports of goods, f.o.b.</t>
  </si>
  <si>
    <t xml:space="preserve">  Goods balance</t>
  </si>
  <si>
    <t xml:space="preserve">  Services (credit)</t>
  </si>
  <si>
    <t xml:space="preserve">    Transport</t>
  </si>
  <si>
    <t xml:space="preserve">    Travel</t>
  </si>
  <si>
    <t xml:space="preserve">    Other services </t>
  </si>
  <si>
    <t xml:space="preserve">  Services (debit)</t>
  </si>
  <si>
    <t xml:space="preserve">    Other services</t>
  </si>
  <si>
    <t xml:space="preserve">  Goods and services balance</t>
  </si>
  <si>
    <t xml:space="preserve">  Primarios</t>
  </si>
  <si>
    <t xml:space="preserve">  Manufacturas</t>
  </si>
  <si>
    <t>b/ Corresponde a la cobertura del gobierno central e instituciones descentralizadas.</t>
  </si>
  <si>
    <t xml:space="preserve">c/ Incluye deuda asumida en el proceso de privatización de empresas del Instituto de Recursos Hidráulicos y Electrificación (IRHE). </t>
  </si>
  <si>
    <t>d/ Corresponde a bonos Brady y bonos globales.</t>
  </si>
  <si>
    <t>e/ En noviembre de 2005 y enero de 2006, el servicio total de la deuda pública externa incluye una prima en precio correspondiente a 144 y 280 millones de dólares, respectivamente.</t>
  </si>
  <si>
    <t>f/ Incluye comisiones.</t>
  </si>
  <si>
    <t>Source: Economic Commission for Latin America and the Caribbean (ECLAC), on the basis of figures provided by the Public Credit Department of the Ministry of Economy and Finance of Panama.</t>
  </si>
  <si>
    <t>b/ Refers to coverage by central government and public decentralized institutions.</t>
  </si>
  <si>
    <t>c/ Includes debt incurred in the privatization process of enterprises of the Institute of Water Resources and Electrification.</t>
  </si>
  <si>
    <t xml:space="preserve">      Otros indirectos</t>
  </si>
  <si>
    <t xml:space="preserve">  Income (credit)</t>
  </si>
  <si>
    <t xml:space="preserve">    Compensation of employees</t>
  </si>
  <si>
    <t xml:space="preserve">    Investment income</t>
  </si>
  <si>
    <t xml:space="preserve">      Direct investment (profits and dividends)</t>
  </si>
  <si>
    <t xml:space="preserve">      Portfolio investment</t>
  </si>
  <si>
    <t xml:space="preserve">      Other investment (interest paid)</t>
  </si>
  <si>
    <t xml:space="preserve">  Income (debit)</t>
  </si>
  <si>
    <t xml:space="preserve">      Other investment (interest received)</t>
  </si>
  <si>
    <t xml:space="preserve">  Income balance</t>
  </si>
  <si>
    <t>Source: Economic Commission for Latin America and the Caribbean (ECLAC), on the basis of figures provided by the International Monetary Fund and national institutions.</t>
  </si>
  <si>
    <t xml:space="preserve">  Tipo de cambio real efectivo (índice 2000=100) f/</t>
  </si>
  <si>
    <t xml:space="preserve">  Real effective exchange rate (index: 2000=100) f/</t>
  </si>
  <si>
    <t xml:space="preserve">  Formación bruta de capital</t>
  </si>
  <si>
    <t xml:space="preserve">    Ahorro nacional </t>
  </si>
  <si>
    <t xml:space="preserve">    Ahorro externo </t>
  </si>
  <si>
    <t xml:space="preserve">  Gasto de consumo final</t>
  </si>
  <si>
    <t xml:space="preserve">  Exportaciones de bienes y servicios</t>
  </si>
  <si>
    <t xml:space="preserve">  Gross capital formation</t>
  </si>
  <si>
    <t xml:space="preserve">  Final consumption expenditure</t>
  </si>
  <si>
    <t xml:space="preserve">  Exports (goods and services)</t>
  </si>
  <si>
    <t xml:space="preserve">  Imports (goods and services)</t>
  </si>
  <si>
    <t xml:space="preserve">g/ Tasa de interés al crédito de comercio a un año.  </t>
  </si>
  <si>
    <t xml:space="preserve">k/ Tasa de interés al crédito de comercio a un año.  </t>
  </si>
  <si>
    <t xml:space="preserve">k/ Interest rate on 1-year trade credit.   </t>
  </si>
  <si>
    <t xml:space="preserve">g/ Interest rate on 1-year trade credit.   </t>
  </si>
  <si>
    <t>(En millones de balboas a precios constantes)</t>
  </si>
  <si>
    <t>(En millones de dólares, saldos a fin de año)</t>
  </si>
  <si>
    <t>Source: Economic Commission for Latin America and the Caribbean (ECLAC), on the basis of figures from the Comptroller-General of the Republic of Panama.</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</si>
  <si>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</si>
  <si>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</si>
  <si>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 xml:space="preserve">Note: Owing to the fact that different statistical sources were used, the totals shown here may not coincide with the figures appearing in the balance of payments or in the tables on foreign trade </t>
  </si>
  <si>
    <t xml:space="preserve">  Relación de precios del intercambio de bienes</t>
  </si>
  <si>
    <t xml:space="preserve">  Transferencia neta de recursos (millones de dólares)</t>
  </si>
  <si>
    <t xml:space="preserve">  Deuda pública externa bruta (millones de dólares)</t>
  </si>
  <si>
    <t xml:space="preserve">  Tasa de actividad g/</t>
  </si>
  <si>
    <t xml:space="preserve">  Tasa de desempleo h/ </t>
  </si>
  <si>
    <t xml:space="preserve">  Tasa de subempleo visible i/</t>
  </si>
  <si>
    <t xml:space="preserve">  Ingresos totales l/</t>
  </si>
  <si>
    <t xml:space="preserve">    Ingresos corrientes</t>
  </si>
  <si>
    <t xml:space="preserve">      Ingresos tributarios</t>
  </si>
  <si>
    <t xml:space="preserve">    Ingresos de capital</t>
  </si>
  <si>
    <t xml:space="preserve">  Gastos totales</t>
  </si>
  <si>
    <t xml:space="preserve">    Gastos corrientes</t>
  </si>
  <si>
    <t xml:space="preserve">      Intereses</t>
  </si>
  <si>
    <t xml:space="preserve">    Gastos de capital</t>
  </si>
  <si>
    <t xml:space="preserve">  Resultado primario</t>
  </si>
  <si>
    <t xml:space="preserve">  Deuda del gobierno central</t>
  </si>
  <si>
    <t xml:space="preserve">    Interna </t>
  </si>
  <si>
    <t xml:space="preserve">    Externa</t>
  </si>
  <si>
    <t xml:space="preserve">  Current transfers (credit)</t>
  </si>
  <si>
    <t xml:space="preserve">  Current transfers  (debit)                      </t>
  </si>
  <si>
    <t xml:space="preserve">  Direct investment in reporting economy               </t>
  </si>
  <si>
    <t xml:space="preserve">  Portfolio investment assets</t>
  </si>
  <si>
    <t xml:space="preserve">    Equity securities                </t>
  </si>
  <si>
    <t xml:space="preserve">    Debt securities</t>
  </si>
  <si>
    <t xml:space="preserve">  Portfolio investment liabilities                           </t>
  </si>
  <si>
    <t xml:space="preserve">  Other investment assets</t>
  </si>
  <si>
    <t xml:space="preserve">    Monetary authorities</t>
  </si>
  <si>
    <t xml:space="preserve">    General government                                      </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</si>
  <si>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</si>
  <si>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</si>
  <si>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</si>
  <si>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</si>
  <si>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</si>
  <si>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</si>
  <si>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</si>
  <si>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</si>
  <si>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</si>
  <si>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 xml:space="preserve">  Reserves and related items</t>
  </si>
  <si>
    <t xml:space="preserve">    Reserve assets                                        </t>
  </si>
  <si>
    <t xml:space="preserve">    Use of IMF credit and loans               </t>
  </si>
  <si>
    <t xml:space="preserve">    Exceptional financing                               </t>
  </si>
  <si>
    <t>10</t>
  </si>
  <si>
    <t>Total  b/</t>
  </si>
  <si>
    <t xml:space="preserve">  Del país  c/</t>
  </si>
  <si>
    <t xml:space="preserve">EXPORTS OF GOODS, FOB </t>
  </si>
  <si>
    <t>Main traditional exports</t>
  </si>
  <si>
    <t>Bananas</t>
  </si>
  <si>
    <t>Sugar</t>
  </si>
  <si>
    <t>Main non-traditional exports</t>
  </si>
  <si>
    <t>Clothing</t>
  </si>
  <si>
    <t>Rum</t>
  </si>
  <si>
    <t>Medicines</t>
  </si>
  <si>
    <t xml:space="preserve">  From local market   c/</t>
  </si>
  <si>
    <t xml:space="preserve">  From free zones  (re-exports) </t>
  </si>
  <si>
    <t>b/ Differs from balance-of-payments figures owing to adjustments in terms of both content and value.</t>
  </si>
  <si>
    <t>c/ Does not include re-exports of goods.</t>
  </si>
  <si>
    <t xml:space="preserve">  Donaciones</t>
  </si>
  <si>
    <t xml:space="preserve">  Grants</t>
  </si>
  <si>
    <t xml:space="preserve">Source: Economic Commission for Latin America and the Caribbean (ECLAC), on the basis of figures supplied by the Comptroller-General of the Republic (Statistics and Census Office). </t>
  </si>
  <si>
    <t>11</t>
  </si>
  <si>
    <t>Capital goods</t>
  </si>
  <si>
    <t>For agriculture</t>
  </si>
  <si>
    <t>For industry</t>
  </si>
  <si>
    <t>Communication equipment and transport</t>
  </si>
  <si>
    <t xml:space="preserve">Other capital goods </t>
  </si>
  <si>
    <t>Consumer goods</t>
  </si>
  <si>
    <t>Non-durables</t>
  </si>
  <si>
    <t>Semi-durables</t>
  </si>
  <si>
    <t>Intermediates goods</t>
  </si>
  <si>
    <t>Other intermediate goods</t>
  </si>
  <si>
    <t>12</t>
  </si>
  <si>
    <t>Andean</t>
  </si>
  <si>
    <t>CACM</t>
  </si>
  <si>
    <t>United</t>
  </si>
  <si>
    <t xml:space="preserve">  European</t>
  </si>
  <si>
    <t>LAIA</t>
  </si>
  <si>
    <t>Japan</t>
  </si>
  <si>
    <t>Commodities</t>
  </si>
  <si>
    <t>Manufactures</t>
  </si>
  <si>
    <t xml:space="preserve">Note: Due to the fact that different statistical sources were used, the totals shown here may not coincide with the figures appearing in the balance of payments or in the tables on foreign trade </t>
  </si>
  <si>
    <t>13</t>
  </si>
  <si>
    <t xml:space="preserve"> 1991</t>
  </si>
  <si>
    <t xml:space="preserve"> 1992</t>
  </si>
  <si>
    <t xml:space="preserve"> 1993</t>
  </si>
  <si>
    <t xml:space="preserve"> 1994</t>
  </si>
  <si>
    <t xml:space="preserve"> 1995</t>
  </si>
  <si>
    <t>Oferta global</t>
  </si>
  <si>
    <t xml:space="preserve">  Producto interno bruto</t>
  </si>
  <si>
    <t>Demanda global</t>
  </si>
  <si>
    <t>a/ Cifras preliminares.</t>
  </si>
  <si>
    <t xml:space="preserve">VALOR DE LAS EXPORTACIONES DE BIENES, FOB </t>
  </si>
  <si>
    <t>INDICADORES DEL ENDEUDAMIENTO EXTERNO</t>
  </si>
  <si>
    <t xml:space="preserve">  Importaciones de bienes y servicios</t>
  </si>
  <si>
    <t xml:space="preserve">a/ Cifras preliminares.   </t>
  </si>
  <si>
    <t xml:space="preserve"> </t>
  </si>
  <si>
    <t>OFERTA Y DEMANDA GLOBALES</t>
  </si>
  <si>
    <t xml:space="preserve"> 1990</t>
  </si>
  <si>
    <t>INDICADORES DE LA PRODUCCIÓN AGROPECUARIA</t>
  </si>
  <si>
    <t>PANAMÁ</t>
  </si>
  <si>
    <t xml:space="preserve">  Construcción</t>
  </si>
  <si>
    <t xml:space="preserve">  Electricidad, gas y agua</t>
  </si>
  <si>
    <t xml:space="preserve">  Transporte, almacenamiento y comunicaciones</t>
  </si>
  <si>
    <t>...</t>
  </si>
  <si>
    <t>…</t>
  </si>
  <si>
    <t xml:space="preserve">e/ Millones de litros.  </t>
  </si>
  <si>
    <t xml:space="preserve">d/ Miles de cabezas.    </t>
  </si>
  <si>
    <t>INDICADORES DE LA PRODUCCIÓN PESQUERA</t>
  </si>
  <si>
    <t>Pescado</t>
  </si>
  <si>
    <t xml:space="preserve">Langostas </t>
  </si>
  <si>
    <t>Aceite de pescado</t>
  </si>
  <si>
    <t>Harina de pescado</t>
  </si>
  <si>
    <t>Camarones frescos o congelados</t>
  </si>
  <si>
    <t xml:space="preserve">      Otras</t>
  </si>
  <si>
    <t xml:space="preserve">      Other</t>
  </si>
  <si>
    <t>Fuente: Comisión Económica para América Latina y el Caribe (CEPAL), sobre la base de cifras de la Contraloría General de la República de Panamá.</t>
  </si>
  <si>
    <t xml:space="preserve">  Agricultura, ganadería, caza, silvicultura y pesca</t>
  </si>
  <si>
    <t xml:space="preserve">  Agriculture, livestock, hunting, forestry and fishing</t>
  </si>
  <si>
    <t>Servicios de transporte, almace-</t>
  </si>
  <si>
    <t>namiento y comunicaciones</t>
  </si>
  <si>
    <t>Servicios financieros</t>
  </si>
  <si>
    <t>Comercio y turismo</t>
  </si>
  <si>
    <t>INDICADORES DE SERVICIOS SELECCIONADOS</t>
  </si>
  <si>
    <t>e/ Incluye operaciones entre bancos.</t>
  </si>
  <si>
    <t>f/ Miles de personas.</t>
  </si>
  <si>
    <t>Principales exportaciones no tradicionales</t>
  </si>
  <si>
    <t>Principales exportaciones tradicionales</t>
  </si>
  <si>
    <t>Resultado primario</t>
  </si>
  <si>
    <t>VALOR DE LAS IMPORTACIONES DE BIENES</t>
  </si>
  <si>
    <t>PIB POR RAMA DE ACTIVIDAD ECONÓMICA</t>
  </si>
  <si>
    <t>Total</t>
  </si>
  <si>
    <t>Fuente: Comisión Económica para América Latina y el Caribe (CEPAL), sobre la base de cifras oficiales.</t>
  </si>
  <si>
    <t>|</t>
  </si>
  <si>
    <t>Otras producciones</t>
  </si>
  <si>
    <t>Índices de la producción pesquera</t>
  </si>
  <si>
    <t>Otros indicadores de la producción industrial</t>
  </si>
  <si>
    <t>Otros indicadores</t>
  </si>
  <si>
    <t>Total de depósitos en el</t>
  </si>
  <si>
    <t>b/ Hasta 1999 se llamó Comisión del Canal de Panamá.</t>
  </si>
  <si>
    <t>Fuente: Comisión Económica para América Latina y el Caribe (CEPAL), sobre la base de cifras de la Contraloría General de la República (Dirección de Estadística y Censo).</t>
  </si>
  <si>
    <t>Fuente: Comisión Económica para América Latina y el Caribe (CEPAL), sobre la base de cifras de la Contraloría General de la República (Dirección de Estadística y Censos y de la Comisión Bancaria Nacional.</t>
  </si>
  <si>
    <t xml:space="preserve"> Tabaco en rama</t>
  </si>
  <si>
    <t xml:space="preserve"> Aguardiente de caña</t>
  </si>
  <si>
    <t xml:space="preserve"> Medicamentos</t>
  </si>
  <si>
    <t>b/ Difiere de las cifras de la balanza de pagos, por ajustes de contenido y de valor.</t>
  </si>
  <si>
    <t>Otros b/</t>
  </si>
  <si>
    <t>Others b/</t>
  </si>
  <si>
    <t xml:space="preserve">Shrimp c/ </t>
  </si>
  <si>
    <t>Camarones c/</t>
  </si>
  <si>
    <t>b/ Explotación de criaderos de peces y granjas piscícolas; actividades de servicio relacionadas con la pesca.</t>
  </si>
  <si>
    <t xml:space="preserve">c/ Excluye la producción de viveros. Se refiere al peso de la cola del camarón. </t>
  </si>
  <si>
    <t>c/ Does not include production in hatcheries. Figures refer to the weight of shrimp tails.</t>
  </si>
  <si>
    <t>b/ Operation of fish hatchevies and fish farms; fishery-related service activities.</t>
  </si>
  <si>
    <t>c/ No incluye las reexportaciones de bienes.</t>
  </si>
  <si>
    <t>Fuente:  CEPAL, sobre la base de cifras de la Contraloría General de la República, Dirección de Estadística y Censo.</t>
  </si>
  <si>
    <t>Grupo</t>
  </si>
  <si>
    <t>Estados</t>
  </si>
  <si>
    <t>Unión</t>
  </si>
  <si>
    <t>MCCA</t>
  </si>
  <si>
    <t>Unidos</t>
  </si>
  <si>
    <t>Japón</t>
  </si>
  <si>
    <t>China</t>
  </si>
  <si>
    <t>a/</t>
  </si>
  <si>
    <t>2002</t>
  </si>
  <si>
    <t>2003</t>
  </si>
  <si>
    <t>1996</t>
  </si>
  <si>
    <t xml:space="preserve">     …</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</si>
  <si>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</si>
  <si>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</si>
  <si>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</si>
  <si>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</si>
  <si>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</si>
  <si>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</si>
  <si>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</si>
  <si>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</si>
  <si>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</si>
  <si>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</si>
  <si>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</si>
  <si>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</si>
  <si>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</si>
  <si>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</si>
  <si>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la economía declarante               </t>
  </si>
  <si>
    <t>Central government debt</t>
  </si>
  <si>
    <t xml:space="preserve">     Changes in stocks</t>
  </si>
  <si>
    <t xml:space="preserve">c/ Corresponde al ciclo agrícola; solo por razones de presentación, el año calendario indicado se refiere al primer año del ciclo.   </t>
  </si>
  <si>
    <t>Comercio e Industria y del Ministerio de Desarrollo Agropecuario (Dirección de Recursos Marinos).</t>
  </si>
  <si>
    <t>Wood and  wood products</t>
  </si>
  <si>
    <t>Paper and paper products</t>
  </si>
  <si>
    <t>Substances and chemicals</t>
  </si>
  <si>
    <t>Other non-metallic mineral products</t>
  </si>
  <si>
    <t>Other industrial output indicators</t>
  </si>
  <si>
    <t>f/ Miles de personas al 31 de agosto; empleados en la industria manufacturera de los establecimientos con cinco y más personas ocupadas.</t>
  </si>
  <si>
    <t>Transport, storage and communications services</t>
  </si>
  <si>
    <t>Telecomunicaciones  y correo</t>
  </si>
  <si>
    <t>Servicios de transporte</t>
  </si>
  <si>
    <t>c/ Se refiere a cifras correspondiente al comercio en zona franca.</t>
  </si>
  <si>
    <t>2009</t>
  </si>
  <si>
    <t xml:space="preserve">e/ Includes operations between banks. </t>
  </si>
  <si>
    <t>Zona Libre de Colón</t>
  </si>
  <si>
    <t>Semiduradero</t>
  </si>
  <si>
    <t>Into the country by economic destination (c.i.f.)</t>
  </si>
  <si>
    <t>Petroleum, fuels and related products</t>
  </si>
  <si>
    <t xml:space="preserve">  Activos de inversión de cartera                           </t>
  </si>
  <si>
    <t>Toneladas / Tons</t>
  </si>
  <si>
    <t>Captura</t>
  </si>
  <si>
    <t>Catch</t>
  </si>
  <si>
    <t xml:space="preserve">INDICADORES DE MANUFACTURAS </t>
  </si>
  <si>
    <t xml:space="preserve">    Títulos de participación en el capital                </t>
  </si>
  <si>
    <t xml:space="preserve">    Títulos de deuda</t>
  </si>
  <si>
    <t xml:space="preserve">Agrícola </t>
  </si>
  <si>
    <t>Crop farming</t>
  </si>
  <si>
    <t>Pecuaria</t>
  </si>
  <si>
    <t>Livestock</t>
  </si>
  <si>
    <t>Silvícola</t>
  </si>
  <si>
    <t>Forestry</t>
  </si>
  <si>
    <t>Pesca</t>
  </si>
  <si>
    <t>Fisheries</t>
  </si>
  <si>
    <t xml:space="preserve">De exportación </t>
  </si>
  <si>
    <t>For export</t>
  </si>
  <si>
    <t>Banano</t>
  </si>
  <si>
    <t>Caña de azúcar</t>
  </si>
  <si>
    <t>Sugar cane</t>
  </si>
  <si>
    <t>Café</t>
  </si>
  <si>
    <t>Coffee</t>
  </si>
  <si>
    <t>De consumo interno</t>
  </si>
  <si>
    <t>For domestic consumption</t>
  </si>
  <si>
    <t>Arroz en cáscara</t>
  </si>
  <si>
    <t>Paddy rice</t>
  </si>
  <si>
    <t>Maíz</t>
  </si>
  <si>
    <t>Maize</t>
  </si>
  <si>
    <t>Frijol de bejuco</t>
  </si>
  <si>
    <t>Blackeyed peas</t>
  </si>
  <si>
    <t>Existencias</t>
  </si>
  <si>
    <t>Stocks</t>
  </si>
  <si>
    <t xml:space="preserve">Vacunos </t>
  </si>
  <si>
    <t>Cattle</t>
  </si>
  <si>
    <t xml:space="preserve">Porcinos </t>
  </si>
  <si>
    <t>Pigs</t>
  </si>
  <si>
    <t xml:space="preserve">Aves  </t>
  </si>
  <si>
    <t>Poultry</t>
  </si>
  <si>
    <t>Beneficios</t>
  </si>
  <si>
    <t>Slaughter</t>
  </si>
  <si>
    <t>Aves</t>
  </si>
  <si>
    <t>Elaboración de alimentos y bebidas</t>
  </si>
  <si>
    <t>Fabricación de productos textiles</t>
  </si>
  <si>
    <t>Fabricación de prendas de vestir</t>
  </si>
  <si>
    <t>Curtido de cueros y fabricación de calzado</t>
  </si>
  <si>
    <t>Producción de madera y fabricación de productos de madera</t>
  </si>
  <si>
    <t>Fabricación de papel y productos de papel</t>
  </si>
  <si>
    <t>Actividades de edición e impresión</t>
  </si>
  <si>
    <t>Fabricación de sustancias y productos químicos</t>
  </si>
  <si>
    <t>Fabricación de productos de caucho y plástico</t>
  </si>
  <si>
    <t>Fabricación otros productos minerales no metálicos</t>
  </si>
  <si>
    <t>Fabricación metales comunes</t>
  </si>
  <si>
    <t>Productos metalicos excepto maquinaria y equipo</t>
  </si>
  <si>
    <t>Fabricación de maquinaría y equipo, n.e.p.</t>
  </si>
  <si>
    <t>Fabricación de maquinaría y aparatos eléctricos</t>
  </si>
  <si>
    <t>Fabricación carrocerías para vehículos automotores</t>
  </si>
  <si>
    <t>Fabricación de otros tipos de equipo de transporte</t>
  </si>
  <si>
    <t>Fabricación de muebles, industrias manufactureras, n.e.p.</t>
  </si>
  <si>
    <t>Banca</t>
  </si>
  <si>
    <t>Banking</t>
  </si>
  <si>
    <t>Seguros</t>
  </si>
  <si>
    <t>Insurance</t>
  </si>
  <si>
    <t>Otros</t>
  </si>
  <si>
    <t>Other</t>
  </si>
  <si>
    <t>Al por mayor</t>
  </si>
  <si>
    <t>Wholesale</t>
  </si>
  <si>
    <t>Al por menor</t>
  </si>
  <si>
    <t xml:space="preserve">Retail </t>
  </si>
  <si>
    <t>Restaurantes y hoteles</t>
  </si>
  <si>
    <t>Restaurants and hotels</t>
  </si>
  <si>
    <t>Zona Libre de Colón  c/</t>
  </si>
  <si>
    <t>Colón Free Zone  c/</t>
  </si>
  <si>
    <t xml:space="preserve"> Gasto efectuado por turistas y viajeros en tránsito</t>
  </si>
  <si>
    <t>Expenditure by tourists and  in-transit travellers</t>
  </si>
  <si>
    <t>Turistas  f/</t>
  </si>
  <si>
    <t>Tourists f/</t>
  </si>
  <si>
    <t>Capacidad hotelera  g/</t>
  </si>
  <si>
    <t>Hotel capacity g/</t>
  </si>
  <si>
    <t>Derivados del petróleo</t>
  </si>
  <si>
    <t>Bananos</t>
  </si>
  <si>
    <t>Melón</t>
  </si>
  <si>
    <t>Melon</t>
  </si>
  <si>
    <t>Sandía</t>
  </si>
  <si>
    <t>Watermelon</t>
  </si>
  <si>
    <t>Piña</t>
  </si>
  <si>
    <t>Pineapple</t>
  </si>
  <si>
    <t>Camarones</t>
  </si>
  <si>
    <t>Azúcar</t>
  </si>
  <si>
    <t>Harina y aceite de pescado</t>
  </si>
  <si>
    <t>Fish meal and oil</t>
  </si>
  <si>
    <t>Café oro</t>
  </si>
  <si>
    <t>Colón Free Zone</t>
  </si>
  <si>
    <t>Al país (valor FOB)</t>
  </si>
  <si>
    <t>Into the country (f.o.b.)</t>
  </si>
  <si>
    <t>Para la agricultura</t>
  </si>
  <si>
    <t>Para la industria de la construcción</t>
  </si>
  <si>
    <t>Equipo de comunicación y transporte</t>
  </si>
  <si>
    <t>Otros bienes de capital</t>
  </si>
  <si>
    <t xml:space="preserve">  Pasivos de inversión de cartera                           </t>
  </si>
  <si>
    <t xml:space="preserve">  Activos de otra inversión                                 </t>
  </si>
  <si>
    <t xml:space="preserve">    Autoridades monetarias                                </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</si>
  <si>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</si>
  <si>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</si>
  <si>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</si>
  <si>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</si>
  <si>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</si>
  <si>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 xml:space="preserve">    Gobierno general                                      </t>
  </si>
  <si>
    <t xml:space="preserve">    Bancos                                                </t>
  </si>
  <si>
    <t xml:space="preserve">    Otros sectores                                        </t>
  </si>
  <si>
    <t>Balanza global</t>
  </si>
  <si>
    <t>Reservas y partidas conexas</t>
  </si>
  <si>
    <t xml:space="preserve">  Activos de reserva                                        </t>
  </si>
  <si>
    <t xml:space="preserve">  Financiamiento excepcional                                </t>
  </si>
  <si>
    <t>ALADI</t>
  </si>
  <si>
    <t>b/ Miles de toneladas.</t>
  </si>
  <si>
    <t>c/ Millones de litros.</t>
  </si>
  <si>
    <t>Producto interno bruto total</t>
  </si>
  <si>
    <t>Producto interno bruto por habitante</t>
  </si>
  <si>
    <t>Producto interno bruto sectorial</t>
  </si>
  <si>
    <t>Producto interno bruto por tipo de gasto</t>
  </si>
  <si>
    <t>GROSS DOMESTIC PRODUCT, BY KIND OF ECONOMIC ACTIVITY</t>
  </si>
  <si>
    <t xml:space="preserve">  Servicios (crédito)</t>
  </si>
  <si>
    <t xml:space="preserve">  Servicios (débito)</t>
  </si>
  <si>
    <t xml:space="preserve">  Renta (crédito)</t>
  </si>
  <si>
    <t xml:space="preserve">      Directa (utilidades y dividendos)</t>
  </si>
  <si>
    <t xml:space="preserve">      De cartera</t>
  </si>
  <si>
    <t xml:space="preserve">  Renta (débito)</t>
  </si>
  <si>
    <t xml:space="preserve">  Transferencias corrientes (crédito)</t>
  </si>
  <si>
    <t xml:space="preserve">  Transferencias corrientes  (débito)                      </t>
  </si>
  <si>
    <t xml:space="preserve">  Net current transfers</t>
  </si>
  <si>
    <t xml:space="preserve">  Inversión directa en el extranjero                        </t>
  </si>
  <si>
    <t xml:space="preserve">  Direct investment abroad                        </t>
  </si>
  <si>
    <t xml:space="preserve">  Uso del crédito y préstamos del FMI               </t>
  </si>
  <si>
    <t>INDICATORS OF MANUFACTURING OUTPUT</t>
  </si>
  <si>
    <t>INDICATORS OF FISHERY OUTPUT</t>
  </si>
  <si>
    <t>INDICATORS OF AGRICULTURAL OUTPUT</t>
  </si>
  <si>
    <r>
      <t>Precios constantes de 1982</t>
    </r>
    <r>
      <rPr>
        <i/>
        <sz val="8"/>
        <color indexed="8"/>
        <rFont val="Helvetica"/>
        <family val="2"/>
      </rPr>
      <t xml:space="preserve"> / Constant </t>
    </r>
    <r>
      <rPr>
        <i/>
        <sz val="8"/>
        <color indexed="8"/>
        <rFont val="Helvetica"/>
        <family val="2"/>
      </rPr>
      <t>1982 prices</t>
    </r>
  </si>
  <si>
    <r>
      <t>Precios constantes de 1996</t>
    </r>
    <r>
      <rPr>
        <i/>
        <sz val="8"/>
        <color indexed="8"/>
        <rFont val="Helvetica"/>
        <family val="2"/>
      </rPr>
      <t xml:space="preserve"> / Constant</t>
    </r>
    <r>
      <rPr>
        <i/>
        <sz val="8"/>
        <color indexed="8"/>
        <rFont val="Helvetica"/>
        <family val="2"/>
      </rPr>
      <t xml:space="preserve"> 1996 prices</t>
    </r>
  </si>
  <si>
    <r>
      <t>Precios constantes de 1982</t>
    </r>
    <r>
      <rPr>
        <b/>
        <i/>
        <sz val="8"/>
        <color indexed="8"/>
        <rFont val="Helvetica"/>
        <family val="2"/>
      </rPr>
      <t xml:space="preserve"> / Constant 1982 balboas</t>
    </r>
  </si>
  <si>
    <r>
      <t>Precios constantes de 1996</t>
    </r>
    <r>
      <rPr>
        <b/>
        <i/>
        <sz val="8"/>
        <color indexed="8"/>
        <rFont val="Helvetica"/>
        <family val="2"/>
      </rPr>
      <t xml:space="preserve"> / Constant 1996 balboas</t>
    </r>
  </si>
  <si>
    <t xml:space="preserve">Capital account balance </t>
  </si>
  <si>
    <t xml:space="preserve">Financial account balance </t>
  </si>
  <si>
    <t>BALANCE OF PAYMENTS a/</t>
  </si>
  <si>
    <t>b/</t>
  </si>
  <si>
    <t>BALANZA DE PAGOS a/</t>
  </si>
  <si>
    <t xml:space="preserve">Balanza en la cuenta de capital </t>
  </si>
  <si>
    <t xml:space="preserve">Balanza en la cuenta financiera </t>
  </si>
  <si>
    <r>
      <t xml:space="preserve">a/ Versión analítica, elaborada sobre la base de Fondo Monetario Internacional, </t>
    </r>
    <r>
      <rPr>
        <u/>
        <sz val="8"/>
        <rFont val="Arial"/>
        <family val="2"/>
      </rPr>
      <t>Manual de Balanza de pagos</t>
    </r>
    <r>
      <rPr>
        <sz val="8"/>
        <rFont val="Arial"/>
        <family val="2"/>
      </rPr>
      <t>, quinta edición.</t>
    </r>
  </si>
  <si>
    <t xml:space="preserve">b/ Cifras preliminares.   </t>
  </si>
  <si>
    <r>
      <t xml:space="preserve">a/ Analitical version, on the basis of International Monetary Fund, </t>
    </r>
    <r>
      <rPr>
        <i/>
        <u/>
        <sz val="8"/>
        <rFont val="Arial"/>
        <family val="2"/>
      </rPr>
      <t>Balance of Payments Manual</t>
    </r>
    <r>
      <rPr>
        <i/>
        <sz val="8"/>
        <rFont val="Arial"/>
        <family val="2"/>
      </rPr>
      <t>, fifth edition.</t>
    </r>
  </si>
  <si>
    <t xml:space="preserve">b/ Preliminary figures. </t>
  </si>
  <si>
    <t>MERCOSUR</t>
  </si>
  <si>
    <t>Total (FOB) b/</t>
  </si>
  <si>
    <t>Total (f.o.b.) b/</t>
  </si>
  <si>
    <t>Balanza de pagos</t>
  </si>
  <si>
    <t xml:space="preserve">     Balanza de bienes</t>
  </si>
  <si>
    <t xml:space="preserve">       Exportaciones FOB </t>
  </si>
  <si>
    <t xml:space="preserve">       Importaciones FOB </t>
  </si>
  <si>
    <t xml:space="preserve">     Balanza de servicios</t>
  </si>
  <si>
    <t xml:space="preserve">     Balanza de renta</t>
  </si>
  <si>
    <t xml:space="preserve">     Balanza de transferencias corrientes</t>
  </si>
  <si>
    <t xml:space="preserve">     Inversión extranjera directa neta</t>
  </si>
  <si>
    <t>Otros indicadores del sector externo</t>
  </si>
  <si>
    <t xml:space="preserve">Empleo </t>
  </si>
  <si>
    <t>Precios</t>
  </si>
  <si>
    <t>d/ Miles de pares.</t>
  </si>
  <si>
    <t>e/ Miles de MWh.</t>
  </si>
  <si>
    <t xml:space="preserve">     Variation in reserve assets e/</t>
  </si>
  <si>
    <t xml:space="preserve">   Labour force participation rate g/</t>
  </si>
  <si>
    <t xml:space="preserve">e/ A minus sign (-) denotes an increase in reserves. </t>
  </si>
  <si>
    <t>f/ Annual average, weighted by the value of goods exports and imports.</t>
  </si>
  <si>
    <t xml:space="preserve">g/ Economically active population as a percentage of the working-age population; nationwide total. </t>
  </si>
  <si>
    <t>j/ Six-month deposits in the local banking system.</t>
  </si>
  <si>
    <t>l/ Includes grants.</t>
  </si>
  <si>
    <t>Gross international reserves (millions of dollars)</t>
  </si>
  <si>
    <t>d/ Thousands of pairs.</t>
  </si>
  <si>
    <t xml:space="preserve">e/ Thousands of MWh. </t>
  </si>
  <si>
    <t>f/ Thousands of people at 31 August; employees in manufacturing establishments with five or more workers.</t>
  </si>
  <si>
    <t xml:space="preserve">d/ Incluye errores y omisiones.  </t>
  </si>
  <si>
    <t>I</t>
  </si>
  <si>
    <t>II</t>
  </si>
  <si>
    <t>III</t>
  </si>
  <si>
    <t>IV</t>
  </si>
  <si>
    <t>Gasto total</t>
  </si>
  <si>
    <t>Total revenue</t>
  </si>
  <si>
    <t xml:space="preserve">  Current revenue</t>
  </si>
  <si>
    <t xml:space="preserve">  Capital revenue</t>
  </si>
  <si>
    <t xml:space="preserve">  Current expenditure</t>
  </si>
  <si>
    <t xml:space="preserve">    Staff costs</t>
  </si>
  <si>
    <t xml:space="preserve">    Goods and services</t>
  </si>
  <si>
    <t xml:space="preserve">    Interest payments on public debt</t>
  </si>
  <si>
    <t xml:space="preserve">    Other</t>
  </si>
  <si>
    <t>Overall balance</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</si>
  <si>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</si>
  <si>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</si>
  <si>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</si>
  <si>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</si>
  <si>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</si>
  <si>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</si>
  <si>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 xml:space="preserve">  </t>
  </si>
  <si>
    <t>Precios al consumidor</t>
  </si>
  <si>
    <t>Tasas de interés nominales (porcentajes anualizados)</t>
  </si>
  <si>
    <t xml:space="preserve">    Otros movimientos de capital</t>
  </si>
  <si>
    <t xml:space="preserve">    Other capital movements</t>
  </si>
  <si>
    <t>Reservas internacionales brutas (millones de dólares)</t>
  </si>
  <si>
    <t xml:space="preserve">     Variación en activos de reserva  e/</t>
  </si>
  <si>
    <t xml:space="preserve">e/ El signo menos (-) indica aumento de reservas.  </t>
  </si>
  <si>
    <t xml:space="preserve">f/ Promedio anual, ponderado por el valor de las exportaciones e importaciones de bienes.  </t>
  </si>
  <si>
    <t>g/ Población económicamente activa como porcentaje de la población en edad de trabajar, total nacional.</t>
  </si>
  <si>
    <t xml:space="preserve">j/ Depósitos a seis meses de la banca panameña.   </t>
  </si>
  <si>
    <t>l/ Incluye donaciones.</t>
  </si>
  <si>
    <t>PRINCIPALES INDICADORES ECONÓMICOS</t>
  </si>
  <si>
    <t>PRINCIPALES INDICADORES TRIMESTRALES</t>
  </si>
  <si>
    <t>d/ Thousands of head.</t>
  </si>
  <si>
    <t>Petroleum products</t>
  </si>
  <si>
    <t>Green coffee</t>
  </si>
  <si>
    <t>Household appliances</t>
  </si>
  <si>
    <t xml:space="preserve">     Otro financiamiento  </t>
  </si>
  <si>
    <t xml:space="preserve">     Other financing</t>
  </si>
  <si>
    <t>b/ Sobre la base de cifras en moneda nacional a precios constantes de 1996.</t>
  </si>
  <si>
    <t xml:space="preserve">Producto interno bruto total (variación respecto </t>
  </si>
  <si>
    <t>(En millones de dólares)</t>
  </si>
  <si>
    <t>Gobierno central</t>
  </si>
  <si>
    <t xml:space="preserve">  Ingresos corrientes</t>
  </si>
  <si>
    <t xml:space="preserve">    Ingresos tributarios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</si>
  <si>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</si>
  <si>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</si>
  <si>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</si>
  <si>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</si>
  <si>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</si>
  <si>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</si>
  <si>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</si>
  <si>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Gastos de capital</t>
  </si>
  <si>
    <t xml:space="preserve">    Adquisición de activos de capital fijo</t>
  </si>
  <si>
    <t xml:space="preserve">    Transferencias de capital</t>
  </si>
  <si>
    <t xml:space="preserve">    Otros gastos de capital</t>
  </si>
  <si>
    <t xml:space="preserve">  Concesión de préstamo menos recuperación</t>
  </si>
  <si>
    <t xml:space="preserve">  Financiamiento</t>
  </si>
  <si>
    <t xml:space="preserve">    Interno</t>
  </si>
  <si>
    <t xml:space="preserve">    Externo</t>
  </si>
  <si>
    <t xml:space="preserve">    Tax revenues</t>
  </si>
  <si>
    <t xml:space="preserve">    Non-tax revenues</t>
  </si>
  <si>
    <t xml:space="preserve">    Transfers</t>
  </si>
  <si>
    <t xml:space="preserve">  Capital expenditure</t>
  </si>
  <si>
    <t xml:space="preserve">    Real investment</t>
  </si>
  <si>
    <t xml:space="preserve">    Capital transfers</t>
  </si>
  <si>
    <t xml:space="preserve">  Net lending</t>
  </si>
  <si>
    <t xml:space="preserve">  Financing</t>
  </si>
  <si>
    <t xml:space="preserve">    Domestic</t>
  </si>
  <si>
    <t xml:space="preserve">    External</t>
  </si>
  <si>
    <t>Fuente: Comisión Económica para América Latina y el Caribe (CEPAL), sobre la base de cifras de la Contraloría General de la República, Dirección General de Estadística y Censo.</t>
  </si>
  <si>
    <t>Bienes de consumo</t>
  </si>
  <si>
    <t>No duradero</t>
  </si>
  <si>
    <t>Utensilios domésticos</t>
  </si>
  <si>
    <t>2006</t>
  </si>
  <si>
    <t>Bienes intermedios</t>
  </si>
  <si>
    <t>Materias y productos para la agricultura</t>
  </si>
  <si>
    <t>Materias y productos para industria</t>
  </si>
  <si>
    <r>
      <t xml:space="preserve">Índice 1992=100 / </t>
    </r>
    <r>
      <rPr>
        <b/>
        <i/>
        <sz val="8"/>
        <color indexed="8"/>
        <rFont val="Arial"/>
        <family val="2"/>
      </rPr>
      <t>Index: 1992=100</t>
    </r>
  </si>
  <si>
    <r>
      <t>Índice 2001=100 /</t>
    </r>
    <r>
      <rPr>
        <b/>
        <i/>
        <sz val="8"/>
        <color indexed="8"/>
        <rFont val="Arial"/>
        <family val="2"/>
      </rPr>
      <t xml:space="preserve"> Index: 2001=100</t>
    </r>
  </si>
  <si>
    <t>Materiales de construcción</t>
  </si>
  <si>
    <t>Otros insumos</t>
  </si>
  <si>
    <t>Bienes de capital</t>
  </si>
  <si>
    <t>b/ Estas cifras difieren de las presentadas en la balanza de pagos por ajustes de contenido.</t>
  </si>
  <si>
    <t xml:space="preserve"> Cueros preparados de ganado vacuno</t>
  </si>
  <si>
    <t xml:space="preserve">  De las zonas libres (reexportaciones)</t>
  </si>
  <si>
    <t>Al país por destino económico (CIF)</t>
  </si>
  <si>
    <t>INGRESOS Y GASTOS DEL GOBIERNO CENTRAL</t>
  </si>
  <si>
    <t>Fuente: Comisión Económica para América Latina y el Caribe (CEPAL), sobre la base de cifras de la Dirección de Crédito Público del Ministerio de Economía y Finanzas de Panamá.</t>
  </si>
  <si>
    <t>a/ Sobre la base del valor bruto de producción a precios corrientes.</t>
  </si>
  <si>
    <t>INGRESOS TRIBUTARIOS DEL GOBIERNO CENTRAL</t>
  </si>
  <si>
    <t>TAX REVENUES OF THE CENTRAL GOVERNMENT</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</si>
  <si>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</si>
  <si>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</si>
  <si>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</si>
  <si>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</si>
  <si>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</si>
  <si>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</si>
  <si>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</si>
  <si>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</si>
  <si>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</si>
  <si>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</si>
  <si>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</si>
  <si>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</si>
  <si>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</si>
  <si>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</si>
  <si>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Otros directos</t>
  </si>
  <si>
    <t xml:space="preserve">      Other direct taxes</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</si>
  <si>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</si>
  <si>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</si>
  <si>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</si>
  <si>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</si>
  <si>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</si>
  <si>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</si>
  <si>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</si>
  <si>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</si>
  <si>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Other indirect taxes</t>
  </si>
  <si>
    <t xml:space="preserve">    Otros impuestos</t>
  </si>
  <si>
    <t xml:space="preserve">    Other taxes</t>
  </si>
  <si>
    <t xml:space="preserve">  Social security contributions</t>
  </si>
  <si>
    <t>Total ingresos tributarios (incl. seg. social)</t>
  </si>
  <si>
    <t>Total taxes including social security contributions</t>
  </si>
  <si>
    <t>d/ Saldos a fines de cada año.</t>
  </si>
  <si>
    <t xml:space="preserve">g/ Habitaciones en hoteles de lujo y de primera categoría en la ciudad de Panamá, a fines del período. </t>
  </si>
  <si>
    <t>PANAMA</t>
  </si>
  <si>
    <t>MAIN ECONOMIC INDICATORS</t>
  </si>
  <si>
    <t>MAIN QUARTERLY INDICATORS</t>
  </si>
  <si>
    <t>Gross domestic product</t>
  </si>
  <si>
    <t>Per capita gross domestic product</t>
  </si>
  <si>
    <t>Gross domestic product, by sector</t>
  </si>
  <si>
    <t>Gross domestic product, by type of expenditure</t>
  </si>
  <si>
    <t xml:space="preserve">   Gross domestic investment</t>
  </si>
  <si>
    <t xml:space="preserve">   Exports (goods and services)</t>
  </si>
  <si>
    <t>Inversión y ahorro c/</t>
  </si>
  <si>
    <t>Investment and saving c/</t>
  </si>
  <si>
    <t xml:space="preserve">     National saving</t>
  </si>
  <si>
    <t xml:space="preserve">     External saving</t>
  </si>
  <si>
    <t>Balance of payments</t>
  </si>
  <si>
    <t xml:space="preserve">       Exports, f.o.b.</t>
  </si>
  <si>
    <t xml:space="preserve">       Imports, f.o.b.</t>
  </si>
  <si>
    <t xml:space="preserve">     Services trade balance</t>
  </si>
  <si>
    <t xml:space="preserve">     Income balance</t>
  </si>
  <si>
    <t xml:space="preserve">     Net current transfers</t>
  </si>
  <si>
    <t xml:space="preserve">     Net foreign direct investment</t>
  </si>
  <si>
    <t>Other external-sector indicators</t>
  </si>
  <si>
    <t>Employment</t>
  </si>
  <si>
    <t>Prices</t>
  </si>
  <si>
    <t xml:space="preserve">     (December-December)</t>
  </si>
  <si>
    <t>Total expenditure</t>
  </si>
  <si>
    <t>Primary balance</t>
  </si>
  <si>
    <t>Central government</t>
  </si>
  <si>
    <t>Source: Economic Commission for Latin America and the Caribbean (ECLAC), on the basis of official figures.</t>
  </si>
  <si>
    <t xml:space="preserve">a/ Preliminary figures. </t>
  </si>
  <si>
    <t>d/ Includes errors and omissions.</t>
  </si>
  <si>
    <t/>
  </si>
  <si>
    <t>2008</t>
  </si>
  <si>
    <t xml:space="preserve">  Explotación de minas y canteras</t>
  </si>
  <si>
    <t xml:space="preserve">  Industrias manufactureras</t>
  </si>
  <si>
    <t xml:space="preserve">  Comercio al por mayor y al por menor, </t>
  </si>
  <si>
    <t xml:space="preserve">    restaurantes y hoteles</t>
  </si>
  <si>
    <t xml:space="preserve">  Establecimientos financieros, seguros, bienes  </t>
  </si>
  <si>
    <t xml:space="preserve">    inmuebles y servicios prestados a las empresas</t>
  </si>
  <si>
    <t xml:space="preserve">  Servicios comunales, sociales y personales</t>
  </si>
  <si>
    <t xml:space="preserve">   Gasto de consumo final</t>
  </si>
  <si>
    <t xml:space="preserve">     Consumo del gobierno</t>
  </si>
  <si>
    <t xml:space="preserve">     Consumo privado</t>
  </si>
  <si>
    <t xml:space="preserve">  Mining and quarrying</t>
  </si>
  <si>
    <t xml:space="preserve">  Wholesale and retail commerce,</t>
  </si>
  <si>
    <t xml:space="preserve">    restaurants and hotels</t>
  </si>
  <si>
    <t xml:space="preserve">  Financial institutions, insurance, real estate</t>
  </si>
  <si>
    <t xml:space="preserve">    and business services</t>
  </si>
  <si>
    <t xml:space="preserve">   Final consumption expenditure</t>
  </si>
  <si>
    <t xml:space="preserve">     Government consumption</t>
  </si>
  <si>
    <t xml:space="preserve">     Private consumption</t>
  </si>
  <si>
    <t>Producto interno bruto</t>
  </si>
  <si>
    <t xml:space="preserve">  Otras partidas</t>
  </si>
  <si>
    <t xml:space="preserve">  Other items</t>
  </si>
  <si>
    <t xml:space="preserve">  Demanda interna</t>
  </si>
  <si>
    <t xml:space="preserve">   Inversión bruta interna</t>
  </si>
  <si>
    <t xml:space="preserve">     Variación de existencias</t>
  </si>
  <si>
    <t xml:space="preserve">     Inversión bruta fija</t>
  </si>
  <si>
    <t xml:space="preserve">  Total revenue l/</t>
  </si>
  <si>
    <t xml:space="preserve">  Total expenditure</t>
  </si>
  <si>
    <t xml:space="preserve">  Primary balance</t>
  </si>
  <si>
    <t xml:space="preserve">    Others</t>
  </si>
  <si>
    <t xml:space="preserve">    To the private sector</t>
  </si>
  <si>
    <t xml:space="preserve">    To the public sector</t>
  </si>
  <si>
    <t xml:space="preserve">  Domestic credit </t>
  </si>
  <si>
    <t xml:space="preserve">  Liquidity (M3)</t>
  </si>
  <si>
    <t xml:space="preserve">  Crédito interno </t>
  </si>
  <si>
    <t xml:space="preserve">    Al sector público</t>
  </si>
  <si>
    <t xml:space="preserve">    Al sector privado</t>
  </si>
  <si>
    <t xml:space="preserve">    Otros</t>
  </si>
  <si>
    <t xml:space="preserve">  Liquidez de la economía (M3)</t>
  </si>
  <si>
    <t>16</t>
  </si>
  <si>
    <t xml:space="preserve"> Exportaciones de bienes y servicios</t>
  </si>
  <si>
    <t xml:space="preserve">b/ Based on figures in local currency at constant 1996 prices.  </t>
  </si>
  <si>
    <t>Consumer prices</t>
  </si>
  <si>
    <t>Nominal interest rates (annualized percentages)</t>
  </si>
  <si>
    <t xml:space="preserve">Gross domestic product (variation from same </t>
  </si>
  <si>
    <t xml:space="preserve">  States</t>
  </si>
  <si>
    <t>2007</t>
  </si>
  <si>
    <r>
      <t>A precios constantes de 1996</t>
    </r>
    <r>
      <rPr>
        <i/>
        <sz val="8"/>
        <color indexed="8"/>
        <rFont val="Helvetica"/>
        <family val="2"/>
      </rPr>
      <t xml:space="preserve"> / To constant</t>
    </r>
    <r>
      <rPr>
        <i/>
        <sz val="8"/>
        <color indexed="8"/>
        <rFont val="Helvetica"/>
        <family val="2"/>
      </rPr>
      <t xml:space="preserve"> 1996 prices</t>
    </r>
  </si>
  <si>
    <r>
      <t>A precios constantes de 1982</t>
    </r>
    <r>
      <rPr>
        <i/>
        <sz val="8"/>
        <color indexed="8"/>
        <rFont val="Helvetica"/>
        <family val="2"/>
      </rPr>
      <t xml:space="preserve"> / To constant </t>
    </r>
    <r>
      <rPr>
        <i/>
        <sz val="8"/>
        <color indexed="8"/>
        <rFont val="Helvetica"/>
        <family val="2"/>
      </rPr>
      <t>1982 prices</t>
    </r>
  </si>
  <si>
    <t>Índice 1980 = 100 / Index 1980 = 100</t>
  </si>
  <si>
    <t>Índice 1996 = 100 / Index 1996 = 100</t>
  </si>
  <si>
    <t>Prepared cow hides</t>
  </si>
  <si>
    <t>Unmanufactured tobacco</t>
  </si>
  <si>
    <t>Índice 1980 = 100  / Index 1980 = 100</t>
  </si>
  <si>
    <t>Índice 1996 = 100) / Index 1996 = 100</t>
  </si>
  <si>
    <t>3</t>
  </si>
  <si>
    <t>(Millions of constant balboas)</t>
  </si>
  <si>
    <t xml:space="preserve">  Manufacturing </t>
  </si>
  <si>
    <t xml:space="preserve">  Construction</t>
  </si>
  <si>
    <t>d/ Refers to Brady bonds and global bonds.</t>
  </si>
  <si>
    <t>e/ In November 2005 and January 2006, servicing of public external debt includes a price premium of US$ 144 million and US$ 280 million, respectively.</t>
  </si>
  <si>
    <t xml:space="preserve">  Electricity, gas and water</t>
  </si>
  <si>
    <t xml:space="preserve">  Transport, storage and communications</t>
  </si>
  <si>
    <t xml:space="preserve">  Community, social and personal services</t>
  </si>
  <si>
    <t>a/ Preliminary figures.</t>
  </si>
  <si>
    <t>4</t>
  </si>
  <si>
    <t xml:space="preserve">TOTAL SUPPLY AND DEMAND </t>
  </si>
  <si>
    <t xml:space="preserve">Total  supply </t>
  </si>
  <si>
    <t xml:space="preserve">  Gross domestic product</t>
  </si>
  <si>
    <t xml:space="preserve">  Imports of goods and services</t>
  </si>
  <si>
    <t xml:space="preserve">Total demand </t>
  </si>
  <si>
    <t xml:space="preserve"> Domestic demand</t>
  </si>
  <si>
    <t xml:space="preserve">     Gross fixed investment</t>
  </si>
  <si>
    <t xml:space="preserve">     Goods balance</t>
  </si>
  <si>
    <t xml:space="preserve">  Resultado global </t>
  </si>
  <si>
    <t>m/ Las cifras monetarias corresponden a saldos a fin de año.</t>
  </si>
  <si>
    <t xml:space="preserve">m/ The monetary figures are end-of-year stocks.   </t>
  </si>
  <si>
    <t>Fuente: Comisión Económica para América Latina y el Caribe (CEPAL), en base a cifras del Fondo Monetario Internacional y entidades nacionales.</t>
  </si>
  <si>
    <t>Processed products, in tons</t>
  </si>
  <si>
    <t xml:space="preserve">For export, in tons </t>
  </si>
  <si>
    <t xml:space="preserve">Producción industrial, toneladas </t>
  </si>
  <si>
    <t xml:space="preserve">Exportación, toneladas </t>
  </si>
  <si>
    <t>Turismo</t>
  </si>
  <si>
    <t>Turism</t>
  </si>
  <si>
    <t>-</t>
  </si>
  <si>
    <t>5</t>
  </si>
  <si>
    <t>Other products</t>
  </si>
  <si>
    <t>ORIGEN DE LAS IMPORTACIONES DE BIENES, CIF a/</t>
  </si>
  <si>
    <t>IMPORTS OF GOODS, CIF, BY ORIGIN a/</t>
  </si>
  <si>
    <t>América Latina</t>
  </si>
  <si>
    <t>y el Caribe</t>
  </si>
  <si>
    <t>Andino b/</t>
  </si>
  <si>
    <t>Europea c/</t>
  </si>
  <si>
    <t>Asia d/</t>
  </si>
  <si>
    <t xml:space="preserve">  Latin America</t>
  </si>
  <si>
    <t>and the Caribbean</t>
  </si>
  <si>
    <t>Group b/</t>
  </si>
  <si>
    <t xml:space="preserve"> Union c/</t>
  </si>
  <si>
    <t>DESTINO DE LAS EXPORTACIONES DE BIENES, FOB a/</t>
  </si>
  <si>
    <t>EXPORTS OF GOODS, FOB, BY DESTINATION a/</t>
  </si>
  <si>
    <t>c/  27 países.</t>
  </si>
  <si>
    <t>d/ No incluye China y Japón.</t>
  </si>
  <si>
    <t>flows broken down by type of product.</t>
  </si>
  <si>
    <t>c/  27 countries.</t>
  </si>
  <si>
    <t>d/ Does not include China or Japan.</t>
  </si>
  <si>
    <t>e/ Millions of litres.</t>
  </si>
  <si>
    <t>f/ Millions of units.</t>
  </si>
  <si>
    <t>c/ Corresponds to agricultural cycles; the calendar year shown refers to the first year of the cycle.</t>
  </si>
  <si>
    <t>6</t>
  </si>
  <si>
    <t xml:space="preserve">Fishery output </t>
  </si>
  <si>
    <t>Shrimp</t>
  </si>
  <si>
    <t xml:space="preserve">Fish </t>
  </si>
  <si>
    <t xml:space="preserve">Lobster </t>
  </si>
  <si>
    <t>Fish</t>
  </si>
  <si>
    <t>Fish oil</t>
  </si>
  <si>
    <t>Fishmeal</t>
  </si>
  <si>
    <t>Fresh or frozen shrimp</t>
  </si>
  <si>
    <t xml:space="preserve">Fuente: Comisión Económica para América Latina y el Caribe (CEPAL), sobre la base de cifras de la Contraloría General de la República (Dirección de Estadística y Censo), del Ministerio de </t>
  </si>
  <si>
    <t>For building industry</t>
  </si>
  <si>
    <t>Combustibles, lubricantes y productos conexos</t>
  </si>
  <si>
    <t>Building materials</t>
  </si>
  <si>
    <t>(Millions of dollars, end-of-year stocks)</t>
  </si>
  <si>
    <t xml:space="preserve"> Artículos de vestuario</t>
  </si>
  <si>
    <t xml:space="preserve">Source: Economic Commission for Latin America and the Caribbean (ECLAC), on the basis of information supplied by the Comptroller-General of the Republic (Statistics and Census Office), </t>
  </si>
  <si>
    <t xml:space="preserve">the Ministry of Commerce and Industry, and the Ministry of Agricultural Development (Bureau of Marine Resources). </t>
  </si>
  <si>
    <t>7</t>
  </si>
  <si>
    <t>Food and beverages</t>
  </si>
  <si>
    <t>Textiles</t>
  </si>
  <si>
    <t xml:space="preserve">Clothing </t>
  </si>
  <si>
    <t>Tanning of leather and manufacture of footwear</t>
  </si>
  <si>
    <t>Printing and publishing</t>
  </si>
  <si>
    <t>Rubber and plastic products</t>
  </si>
  <si>
    <t>Basic metal industries</t>
  </si>
  <si>
    <t>Metal products other than machinery and equipment</t>
  </si>
  <si>
    <t>Machinery and equipment n.e.c.</t>
  </si>
  <si>
    <t>Machinery and electrical appliances</t>
  </si>
  <si>
    <t>Bodies for motor vehicles</t>
  </si>
  <si>
    <t>Other transport equipment</t>
  </si>
  <si>
    <t>Furniture and manufactures n.e.c.</t>
  </si>
  <si>
    <t>Source: Economic Commission for Latin America and the Caribbean (ECLAC), on the basis of information supplied by the Comptroller-General of the Republic (Statistics and Census Office).</t>
  </si>
  <si>
    <t xml:space="preserve">a/ On the basis of current figures on the gross value of output. </t>
  </si>
  <si>
    <t xml:space="preserve">b/ Thousands of tons. </t>
  </si>
  <si>
    <t xml:space="preserve">c/ Millions of litres. </t>
  </si>
  <si>
    <t>8</t>
  </si>
  <si>
    <t>SELECTED SERVICES INDICATORS</t>
  </si>
  <si>
    <t>Autoridad del Canal de Panamá  b/</t>
  </si>
  <si>
    <t>Telecommunications and mail</t>
  </si>
  <si>
    <t>Transport services</t>
  </si>
  <si>
    <t>Financial services</t>
  </si>
  <si>
    <t>Commerce and tourism</t>
  </si>
  <si>
    <t>Other indicators</t>
  </si>
  <si>
    <t>Total deposits in national</t>
  </si>
  <si>
    <t>Panama Canal Authority  b/</t>
  </si>
  <si>
    <t>2010 a/</t>
  </si>
  <si>
    <t>2011 a/</t>
  </si>
  <si>
    <t>b/ Datos hasta el mes de mayo.</t>
  </si>
  <si>
    <t xml:space="preserve">   del mismo trimestre del año anterior) c/</t>
  </si>
  <si>
    <t>Crédito vencido respecto del crédito total (porcentajes) h/</t>
  </si>
  <si>
    <t>c/ Sobre la base de cifras en moneda nacional a precios constantes de 1996.</t>
  </si>
  <si>
    <t>d/ Datos hasta el mes de abril.</t>
  </si>
  <si>
    <t>h/ Incluye crédito moroso.</t>
  </si>
  <si>
    <t>Moneda y crédito m/</t>
  </si>
  <si>
    <t>Money and credit m/</t>
  </si>
  <si>
    <t xml:space="preserve">     (índice 2005=100)</t>
  </si>
  <si>
    <t xml:space="preserve">     (index: 2005=100)</t>
  </si>
  <si>
    <t xml:space="preserve">c/ Sobre la base de cifras en dólares a precios corrientes. </t>
  </si>
  <si>
    <t>c/ Based on figures in dollars at current prices.</t>
  </si>
  <si>
    <t xml:space="preserve">  Lending rate g/ </t>
  </si>
  <si>
    <t>b/ Data to May.</t>
  </si>
  <si>
    <t xml:space="preserve">c/ Based on figures in local currency at constant 1996 prices.  </t>
  </si>
  <si>
    <t>h/ Includes credit in arrear.</t>
  </si>
  <si>
    <t xml:space="preserve">    Current revenue</t>
  </si>
  <si>
    <t xml:space="preserve">      Tax revenue</t>
  </si>
  <si>
    <t xml:space="preserve">    Capital revenue</t>
  </si>
  <si>
    <t xml:space="preserve">    Current expenditure</t>
  </si>
  <si>
    <t xml:space="preserve">      Interest</t>
  </si>
  <si>
    <t xml:space="preserve">    Capital expenditure</t>
  </si>
  <si>
    <t xml:space="preserve">  Domestic</t>
  </si>
  <si>
    <t xml:space="preserve">  External</t>
  </si>
  <si>
    <t xml:space="preserve">  (variación porcentual en 12 meses)</t>
  </si>
  <si>
    <t xml:space="preserve">  (12-month percentage variation)</t>
  </si>
  <si>
    <t xml:space="preserve">  quarter of preceding year) c/</t>
  </si>
  <si>
    <t xml:space="preserve">  Gross external public debt (millions of dollars)</t>
  </si>
  <si>
    <t xml:space="preserve">  Net resource transfer (millions of dollars)</t>
  </si>
  <si>
    <t xml:space="preserve">  Terms of trade for goods</t>
  </si>
  <si>
    <t xml:space="preserve">  Variation in consumer prices</t>
  </si>
  <si>
    <t xml:space="preserve">  Variation in real minimum wage</t>
  </si>
  <si>
    <t xml:space="preserve">  Nominal deposit rate j/</t>
  </si>
  <si>
    <t xml:space="preserve">  Nominal lending rate k/</t>
  </si>
  <si>
    <t xml:space="preserve">  Tasa de interés activa nominal k/</t>
  </si>
  <si>
    <t xml:space="preserve">  Tasa de interés pasiva nominal j/</t>
  </si>
  <si>
    <t xml:space="preserve">  Variación del salario mínimo real </t>
  </si>
  <si>
    <t xml:space="preserve">    (diciembre a diciembre)</t>
  </si>
  <si>
    <t xml:space="preserve">  Variación de los precios al consumidor</t>
  </si>
  <si>
    <t>d/</t>
  </si>
  <si>
    <t>Tipo de cambio real efectivo (índice 2000=100) e/</t>
  </si>
  <si>
    <t xml:space="preserve">   Tasa de interés pasiva f/</t>
  </si>
  <si>
    <t>Real effective exchange rate (index: 2000=100) e/</t>
  </si>
  <si>
    <t xml:space="preserve">  Deposit rate f/</t>
  </si>
  <si>
    <t xml:space="preserve">   Tasa de interés activa g/</t>
  </si>
  <si>
    <t>d/ Data to April.</t>
  </si>
  <si>
    <t>e/ Quarterly average, weighted by the value of goods exports and imports.</t>
  </si>
  <si>
    <t xml:space="preserve">e/ Promedio trimestral, ponderado por el valor de las exportaciones e importaciones de bienes.   </t>
  </si>
  <si>
    <t xml:space="preserve">f/ Depósitos a seis meses de la banca panameña.   </t>
  </si>
  <si>
    <t>f/ Six-month deposits in the local banking system.</t>
  </si>
  <si>
    <t xml:space="preserve">  Current account balance</t>
  </si>
  <si>
    <t xml:space="preserve">  Capital and financial balance d/</t>
  </si>
  <si>
    <t xml:space="preserve">  Overall balance</t>
  </si>
  <si>
    <t xml:space="preserve">  Balanza global</t>
  </si>
  <si>
    <t xml:space="preserve">  Balanzas de capital y financiera  d/</t>
  </si>
  <si>
    <t xml:space="preserve">  Balanza de cuenta corriente</t>
  </si>
  <si>
    <t>2010</t>
  </si>
  <si>
    <t>b/ No incluye la República Bolivariana de Venezuela.</t>
  </si>
  <si>
    <t>b/ Does not include the Bolivarian Republic of Venezuela.</t>
  </si>
  <si>
    <t>(En millones de balboas)</t>
  </si>
  <si>
    <t>(Millions of balboas)</t>
  </si>
  <si>
    <t>ESTUDIO ECONÓMICO 2010-2011</t>
  </si>
  <si>
    <t>ECONOMIC SURVEY 2010-2011</t>
  </si>
  <si>
    <t>IMPORTS OF GOODS</t>
  </si>
  <si>
    <t>h/ Porcentajes de la población económicamente activa, total urbano. Incluye desempleo oculto.</t>
  </si>
  <si>
    <t xml:space="preserve">h/ Percentage of the economically active population; urban total. Includes hidden unemployment. </t>
  </si>
  <si>
    <t>i/ Porcentajes de la población ocupada, total urbano.</t>
  </si>
  <si>
    <t>i/ Percentage of the working population; urban total.</t>
  </si>
  <si>
    <t xml:space="preserve"> Crédito interno (variación porcentual en 12 meses) </t>
  </si>
  <si>
    <t>Domestic credit (12-month percentage variation)</t>
  </si>
  <si>
    <t>2009 a/</t>
  </si>
  <si>
    <t>Producción de los principales cultivos c/</t>
  </si>
  <si>
    <t>Producción agropecuaria b/</t>
  </si>
  <si>
    <t>Indicadores de la producción pecuaria d/</t>
  </si>
  <si>
    <t>Leche e/</t>
  </si>
  <si>
    <t>Huevos f/</t>
  </si>
  <si>
    <t>Eggs f/</t>
  </si>
  <si>
    <t>Milk e/</t>
  </si>
  <si>
    <t>Livestock production indicators d/</t>
  </si>
  <si>
    <t>Output of main crops c/</t>
  </si>
  <si>
    <t>Agricultural production b/</t>
  </si>
  <si>
    <t xml:space="preserve">b/ Estimación a partir de la evolución del valor agregado.   </t>
  </si>
  <si>
    <t>f/ Millones de unidades.</t>
  </si>
  <si>
    <t>b/ Estimated based on trends in aggregate value.</t>
  </si>
  <si>
    <t>Azúcar b/</t>
  </si>
  <si>
    <t>Cerveza c/</t>
  </si>
  <si>
    <t>Bebidas gaseosas c/</t>
  </si>
  <si>
    <t>Leche evaporada, condensada y en polvo b/</t>
  </si>
  <si>
    <t>Calzado d/</t>
  </si>
  <si>
    <t xml:space="preserve">  Consumo industrial de electricidad e/</t>
  </si>
  <si>
    <t xml:space="preserve">  Empleo f/</t>
  </si>
  <si>
    <t xml:space="preserve">  Errores y omisiones</t>
  </si>
  <si>
    <t>Miles de toneladas métricas  /  Thousands of metric tons</t>
  </si>
  <si>
    <t>Producción de algunas manufacturas importantes / Output of major manufactures</t>
  </si>
  <si>
    <t>Millones de balboas / Millions of balboas</t>
  </si>
  <si>
    <t xml:space="preserve">  banking system  d/</t>
  </si>
  <si>
    <t xml:space="preserve">  Inter-bank deposits   e/</t>
  </si>
  <si>
    <t xml:space="preserve">  By foreigners</t>
  </si>
  <si>
    <t xml:space="preserve">  By nationals</t>
  </si>
  <si>
    <t xml:space="preserve">  sistema bancario nacional  d/</t>
  </si>
  <si>
    <t xml:space="preserve">  Interbancarios  e/</t>
  </si>
  <si>
    <t xml:space="preserve">  De extranjeros</t>
  </si>
  <si>
    <t xml:space="preserve">  De nacionales</t>
  </si>
  <si>
    <t>f/ Includes fees.</t>
  </si>
  <si>
    <t>Manufacturing output a/</t>
  </si>
  <si>
    <t>Indices de la producción manufacturera a/</t>
  </si>
  <si>
    <t>Sugar b/</t>
  </si>
  <si>
    <t>Beer c/</t>
  </si>
  <si>
    <t>Carbonated beverages c/</t>
  </si>
  <si>
    <t>Evaporated, condensed and powdered milk b/</t>
  </si>
  <si>
    <t>Footwear d/</t>
  </si>
  <si>
    <t>Industrial electricity consumption e/</t>
  </si>
  <si>
    <t>Employment f/</t>
  </si>
  <si>
    <t xml:space="preserve">  Contribuciones a la seguridad social</t>
  </si>
  <si>
    <t xml:space="preserve">Deuda externa total </t>
  </si>
  <si>
    <t xml:space="preserve">  Pública b/</t>
  </si>
  <si>
    <t xml:space="preserve">  Privada </t>
  </si>
  <si>
    <t xml:space="preserve">Deuda externa pública </t>
  </si>
  <si>
    <t xml:space="preserve">  Plazos </t>
  </si>
  <si>
    <t xml:space="preserve">    Mediano y largo plazo </t>
  </si>
  <si>
    <t xml:space="preserve">    Corto plazo </t>
  </si>
  <si>
    <t xml:space="preserve">  Fuentes </t>
  </si>
  <si>
    <t xml:space="preserve">    Oficiales </t>
  </si>
  <si>
    <t xml:space="preserve">      Multilaterales </t>
  </si>
  <si>
    <t xml:space="preserve">      Bilaterales c/</t>
  </si>
  <si>
    <t xml:space="preserve">      Otras </t>
  </si>
  <si>
    <t xml:space="preserve">    Privadas </t>
  </si>
  <si>
    <t xml:space="preserve">      Bancos comerciales </t>
  </si>
  <si>
    <t xml:space="preserve">      Otros d/</t>
  </si>
  <si>
    <t xml:space="preserve">  Desembolsos en cada año </t>
  </si>
  <si>
    <t xml:space="preserve">    Servicio e/</t>
  </si>
  <si>
    <t xml:space="preserve">      Amortizaciones </t>
  </si>
  <si>
    <t xml:space="preserve">      Intereses f/</t>
  </si>
  <si>
    <t xml:space="preserve">Total external debt </t>
  </si>
  <si>
    <t xml:space="preserve">  Public b/</t>
  </si>
  <si>
    <t xml:space="preserve">  Private </t>
  </si>
  <si>
    <t xml:space="preserve">Public-sector external debt </t>
  </si>
  <si>
    <t xml:space="preserve">  Maturity </t>
  </si>
  <si>
    <t xml:space="preserve">    Medium- and long-term </t>
  </si>
  <si>
    <t xml:space="preserve">    Short-term </t>
  </si>
  <si>
    <t xml:space="preserve">  Sources </t>
  </si>
  <si>
    <t xml:space="preserve">    Official </t>
  </si>
  <si>
    <t xml:space="preserve">      Multilateral </t>
  </si>
  <si>
    <t xml:space="preserve">      Bilateral c/</t>
  </si>
  <si>
    <t xml:space="preserve">      Other </t>
  </si>
  <si>
    <t xml:space="preserve">    Private </t>
  </si>
  <si>
    <t xml:space="preserve">      Commercial banks </t>
  </si>
  <si>
    <t xml:space="preserve">      Other d/</t>
  </si>
  <si>
    <t xml:space="preserve">  Disbursements </t>
  </si>
  <si>
    <t xml:space="preserve">    Service e/</t>
  </si>
  <si>
    <t xml:space="preserve">      Principal </t>
  </si>
  <si>
    <t xml:space="preserve">      Interest f/</t>
  </si>
</sst>
</file>

<file path=xl/styles.xml><?xml version="1.0" encoding="utf-8"?>
<styleSheet xmlns="http://schemas.openxmlformats.org/spreadsheetml/2006/main">
  <numFmts count="11">
    <numFmt numFmtId="164" formatCode="0.0_)"/>
    <numFmt numFmtId="165" formatCode="#,##0.0_);\(#,##0.0\)"/>
    <numFmt numFmtId="166" formatCode="0_)"/>
    <numFmt numFmtId="167" formatCode="#,##0.0"/>
    <numFmt numFmtId="168" formatCode="0.0"/>
    <numFmt numFmtId="169" formatCode="###\ ##0"/>
    <numFmt numFmtId="170" formatCode="#\ ##0"/>
    <numFmt numFmtId="171" formatCode="###\ ##0.0"/>
    <numFmt numFmtId="172" formatCode="#\ ###\ ##0"/>
    <numFmt numFmtId="173" formatCode="General_)"/>
    <numFmt numFmtId="175" formatCode="#\ ###\ ###"/>
  </numFmts>
  <fonts count="46">
    <font>
      <sz val="8"/>
      <name val="Arial"/>
    </font>
    <font>
      <b/>
      <sz val="8"/>
      <name val="Arial"/>
      <family val="2"/>
    </font>
    <font>
      <i/>
      <sz val="8"/>
      <name val="Arial"/>
      <family val="2"/>
    </font>
    <font>
      <sz val="8"/>
      <name val="Arial"/>
      <family val="2"/>
    </font>
    <font>
      <sz val="10"/>
      <name val="Arial"/>
      <family val="2"/>
    </font>
    <font>
      <sz val="10"/>
      <name val="Courier"/>
      <family val="3"/>
    </font>
    <font>
      <sz val="8"/>
      <color indexed="8"/>
      <name val="Arial"/>
      <family val="2"/>
    </font>
    <font>
      <b/>
      <sz val="8"/>
      <color indexed="8"/>
      <name val="Arial"/>
      <family val="2"/>
    </font>
    <font>
      <i/>
      <sz val="8"/>
      <color indexed="8"/>
      <name val="Arial"/>
      <family val="2"/>
    </font>
    <font>
      <b/>
      <sz val="8"/>
      <color indexed="8"/>
      <name val="Helvetica"/>
      <family val="2"/>
    </font>
    <font>
      <sz val="8"/>
      <name val="Tms Rmn"/>
    </font>
    <font>
      <sz val="8"/>
      <color indexed="8"/>
      <name val="Helvetica"/>
      <family val="2"/>
    </font>
    <font>
      <i/>
      <sz val="8"/>
      <color indexed="8"/>
      <name val="Helvetica"/>
      <family val="2"/>
    </font>
    <font>
      <b/>
      <i/>
      <sz val="8"/>
      <color indexed="8"/>
      <name val="Arial"/>
      <family val="2"/>
    </font>
    <font>
      <sz val="8"/>
      <color indexed="8"/>
      <name val="Arial"/>
      <family val="2"/>
    </font>
    <font>
      <sz val="8"/>
      <name val="Helvetica"/>
      <family val="2"/>
    </font>
    <font>
      <sz val="8"/>
      <name val="Arial"/>
      <family val="2"/>
    </font>
    <font>
      <b/>
      <sz val="8"/>
      <name val="Arial"/>
      <family val="2"/>
    </font>
    <font>
      <i/>
      <sz val="8"/>
      <name val="Arial"/>
      <family val="2"/>
    </font>
    <font>
      <b/>
      <sz val="8"/>
      <name val="Helvetica"/>
      <family val="2"/>
    </font>
    <font>
      <b/>
      <sz val="8"/>
      <color indexed="12"/>
      <name val="Arial"/>
      <family val="2"/>
    </font>
    <font>
      <sz val="8"/>
      <color indexed="12"/>
      <name val="Arial"/>
      <family val="2"/>
    </font>
    <font>
      <sz val="8"/>
      <color indexed="12"/>
      <name val="Arial"/>
      <family val="2"/>
    </font>
    <font>
      <b/>
      <sz val="8"/>
      <color indexed="12"/>
      <name val="Helvetica"/>
      <family val="2"/>
    </font>
    <font>
      <i/>
      <sz val="8"/>
      <name val="Helvetica"/>
      <family val="2"/>
    </font>
    <font>
      <sz val="8"/>
      <color indexed="8"/>
      <name val="Helvetica"/>
      <family val="2"/>
    </font>
    <font>
      <b/>
      <i/>
      <sz val="8"/>
      <color indexed="12"/>
      <name val="Arial"/>
      <family val="2"/>
    </font>
    <font>
      <i/>
      <sz val="8"/>
      <color indexed="12"/>
      <name val="Arial"/>
      <family val="2"/>
    </font>
    <font>
      <i/>
      <sz val="8"/>
      <color indexed="8"/>
      <name val="Helvetica"/>
      <family val="2"/>
    </font>
    <font>
      <b/>
      <sz val="8"/>
      <color indexed="8"/>
      <name val="Helvetica"/>
      <family val="2"/>
    </font>
    <font>
      <b/>
      <i/>
      <sz val="8"/>
      <color indexed="8"/>
      <name val="Helvetica"/>
      <family val="2"/>
    </font>
    <font>
      <b/>
      <i/>
      <sz val="8"/>
      <color indexed="8"/>
      <name val="Helvetica"/>
      <family val="2"/>
    </font>
    <font>
      <i/>
      <sz val="8"/>
      <name val="Helvetica"/>
      <family val="2"/>
    </font>
    <font>
      <sz val="8"/>
      <name val="Helvetica"/>
      <family val="2"/>
    </font>
    <font>
      <b/>
      <sz val="8"/>
      <name val="Helvetica"/>
      <family val="2"/>
    </font>
    <font>
      <b/>
      <i/>
      <sz val="8"/>
      <name val="Helvetica"/>
      <family val="2"/>
    </font>
    <font>
      <b/>
      <i/>
      <sz val="8"/>
      <name val="Helvetica"/>
      <family val="2"/>
    </font>
    <font>
      <i/>
      <sz val="8"/>
      <color indexed="10"/>
      <name val="Helvetica"/>
      <family val="2"/>
    </font>
    <font>
      <sz val="12"/>
      <name val="Helv"/>
    </font>
    <font>
      <b/>
      <sz val="8"/>
      <color indexed="10"/>
      <name val="Arial"/>
      <family val="2"/>
    </font>
    <font>
      <b/>
      <sz val="12"/>
      <color indexed="10"/>
      <name val="Arial"/>
      <family val="2"/>
    </font>
    <font>
      <sz val="8"/>
      <name val="Arial"/>
      <family val="2"/>
    </font>
    <font>
      <u/>
      <sz val="8"/>
      <name val="Arial"/>
      <family val="2"/>
    </font>
    <font>
      <i/>
      <u/>
      <sz val="8"/>
      <name val="Arial"/>
      <family val="2"/>
    </font>
    <font>
      <b/>
      <i/>
      <sz val="8"/>
      <name val="Arial"/>
      <family val="2"/>
    </font>
    <font>
      <sz val="8"/>
      <color rgb="FFFF0000"/>
      <name val="Arial"/>
      <family val="2"/>
    </font>
  </fonts>
  <fills count="4">
    <fill>
      <patternFill patternType="none"/>
    </fill>
    <fill>
      <patternFill patternType="gray125"/>
    </fill>
    <fill>
      <patternFill patternType="solid">
        <fgColor indexed="47"/>
        <bgColor indexed="64"/>
      </patternFill>
    </fill>
    <fill>
      <patternFill patternType="solid">
        <fgColor indexed="9"/>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53">
    <xf numFmtId="0" fontId="0" fillId="0" borderId="0" applyNumberFormat="0" applyFill="0" applyBorder="0" applyAlignment="0" applyProtection="0"/>
    <xf numFmtId="0" fontId="3" fillId="0" borderId="0" applyNumberFormat="0" applyFill="0" applyBorder="0" applyAlignment="0" applyProtection="0"/>
    <xf numFmtId="0" fontId="4" fillId="0" borderId="0"/>
    <xf numFmtId="0" fontId="4"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164" fontId="5" fillId="0" borderId="0"/>
    <xf numFmtId="164" fontId="5" fillId="0" borderId="0"/>
    <xf numFmtId="173" fontId="10" fillId="0" borderId="0"/>
    <xf numFmtId="164" fontId="38" fillId="0" borderId="0"/>
    <xf numFmtId="173" fontId="10" fillId="0" borderId="0"/>
    <xf numFmtId="173" fontId="10" fillId="0" borderId="0"/>
    <xf numFmtId="166" fontId="10" fillId="0" borderId="0"/>
    <xf numFmtId="173" fontId="10" fillId="0" borderId="0"/>
    <xf numFmtId="0" fontId="5" fillId="0" borderId="0"/>
    <xf numFmtId="0" fontId="4" fillId="0" borderId="0"/>
    <xf numFmtId="0" fontId="5" fillId="0" borderId="0"/>
    <xf numFmtId="0" fontId="4" fillId="0" borderId="0"/>
    <xf numFmtId="0" fontId="4" fillId="0" borderId="0" applyNumberFormat="0" applyFill="0" applyBorder="0" applyAlignment="0" applyProtection="0"/>
    <xf numFmtId="0" fontId="5" fillId="0" borderId="0"/>
    <xf numFmtId="0" fontId="5" fillId="0" borderId="0"/>
    <xf numFmtId="0" fontId="5" fillId="0" borderId="0"/>
    <xf numFmtId="0" fontId="5" fillId="0" borderId="0"/>
    <xf numFmtId="0" fontId="4"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 fillId="0" borderId="0" applyNumberFormat="0" applyFill="0" applyBorder="0" applyAlignment="0" applyProtection="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3" fillId="0" borderId="0" applyNumberFormat="0" applyFill="0" applyBorder="0" applyAlignment="0" applyProtection="0"/>
  </cellStyleXfs>
  <cellXfs count="889">
    <xf numFmtId="0" fontId="0" fillId="0" borderId="0" xfId="0"/>
    <xf numFmtId="3" fontId="6" fillId="0" borderId="0" xfId="17" applyNumberFormat="1" applyFont="1" applyFill="1" applyBorder="1" applyAlignment="1">
      <alignment horizontal="right"/>
    </xf>
    <xf numFmtId="172" fontId="6" fillId="0" borderId="1" xfId="5" applyNumberFormat="1" applyFont="1" applyFill="1" applyBorder="1" applyAlignment="1">
      <alignment horizontal="right"/>
    </xf>
    <xf numFmtId="172" fontId="6" fillId="0" borderId="0" xfId="16" applyNumberFormat="1" applyFont="1" applyFill="1" applyBorder="1" applyAlignment="1">
      <alignment horizontal="right"/>
    </xf>
    <xf numFmtId="164" fontId="6" fillId="0" borderId="0" xfId="5" applyFont="1" applyFill="1" applyBorder="1"/>
    <xf numFmtId="164" fontId="6" fillId="0" borderId="0" xfId="6" applyFont="1" applyFill="1" applyBorder="1"/>
    <xf numFmtId="3" fontId="6" fillId="0" borderId="0" xfId="5" applyNumberFormat="1" applyFont="1" applyFill="1" applyBorder="1"/>
    <xf numFmtId="167" fontId="6" fillId="0" borderId="0" xfId="5" applyNumberFormat="1" applyFont="1" applyFill="1" applyBorder="1"/>
    <xf numFmtId="0" fontId="6" fillId="0" borderId="0" xfId="11" applyFont="1" applyFill="1" applyBorder="1"/>
    <xf numFmtId="3" fontId="6" fillId="0" borderId="0" xfId="11" applyNumberFormat="1" applyFont="1" applyFill="1" applyBorder="1" applyAlignment="1" applyProtection="1">
      <alignment horizontal="right"/>
    </xf>
    <xf numFmtId="3" fontId="6" fillId="0" borderId="0" xfId="11" applyNumberFormat="1" applyFont="1" applyFill="1" applyBorder="1" applyAlignment="1">
      <alignment horizontal="right"/>
    </xf>
    <xf numFmtId="3" fontId="6" fillId="0" borderId="0" xfId="11" applyNumberFormat="1" applyFont="1" applyFill="1" applyBorder="1" applyAlignment="1" applyProtection="1">
      <alignment horizontal="right"/>
      <protection locked="0"/>
    </xf>
    <xf numFmtId="3" fontId="6" fillId="0" borderId="0" xfId="5" applyNumberFormat="1" applyFont="1" applyFill="1" applyAlignment="1">
      <alignment horizontal="right"/>
    </xf>
    <xf numFmtId="164" fontId="6" fillId="0" borderId="0" xfId="6" applyFont="1" applyFill="1" applyBorder="1" applyAlignment="1">
      <alignment horizontal="left"/>
    </xf>
    <xf numFmtId="3" fontId="6" fillId="0" borderId="1" xfId="5" applyNumberFormat="1" applyFont="1" applyFill="1" applyBorder="1" applyAlignment="1">
      <alignment horizontal="right"/>
    </xf>
    <xf numFmtId="170" fontId="11" fillId="0" borderId="0" xfId="5" applyNumberFormat="1" applyFont="1" applyFill="1" applyBorder="1" applyAlignment="1">
      <alignment horizontal="right"/>
    </xf>
    <xf numFmtId="164" fontId="8" fillId="0" borderId="0" xfId="5" applyNumberFormat="1" applyFont="1" applyFill="1" applyAlignment="1" applyProtection="1">
      <alignment horizontal="centerContinuous" vertical="center"/>
    </xf>
    <xf numFmtId="3" fontId="6" fillId="0" borderId="0" xfId="5" applyNumberFormat="1" applyFont="1" applyFill="1" applyBorder="1" applyAlignment="1">
      <alignment horizontal="right"/>
    </xf>
    <xf numFmtId="3" fontId="6" fillId="0" borderId="0" xfId="10" applyNumberFormat="1" applyFont="1" applyFill="1" applyBorder="1"/>
    <xf numFmtId="3" fontId="6" fillId="0" borderId="0" xfId="10" applyNumberFormat="1" applyFont="1" applyFill="1" applyBorder="1" applyAlignment="1">
      <alignment horizontal="right"/>
    </xf>
    <xf numFmtId="0" fontId="6" fillId="0" borderId="0" xfId="10" applyFont="1" applyFill="1" applyBorder="1"/>
    <xf numFmtId="0" fontId="6" fillId="0" borderId="0" xfId="7" applyFont="1" applyFill="1" applyBorder="1" applyAlignment="1">
      <alignment horizontal="right"/>
    </xf>
    <xf numFmtId="0" fontId="6" fillId="0" borderId="0" xfId="7" applyNumberFormat="1" applyFont="1" applyFill="1" applyBorder="1" applyAlignment="1" applyProtection="1">
      <alignment horizontal="right"/>
      <protection locked="0"/>
    </xf>
    <xf numFmtId="3" fontId="6" fillId="0" borderId="0" xfId="10" applyNumberFormat="1" applyFont="1" applyFill="1" applyBorder="1" applyAlignment="1" applyProtection="1">
      <alignment horizontal="right"/>
      <protection locked="0"/>
    </xf>
    <xf numFmtId="0" fontId="6" fillId="0" borderId="0" xfId="10" applyFont="1" applyFill="1" applyBorder="1" applyAlignment="1">
      <alignment horizontal="right"/>
    </xf>
    <xf numFmtId="0" fontId="6" fillId="0" borderId="0" xfId="7" applyFont="1" applyFill="1" applyBorder="1"/>
    <xf numFmtId="0" fontId="11" fillId="0" borderId="0" xfId="40" applyFont="1" applyFill="1"/>
    <xf numFmtId="0" fontId="11" fillId="0" borderId="0" xfId="40" applyFont="1" applyFill="1" applyAlignment="1">
      <alignment horizontal="right"/>
    </xf>
    <xf numFmtId="3" fontId="11" fillId="0" borderId="0" xfId="40" applyNumberFormat="1" applyFont="1" applyFill="1"/>
    <xf numFmtId="3" fontId="11" fillId="0" borderId="0" xfId="40" applyNumberFormat="1" applyFont="1" applyFill="1" applyAlignment="1">
      <alignment horizontal="right"/>
    </xf>
    <xf numFmtId="170" fontId="11" fillId="0" borderId="0" xfId="40" applyNumberFormat="1" applyFont="1" applyFill="1"/>
    <xf numFmtId="3" fontId="6" fillId="0" borderId="0" xfId="7" applyNumberFormat="1" applyFont="1" applyFill="1" applyBorder="1"/>
    <xf numFmtId="3" fontId="6" fillId="0" borderId="0" xfId="7" applyNumberFormat="1" applyFont="1" applyFill="1" applyBorder="1" applyAlignment="1">
      <alignment horizontal="right"/>
    </xf>
    <xf numFmtId="3" fontId="6" fillId="0" borderId="0" xfId="7" applyNumberFormat="1" applyFont="1" applyFill="1" applyBorder="1" applyAlignment="1" applyProtection="1">
      <alignment horizontal="right"/>
      <protection locked="0"/>
    </xf>
    <xf numFmtId="0" fontId="6" fillId="0" borderId="1" xfId="7" applyFont="1" applyFill="1" applyBorder="1"/>
    <xf numFmtId="0" fontId="6" fillId="0" borderId="1" xfId="7" applyFont="1" applyFill="1" applyBorder="1" applyAlignment="1">
      <alignment horizontal="right"/>
    </xf>
    <xf numFmtId="0" fontId="6" fillId="0" borderId="0" xfId="34" applyFont="1" applyFill="1"/>
    <xf numFmtId="0" fontId="6" fillId="0" borderId="0" xfId="34" applyFont="1" applyFill="1" applyAlignment="1">
      <alignment horizontal="right"/>
    </xf>
    <xf numFmtId="0" fontId="6" fillId="0" borderId="0" xfId="34" applyFont="1" applyFill="1" applyBorder="1" applyAlignment="1" applyProtection="1">
      <alignment horizontal="right"/>
      <protection locked="0"/>
    </xf>
    <xf numFmtId="3" fontId="6" fillId="0" borderId="0" xfId="34" applyNumberFormat="1" applyFont="1" applyFill="1" applyAlignment="1">
      <alignment horizontal="right"/>
    </xf>
    <xf numFmtId="0" fontId="6" fillId="0" borderId="0" xfId="7" applyFont="1" applyFill="1" applyBorder="1" applyAlignment="1">
      <alignment horizontal="left"/>
    </xf>
    <xf numFmtId="0" fontId="6" fillId="0" borderId="0" xfId="34" applyFont="1" applyFill="1" applyBorder="1" applyAlignment="1">
      <alignment horizontal="left"/>
    </xf>
    <xf numFmtId="0" fontId="6" fillId="0" borderId="0" xfId="15" applyFont="1" applyFill="1" applyBorder="1"/>
    <xf numFmtId="0" fontId="6" fillId="0" borderId="0" xfId="15" applyFont="1" applyFill="1"/>
    <xf numFmtId="167" fontId="6" fillId="0" borderId="0" xfId="15" applyNumberFormat="1" applyFont="1" applyFill="1" applyBorder="1"/>
    <xf numFmtId="168" fontId="6" fillId="0" borderId="0" xfId="52" applyNumberFormat="1" applyFont="1" applyFill="1" applyBorder="1" applyAlignment="1">
      <alignment horizontal="right"/>
    </xf>
    <xf numFmtId="0" fontId="6" fillId="0" borderId="0" xfId="52" applyFont="1" applyFill="1" applyBorder="1" applyAlignment="1">
      <alignment horizontal="left"/>
    </xf>
    <xf numFmtId="0" fontId="6" fillId="0" borderId="0" xfId="15" applyFont="1" applyFill="1" applyAlignment="1">
      <alignment horizontal="right"/>
    </xf>
    <xf numFmtId="167" fontId="6" fillId="0" borderId="1" xfId="15" applyNumberFormat="1" applyFont="1" applyFill="1" applyBorder="1"/>
    <xf numFmtId="0" fontId="6" fillId="0" borderId="1" xfId="15" applyFont="1" applyFill="1" applyBorder="1"/>
    <xf numFmtId="0" fontId="6" fillId="0" borderId="0" xfId="52" applyFont="1" applyFill="1" applyBorder="1"/>
    <xf numFmtId="0" fontId="6" fillId="0" borderId="0" xfId="13" applyFont="1" applyFill="1"/>
    <xf numFmtId="0" fontId="6" fillId="0" borderId="0" xfId="13" applyFont="1" applyFill="1" applyBorder="1"/>
    <xf numFmtId="0" fontId="6" fillId="0" borderId="0" xfId="9" applyFont="1" applyFill="1" applyBorder="1"/>
    <xf numFmtId="0" fontId="6" fillId="0" borderId="0" xfId="52" applyFont="1" applyFill="1"/>
    <xf numFmtId="3" fontId="11" fillId="0" borderId="0" xfId="40" applyNumberFormat="1" applyFont="1" applyFill="1" applyAlignment="1" applyProtection="1">
      <alignment horizontal="right"/>
    </xf>
    <xf numFmtId="0" fontId="13" fillId="0" borderId="0" xfId="7" applyFont="1" applyFill="1" applyBorder="1" applyAlignment="1">
      <alignment horizontal="centerContinuous"/>
    </xf>
    <xf numFmtId="0" fontId="6" fillId="0" borderId="0" xfId="52" applyFont="1" applyFill="1" applyAlignment="1">
      <alignment horizontal="right"/>
    </xf>
    <xf numFmtId="0" fontId="6" fillId="0" borderId="0" xfId="28" applyFont="1" applyFill="1" applyBorder="1" applyAlignment="1" applyProtection="1">
      <alignment horizontal="right"/>
    </xf>
    <xf numFmtId="0" fontId="13" fillId="0" borderId="0" xfId="34" applyFont="1" applyFill="1" applyBorder="1" applyAlignment="1">
      <alignment horizontal="centerContinuous"/>
    </xf>
    <xf numFmtId="164" fontId="13" fillId="0" borderId="0" xfId="34" applyNumberFormat="1" applyFont="1" applyFill="1" applyBorder="1" applyAlignment="1" applyProtection="1">
      <alignment horizontal="centerContinuous"/>
      <protection locked="0"/>
    </xf>
    <xf numFmtId="173" fontId="11" fillId="0" borderId="0" xfId="22" applyFont="1" applyFill="1" applyAlignment="1" applyProtection="1">
      <alignment horizontal="left"/>
    </xf>
    <xf numFmtId="170" fontId="11" fillId="0" borderId="0" xfId="22" applyNumberFormat="1" applyFont="1" applyFill="1" applyAlignment="1" applyProtection="1">
      <alignment horizontal="right"/>
    </xf>
    <xf numFmtId="173" fontId="11" fillId="0" borderId="0" xfId="22" applyFont="1" applyFill="1" applyAlignment="1">
      <alignment horizontal="left"/>
    </xf>
    <xf numFmtId="3" fontId="11" fillId="0" borderId="0" xfId="22" applyNumberFormat="1" applyFont="1" applyFill="1" applyAlignment="1" applyProtection="1">
      <alignment horizontal="right"/>
    </xf>
    <xf numFmtId="3" fontId="11" fillId="0" borderId="0" xfId="22" applyNumberFormat="1" applyFont="1" applyFill="1" applyAlignment="1">
      <alignment horizontal="right"/>
    </xf>
    <xf numFmtId="170" fontId="6" fillId="0" borderId="0" xfId="52" applyNumberFormat="1" applyFont="1" applyFill="1"/>
    <xf numFmtId="170" fontId="11" fillId="0" borderId="0" xfId="22" applyNumberFormat="1" applyFont="1" applyFill="1" applyBorder="1" applyAlignment="1" applyProtection="1">
      <alignment horizontal="right"/>
    </xf>
    <xf numFmtId="3" fontId="11" fillId="0" borderId="0" xfId="22" applyNumberFormat="1" applyFont="1" applyFill="1" applyBorder="1" applyProtection="1"/>
    <xf numFmtId="3" fontId="11" fillId="0" borderId="0" xfId="22" applyNumberFormat="1" applyFont="1" applyFill="1" applyBorder="1" applyAlignment="1" applyProtection="1">
      <alignment horizontal="right"/>
    </xf>
    <xf numFmtId="0" fontId="6" fillId="0" borderId="0" xfId="9" applyFont="1" applyFill="1" applyBorder="1" applyAlignment="1">
      <alignment horizontal="center"/>
    </xf>
    <xf numFmtId="173" fontId="11" fillId="0" borderId="1" xfId="22" applyFont="1" applyFill="1" applyBorder="1" applyAlignment="1" applyProtection="1">
      <alignment horizontal="left"/>
    </xf>
    <xf numFmtId="170" fontId="11" fillId="0" borderId="1" xfId="22" applyNumberFormat="1" applyFont="1" applyFill="1" applyBorder="1" applyAlignment="1" applyProtection="1">
      <alignment horizontal="right"/>
    </xf>
    <xf numFmtId="3" fontId="6" fillId="0" borderId="1" xfId="34" applyNumberFormat="1" applyFont="1" applyFill="1" applyBorder="1" applyAlignment="1">
      <alignment horizontal="right"/>
    </xf>
    <xf numFmtId="49" fontId="6" fillId="0" borderId="0" xfId="5" applyNumberFormat="1" applyFont="1" applyFill="1" applyAlignment="1" applyProtection="1">
      <alignment horizontal="right"/>
    </xf>
    <xf numFmtId="49" fontId="6" fillId="0" borderId="0" xfId="5" applyNumberFormat="1" applyFont="1" applyFill="1" applyBorder="1" applyAlignment="1" applyProtection="1">
      <alignment horizontal="right"/>
    </xf>
    <xf numFmtId="0" fontId="6" fillId="0" borderId="0" xfId="34" applyFont="1" applyFill="1" applyBorder="1" applyAlignment="1" applyProtection="1">
      <alignment horizontal="center"/>
      <protection locked="0"/>
    </xf>
    <xf numFmtId="170" fontId="11" fillId="0" borderId="0" xfId="22" applyNumberFormat="1" applyFont="1" applyFill="1" applyBorder="1" applyAlignment="1" applyProtection="1">
      <alignment horizontal="center"/>
    </xf>
    <xf numFmtId="170" fontId="11" fillId="0" borderId="1" xfId="22" applyNumberFormat="1" applyFont="1" applyFill="1" applyBorder="1" applyAlignment="1" applyProtection="1">
      <alignment horizontal="center"/>
    </xf>
    <xf numFmtId="3" fontId="11" fillId="0" borderId="0" xfId="22" applyNumberFormat="1" applyFont="1" applyFill="1" applyBorder="1" applyAlignment="1" applyProtection="1">
      <alignment horizontal="center"/>
    </xf>
    <xf numFmtId="173" fontId="15" fillId="0" borderId="0" xfId="22" applyFont="1" applyFill="1" applyAlignment="1" applyProtection="1">
      <alignment horizontal="left"/>
    </xf>
    <xf numFmtId="173" fontId="15" fillId="0" borderId="0" xfId="22" applyFont="1" applyFill="1" applyAlignment="1">
      <alignment horizontal="left"/>
    </xf>
    <xf numFmtId="0" fontId="6" fillId="0" borderId="0" xfId="7" applyFont="1" applyFill="1" applyBorder="1" applyAlignment="1" applyProtection="1">
      <alignment horizontal="left"/>
      <protection locked="0"/>
    </xf>
    <xf numFmtId="168" fontId="6" fillId="0" borderId="0" xfId="7" applyNumberFormat="1" applyFont="1" applyFill="1" applyBorder="1"/>
    <xf numFmtId="168" fontId="6" fillId="0" borderId="0" xfId="7" applyNumberFormat="1" applyFont="1" applyFill="1" applyBorder="1" applyProtection="1"/>
    <xf numFmtId="0" fontId="8" fillId="0" borderId="0" xfId="7" applyFont="1" applyFill="1" applyBorder="1" applyAlignment="1">
      <alignment horizontal="centerContinuous"/>
    </xf>
    <xf numFmtId="0" fontId="6" fillId="0" borderId="0" xfId="7" applyFont="1" applyFill="1" applyBorder="1" applyAlignment="1"/>
    <xf numFmtId="168" fontId="6" fillId="0" borderId="0" xfId="7" applyNumberFormat="1" applyFont="1" applyFill="1" applyBorder="1" applyAlignment="1">
      <alignment horizontal="right"/>
    </xf>
    <xf numFmtId="0" fontId="11" fillId="0" borderId="0" xfId="39" applyFont="1" applyFill="1" applyAlignment="1" applyProtection="1">
      <alignment horizontal="left"/>
      <protection locked="0"/>
    </xf>
    <xf numFmtId="0" fontId="6" fillId="0" borderId="0" xfId="8" applyFont="1" applyFill="1" applyBorder="1"/>
    <xf numFmtId="0" fontId="14" fillId="0" borderId="0" xfId="52" applyFont="1" applyFill="1"/>
    <xf numFmtId="3" fontId="11" fillId="0" borderId="1" xfId="40" applyNumberFormat="1" applyFont="1" applyFill="1" applyBorder="1" applyAlignment="1">
      <alignment horizontal="right"/>
    </xf>
    <xf numFmtId="3" fontId="11" fillId="0" borderId="1" xfId="40" applyNumberFormat="1" applyFont="1" applyFill="1" applyBorder="1"/>
    <xf numFmtId="0" fontId="6" fillId="0" borderId="1" xfId="10" applyFont="1" applyFill="1" applyBorder="1"/>
    <xf numFmtId="0" fontId="6" fillId="0" borderId="1" xfId="10" applyFont="1" applyFill="1" applyBorder="1" applyAlignment="1">
      <alignment horizontal="right"/>
    </xf>
    <xf numFmtId="0" fontId="6" fillId="0" borderId="1" xfId="11" applyFont="1" applyFill="1" applyBorder="1"/>
    <xf numFmtId="3" fontId="6" fillId="0" borderId="1" xfId="11" applyNumberFormat="1" applyFont="1" applyFill="1" applyBorder="1"/>
    <xf numFmtId="0" fontId="16" fillId="0" borderId="0" xfId="12" applyFont="1"/>
    <xf numFmtId="0" fontId="17" fillId="0" borderId="0" xfId="12" applyFont="1"/>
    <xf numFmtId="0" fontId="16" fillId="0" borderId="0" xfId="12" applyFont="1" applyAlignment="1">
      <alignment horizontal="center"/>
    </xf>
    <xf numFmtId="0" fontId="17" fillId="0" borderId="0" xfId="12" applyFont="1" applyAlignment="1" applyProtection="1">
      <alignment horizontal="left"/>
    </xf>
    <xf numFmtId="0" fontId="18" fillId="0" borderId="0" xfId="12" applyFont="1" applyFill="1" applyBorder="1"/>
    <xf numFmtId="0" fontId="11" fillId="0" borderId="0" xfId="12" applyFont="1" applyFill="1"/>
    <xf numFmtId="0" fontId="15" fillId="0" borderId="0" xfId="12" applyFont="1" applyAlignment="1" applyProtection="1">
      <alignment horizontal="left"/>
    </xf>
    <xf numFmtId="0" fontId="15" fillId="0" borderId="1" xfId="12" applyFont="1" applyBorder="1" applyAlignment="1" applyProtection="1">
      <alignment horizontal="fill"/>
    </xf>
    <xf numFmtId="37" fontId="15" fillId="0" borderId="1" xfId="12" applyNumberFormat="1" applyFont="1" applyBorder="1" applyAlignment="1" applyProtection="1">
      <alignment horizontal="fill"/>
    </xf>
    <xf numFmtId="37" fontId="15" fillId="0" borderId="0" xfId="12" applyNumberFormat="1" applyFont="1" applyProtection="1"/>
    <xf numFmtId="0" fontId="19" fillId="0" borderId="0" xfId="12" applyFont="1" applyAlignment="1" applyProtection="1">
      <alignment horizontal="left"/>
    </xf>
    <xf numFmtId="0" fontId="7" fillId="0" borderId="0" xfId="7" applyFont="1" applyFill="1" applyBorder="1"/>
    <xf numFmtId="0" fontId="7" fillId="0" borderId="0" xfId="10" applyFont="1" applyFill="1" applyBorder="1" applyAlignment="1" applyProtection="1">
      <alignment horizontal="left"/>
      <protection locked="0"/>
    </xf>
    <xf numFmtId="164" fontId="7" fillId="0" borderId="0" xfId="21" applyFont="1" applyFill="1" applyAlignment="1" applyProtection="1">
      <alignment horizontal="left"/>
    </xf>
    <xf numFmtId="0" fontId="6" fillId="0" borderId="1" xfId="52" applyFont="1" applyFill="1" applyBorder="1" applyAlignment="1">
      <alignment horizontal="left" indent="1"/>
    </xf>
    <xf numFmtId="0" fontId="6" fillId="0" borderId="0" xfId="52" applyFont="1" applyFill="1" applyBorder="1" applyAlignment="1">
      <alignment horizontal="left" indent="3"/>
    </xf>
    <xf numFmtId="0" fontId="6" fillId="0" borderId="0" xfId="13" applyFont="1" applyFill="1" applyAlignment="1">
      <alignment horizontal="right"/>
    </xf>
    <xf numFmtId="0" fontId="7" fillId="0" borderId="0" xfId="13" applyFont="1" applyFill="1" applyAlignment="1" applyProtection="1">
      <alignment horizontal="left"/>
      <protection locked="0"/>
    </xf>
    <xf numFmtId="3" fontId="6" fillId="0" borderId="0" xfId="13" applyNumberFormat="1" applyFont="1" applyFill="1" applyAlignment="1">
      <alignment horizontal="right"/>
    </xf>
    <xf numFmtId="0" fontId="6" fillId="0" borderId="1" xfId="13" applyFont="1" applyFill="1" applyBorder="1"/>
    <xf numFmtId="0" fontId="6" fillId="0" borderId="0" xfId="11" applyFont="1" applyFill="1"/>
    <xf numFmtId="3" fontId="6" fillId="0" borderId="0" xfId="11" applyNumberFormat="1" applyFont="1" applyFill="1"/>
    <xf numFmtId="3" fontId="6" fillId="0" borderId="0" xfId="11" applyNumberFormat="1" applyFont="1" applyFill="1" applyBorder="1"/>
    <xf numFmtId="0" fontId="6" fillId="0" borderId="0" xfId="7" applyFont="1" applyFill="1" applyBorder="1" applyAlignment="1">
      <alignment horizontal="center"/>
    </xf>
    <xf numFmtId="169" fontId="7" fillId="0" borderId="0" xfId="9" applyNumberFormat="1" applyFont="1" applyFill="1" applyAlignment="1" applyProtection="1">
      <alignment horizontal="left"/>
    </xf>
    <xf numFmtId="0" fontId="16" fillId="0" borderId="0" xfId="9" applyFont="1" applyFill="1"/>
    <xf numFmtId="0" fontId="11" fillId="0" borderId="0" xfId="40" applyFont="1" applyFill="1" applyAlignment="1">
      <alignment horizontal="left"/>
    </xf>
    <xf numFmtId="0" fontId="11" fillId="0" borderId="0" xfId="40" applyFont="1" applyFill="1" applyBorder="1"/>
    <xf numFmtId="0" fontId="7" fillId="0" borderId="0" xfId="7" applyFont="1" applyFill="1" applyBorder="1" applyAlignment="1">
      <alignment horizontal="left"/>
    </xf>
    <xf numFmtId="0" fontId="9" fillId="0" borderId="0" xfId="40" applyFont="1" applyFill="1" applyAlignment="1" applyProtection="1">
      <alignment horizontal="left"/>
      <protection locked="0"/>
    </xf>
    <xf numFmtId="0" fontId="11" fillId="0" borderId="0" xfId="40" applyFont="1" applyFill="1" applyAlignment="1" applyProtection="1">
      <alignment horizontal="left"/>
      <protection locked="0"/>
    </xf>
    <xf numFmtId="170" fontId="11" fillId="0" borderId="0" xfId="40" applyNumberFormat="1" applyFont="1" applyFill="1" applyAlignment="1" applyProtection="1">
      <alignment horizontal="right"/>
    </xf>
    <xf numFmtId="170" fontId="11" fillId="0" borderId="0" xfId="40" applyNumberFormat="1" applyFont="1" applyFill="1" applyBorder="1" applyAlignment="1" applyProtection="1">
      <alignment horizontal="right"/>
    </xf>
    <xf numFmtId="0" fontId="11" fillId="0" borderId="0" xfId="45" applyFont="1" applyFill="1" applyAlignment="1" applyProtection="1">
      <alignment horizontal="left"/>
    </xf>
    <xf numFmtId="0" fontId="11" fillId="0" borderId="1" xfId="40" applyFont="1" applyFill="1" applyBorder="1"/>
    <xf numFmtId="0" fontId="6" fillId="0" borderId="0" xfId="8" applyFont="1" applyFill="1" applyBorder="1" applyAlignment="1">
      <alignment horizontal="right"/>
    </xf>
    <xf numFmtId="0" fontId="6" fillId="0" borderId="0" xfId="8" applyFont="1" applyFill="1" applyBorder="1" applyAlignment="1" applyProtection="1">
      <alignment horizontal="left"/>
    </xf>
    <xf numFmtId="165" fontId="6" fillId="0" borderId="0" xfId="8" applyNumberFormat="1" applyFont="1" applyFill="1" applyBorder="1" applyAlignment="1" applyProtection="1">
      <alignment horizontal="right"/>
      <protection locked="0"/>
    </xf>
    <xf numFmtId="0" fontId="6" fillId="0" borderId="1" xfId="8" applyFont="1" applyFill="1" applyBorder="1"/>
    <xf numFmtId="0" fontId="7" fillId="0" borderId="0" xfId="16" applyFont="1" applyFill="1" applyBorder="1" applyAlignment="1">
      <alignment horizontal="left"/>
    </xf>
    <xf numFmtId="0" fontId="9" fillId="0" borderId="0" xfId="38" applyFont="1" applyFill="1" applyAlignment="1" applyProtection="1">
      <alignment horizontal="left"/>
      <protection locked="0"/>
    </xf>
    <xf numFmtId="0" fontId="6" fillId="0" borderId="0" xfId="52" applyFont="1" applyFill="1" applyAlignment="1">
      <alignment horizontal="left"/>
    </xf>
    <xf numFmtId="0" fontId="6" fillId="0" borderId="0" xfId="52" applyFont="1" applyFill="1" applyBorder="1" applyAlignment="1">
      <alignment horizontal="center"/>
    </xf>
    <xf numFmtId="0" fontId="7" fillId="0" borderId="0" xfId="34" applyFont="1" applyFill="1" applyAlignment="1" applyProtection="1">
      <alignment horizontal="left"/>
      <protection locked="0"/>
    </xf>
    <xf numFmtId="0" fontId="6" fillId="0" borderId="0" xfId="34" applyFont="1" applyFill="1" applyBorder="1"/>
    <xf numFmtId="0" fontId="6" fillId="0" borderId="0" xfId="34" applyFont="1" applyFill="1" applyBorder="1" applyAlignment="1">
      <alignment horizontal="center"/>
    </xf>
    <xf numFmtId="0" fontId="6" fillId="0" borderId="1" xfId="52" applyFont="1" applyFill="1" applyBorder="1"/>
    <xf numFmtId="164" fontId="6" fillId="0" borderId="0" xfId="6" applyFont="1" applyFill="1" applyBorder="1" applyAlignment="1" applyProtection="1">
      <alignment horizontal="left"/>
    </xf>
    <xf numFmtId="170" fontId="6" fillId="0" borderId="0" xfId="52" applyNumberFormat="1" applyFont="1" applyFill="1" applyBorder="1"/>
    <xf numFmtId="170" fontId="6" fillId="0" borderId="0" xfId="52" applyNumberFormat="1" applyFont="1" applyFill="1" applyBorder="1" applyAlignment="1">
      <alignment horizontal="center"/>
    </xf>
    <xf numFmtId="164" fontId="6" fillId="0" borderId="0" xfId="5" applyFont="1" applyFill="1" applyBorder="1" applyAlignment="1">
      <alignment horizontal="right"/>
    </xf>
    <xf numFmtId="164" fontId="6" fillId="0" borderId="1" xfId="5" applyFont="1" applyFill="1" applyBorder="1"/>
    <xf numFmtId="164" fontId="6" fillId="0" borderId="1" xfId="5" applyFont="1" applyFill="1" applyBorder="1" applyAlignment="1">
      <alignment horizontal="right"/>
    </xf>
    <xf numFmtId="164" fontId="7" fillId="0" borderId="0" xfId="6" applyFont="1" applyFill="1" applyBorder="1" applyAlignment="1" applyProtection="1">
      <alignment horizontal="left"/>
    </xf>
    <xf numFmtId="164" fontId="8" fillId="0" borderId="0" xfId="5" applyFont="1" applyFill="1" applyBorder="1" applyAlignment="1">
      <alignment horizontal="left"/>
    </xf>
    <xf numFmtId="3" fontId="6" fillId="0" borderId="0" xfId="6" applyNumberFormat="1" applyFont="1" applyFill="1" applyBorder="1"/>
    <xf numFmtId="164" fontId="6" fillId="0" borderId="1" xfId="5" applyFont="1" applyFill="1" applyBorder="1" applyAlignment="1" applyProtection="1">
      <alignment horizontal="left"/>
    </xf>
    <xf numFmtId="164" fontId="6" fillId="0" borderId="0" xfId="5" applyFont="1" applyFill="1" applyBorder="1" applyAlignment="1" applyProtection="1">
      <alignment horizontal="left"/>
    </xf>
    <xf numFmtId="167" fontId="6" fillId="0" borderId="0" xfId="6" applyNumberFormat="1" applyFont="1" applyFill="1" applyBorder="1"/>
    <xf numFmtId="164" fontId="6" fillId="0" borderId="0" xfId="5" applyFont="1" applyFill="1" applyAlignment="1">
      <alignment horizontal="left"/>
    </xf>
    <xf numFmtId="164" fontId="6" fillId="0" borderId="0" xfId="5" applyFont="1" applyFill="1" applyBorder="1" applyAlignment="1">
      <alignment horizontal="center"/>
    </xf>
    <xf numFmtId="164" fontId="7" fillId="0" borderId="0" xfId="5" applyNumberFormat="1" applyFont="1" applyFill="1" applyAlignment="1" applyProtection="1">
      <alignment horizontal="left"/>
    </xf>
    <xf numFmtId="164" fontId="6" fillId="0" borderId="0" xfId="5" applyFont="1" applyFill="1" applyBorder="1" applyAlignment="1">
      <alignment horizontal="centerContinuous"/>
    </xf>
    <xf numFmtId="164" fontId="6" fillId="0" borderId="0" xfId="5" applyFont="1" applyFill="1" applyAlignment="1" applyProtection="1">
      <alignment horizontal="left"/>
    </xf>
    <xf numFmtId="3" fontId="6" fillId="0" borderId="1" xfId="5" applyNumberFormat="1" applyFont="1" applyFill="1" applyBorder="1"/>
    <xf numFmtId="169" fontId="8" fillId="0" borderId="1" xfId="9" applyNumberFormat="1" applyFont="1" applyFill="1" applyBorder="1" applyAlignment="1" applyProtection="1">
      <alignment horizontal="left"/>
    </xf>
    <xf numFmtId="164" fontId="8" fillId="0" borderId="1" xfId="21" applyFont="1" applyFill="1" applyBorder="1" applyAlignment="1" applyProtection="1">
      <alignment horizontal="left"/>
    </xf>
    <xf numFmtId="0" fontId="6" fillId="0" borderId="1" xfId="9" applyFont="1" applyFill="1" applyBorder="1"/>
    <xf numFmtId="0" fontId="6" fillId="0" borderId="1" xfId="7" applyFont="1" applyFill="1" applyBorder="1" applyAlignment="1">
      <alignment horizontal="center"/>
    </xf>
    <xf numFmtId="0" fontId="11" fillId="0" borderId="1" xfId="40" applyFont="1" applyFill="1" applyBorder="1" applyAlignment="1">
      <alignment horizontal="left"/>
    </xf>
    <xf numFmtId="0" fontId="14" fillId="0" borderId="1" xfId="52" applyFont="1" applyFill="1" applyBorder="1"/>
    <xf numFmtId="0" fontId="8" fillId="0" borderId="1" xfId="7" applyFont="1" applyFill="1" applyBorder="1" applyAlignment="1">
      <alignment horizontal="left"/>
    </xf>
    <xf numFmtId="0" fontId="6" fillId="0" borderId="1" xfId="7" applyFont="1" applyFill="1" applyBorder="1" applyAlignment="1">
      <alignment horizontal="left"/>
    </xf>
    <xf numFmtId="0" fontId="6" fillId="0" borderId="1" xfId="34" applyFont="1" applyFill="1" applyBorder="1" applyAlignment="1">
      <alignment horizontal="left"/>
    </xf>
    <xf numFmtId="0" fontId="6" fillId="0" borderId="1" xfId="34" applyFont="1" applyFill="1" applyBorder="1"/>
    <xf numFmtId="0" fontId="6" fillId="0" borderId="1" xfId="34" applyFont="1" applyFill="1" applyBorder="1" applyAlignment="1">
      <alignment horizontal="center"/>
    </xf>
    <xf numFmtId="0" fontId="6" fillId="0" borderId="1" xfId="52" applyFont="1" applyFill="1" applyBorder="1" applyAlignment="1">
      <alignment horizontal="right"/>
    </xf>
    <xf numFmtId="0" fontId="6" fillId="0" borderId="1" xfId="34" applyFont="1" applyFill="1" applyBorder="1" applyAlignment="1">
      <alignment horizontal="right"/>
    </xf>
    <xf numFmtId="49" fontId="12" fillId="0" borderId="1" xfId="52" applyNumberFormat="1" applyFont="1" applyFill="1" applyBorder="1" applyAlignment="1">
      <alignment horizontal="left"/>
    </xf>
    <xf numFmtId="0" fontId="6" fillId="0" borderId="2" xfId="7" applyFont="1" applyFill="1" applyBorder="1" applyAlignment="1">
      <alignment horizontal="right"/>
    </xf>
    <xf numFmtId="164" fontId="6" fillId="0" borderId="2" xfId="7" applyNumberFormat="1" applyFont="1" applyFill="1" applyBorder="1" applyAlignment="1" applyProtection="1">
      <alignment horizontal="right"/>
      <protection locked="0"/>
    </xf>
    <xf numFmtId="0" fontId="6" fillId="0" borderId="2" xfId="7" applyNumberFormat="1" applyFont="1" applyFill="1" applyBorder="1" applyAlignment="1" applyProtection="1">
      <alignment horizontal="right"/>
      <protection locked="0"/>
    </xf>
    <xf numFmtId="0" fontId="6" fillId="0" borderId="2" xfId="10" applyFont="1" applyFill="1" applyBorder="1"/>
    <xf numFmtId="0" fontId="6" fillId="0" borderId="2" xfId="13" applyFont="1" applyFill="1" applyBorder="1"/>
    <xf numFmtId="0" fontId="6" fillId="0" borderId="2" xfId="11" applyFont="1" applyFill="1" applyBorder="1"/>
    <xf numFmtId="0" fontId="6" fillId="0" borderId="2" xfId="9" applyFont="1" applyFill="1" applyBorder="1"/>
    <xf numFmtId="0" fontId="6" fillId="0" borderId="2" xfId="7" applyFont="1" applyFill="1" applyBorder="1"/>
    <xf numFmtId="0" fontId="6" fillId="0" borderId="2" xfId="34" applyFont="1" applyFill="1" applyBorder="1" applyAlignment="1" applyProtection="1">
      <alignment horizontal="right"/>
      <protection locked="0"/>
    </xf>
    <xf numFmtId="0" fontId="6" fillId="0" borderId="2" xfId="34" applyFont="1" applyFill="1" applyBorder="1" applyAlignment="1" applyProtection="1">
      <alignment horizontal="center"/>
      <protection locked="0"/>
    </xf>
    <xf numFmtId="0" fontId="6" fillId="0" borderId="2" xfId="28" applyFont="1" applyFill="1" applyBorder="1" applyAlignment="1" applyProtection="1">
      <alignment horizontal="right"/>
    </xf>
    <xf numFmtId="0" fontId="6" fillId="0" borderId="2" xfId="52" applyFont="1" applyFill="1" applyBorder="1"/>
    <xf numFmtId="49" fontId="6" fillId="0" borderId="2" xfId="5" applyNumberFormat="1" applyFont="1" applyFill="1" applyBorder="1" applyAlignment="1" applyProtection="1">
      <alignment horizontal="right"/>
    </xf>
    <xf numFmtId="164" fontId="6" fillId="0" borderId="2" xfId="5" applyFont="1" applyFill="1" applyBorder="1"/>
    <xf numFmtId="166" fontId="6" fillId="0" borderId="2" xfId="5" applyNumberFormat="1" applyFont="1" applyFill="1" applyBorder="1"/>
    <xf numFmtId="164" fontId="7" fillId="0" borderId="0" xfId="6" applyFont="1" applyFill="1" applyBorder="1"/>
    <xf numFmtId="3" fontId="7" fillId="0" borderId="0" xfId="5" applyNumberFormat="1" applyFont="1" applyFill="1" applyBorder="1"/>
    <xf numFmtId="3" fontId="7" fillId="0" borderId="0" xfId="6" applyNumberFormat="1" applyFont="1" applyFill="1" applyBorder="1"/>
    <xf numFmtId="3" fontId="7" fillId="0" borderId="0" xfId="17" applyNumberFormat="1" applyFont="1" applyFill="1" applyBorder="1" applyAlignment="1">
      <alignment horizontal="right"/>
    </xf>
    <xf numFmtId="164" fontId="6" fillId="0" borderId="0" xfId="6" applyFont="1" applyFill="1" applyBorder="1" applyAlignment="1">
      <alignment horizontal="center"/>
    </xf>
    <xf numFmtId="172" fontId="6" fillId="0" borderId="0" xfId="16" applyNumberFormat="1" applyFont="1" applyFill="1" applyBorder="1" applyAlignment="1">
      <alignment horizontal="center"/>
    </xf>
    <xf numFmtId="0" fontId="6" fillId="0" borderId="0" xfId="34" applyFont="1" applyBorder="1" applyAlignment="1">
      <alignment horizontal="left"/>
    </xf>
    <xf numFmtId="0" fontId="6" fillId="0" borderId="0" xfId="37" applyFont="1" applyBorder="1"/>
    <xf numFmtId="3" fontId="6" fillId="0" borderId="0" xfId="34" applyNumberFormat="1" applyFont="1" applyBorder="1"/>
    <xf numFmtId="3" fontId="6" fillId="0" borderId="0" xfId="34" applyNumberFormat="1" applyFont="1" applyBorder="1" applyAlignment="1">
      <alignment horizontal="center"/>
    </xf>
    <xf numFmtId="0" fontId="8" fillId="0" borderId="0" xfId="34" applyFont="1" applyBorder="1" applyAlignment="1">
      <alignment horizontal="centerContinuous"/>
    </xf>
    <xf numFmtId="0" fontId="13" fillId="0" borderId="0" xfId="34" applyFont="1" applyBorder="1" applyAlignment="1">
      <alignment horizontal="centerContinuous"/>
    </xf>
    <xf numFmtId="0" fontId="6" fillId="0" borderId="0" xfId="37" applyFont="1"/>
    <xf numFmtId="0" fontId="16" fillId="0" borderId="0" xfId="37" applyFont="1"/>
    <xf numFmtId="3" fontId="16" fillId="0" borderId="0" xfId="37" applyNumberFormat="1" applyFont="1" applyAlignment="1">
      <alignment horizontal="right"/>
    </xf>
    <xf numFmtId="0" fontId="6" fillId="0" borderId="1" xfId="37" applyFont="1" applyBorder="1"/>
    <xf numFmtId="164" fontId="6" fillId="0" borderId="0" xfId="6" applyFont="1" applyBorder="1" applyAlignment="1" applyProtection="1">
      <alignment horizontal="left"/>
    </xf>
    <xf numFmtId="0" fontId="6" fillId="0" borderId="0" xfId="34" applyFont="1" applyAlignment="1" applyProtection="1">
      <alignment horizontal="left"/>
      <protection locked="0"/>
    </xf>
    <xf numFmtId="0" fontId="6" fillId="0" borderId="0" xfId="37" applyFont="1" applyBorder="1" applyAlignment="1">
      <alignment horizontal="center"/>
    </xf>
    <xf numFmtId="0" fontId="6" fillId="0" borderId="0" xfId="37" applyFont="1" applyFill="1"/>
    <xf numFmtId="0" fontId="6" fillId="0" borderId="0" xfId="37" applyFont="1" applyFill="1" applyAlignment="1">
      <alignment horizontal="right"/>
    </xf>
    <xf numFmtId="170" fontId="6" fillId="0" borderId="0" xfId="37" applyNumberFormat="1" applyFont="1" applyBorder="1"/>
    <xf numFmtId="170" fontId="6" fillId="0" borderId="0" xfId="37" applyNumberFormat="1" applyFont="1"/>
    <xf numFmtId="170" fontId="6" fillId="0" borderId="0" xfId="37" applyNumberFormat="1" applyFont="1" applyFill="1"/>
    <xf numFmtId="0" fontId="6" fillId="0" borderId="0" xfId="37" applyFont="1" applyAlignment="1">
      <alignment horizontal="left"/>
    </xf>
    <xf numFmtId="168" fontId="6" fillId="0" borderId="0" xfId="7" applyNumberFormat="1" applyFont="1" applyBorder="1"/>
    <xf numFmtId="0" fontId="6" fillId="0" borderId="0" xfId="7" applyFont="1" applyBorder="1" applyAlignment="1">
      <alignment horizontal="left"/>
    </xf>
    <xf numFmtId="0" fontId="6" fillId="0" borderId="0" xfId="7" applyFont="1" applyBorder="1"/>
    <xf numFmtId="3" fontId="6" fillId="0" borderId="0" xfId="7" applyNumberFormat="1" applyFont="1" applyBorder="1"/>
    <xf numFmtId="3" fontId="6" fillId="0" borderId="0" xfId="7" applyNumberFormat="1" applyFont="1" applyBorder="1" applyAlignment="1">
      <alignment horizontal="right"/>
    </xf>
    <xf numFmtId="0" fontId="11" fillId="0" borderId="0" xfId="38" applyFont="1" applyAlignment="1" applyProtection="1">
      <alignment horizontal="left"/>
      <protection locked="0"/>
    </xf>
    <xf numFmtId="3" fontId="11" fillId="0" borderId="0" xfId="38" applyNumberFormat="1" applyFont="1" applyAlignment="1">
      <alignment horizontal="left"/>
    </xf>
    <xf numFmtId="3" fontId="8" fillId="0" borderId="0" xfId="7" applyNumberFormat="1" applyFont="1" applyBorder="1" applyAlignment="1" applyProtection="1">
      <alignment horizontal="left"/>
      <protection locked="0"/>
    </xf>
    <xf numFmtId="3" fontId="6" fillId="0" borderId="0" xfId="7" applyNumberFormat="1" applyFont="1" applyBorder="1" applyAlignment="1" applyProtection="1">
      <alignment horizontal="right"/>
      <protection locked="0"/>
    </xf>
    <xf numFmtId="0" fontId="6" fillId="0" borderId="1" xfId="7" applyFont="1" applyBorder="1" applyAlignment="1" applyProtection="1">
      <alignment horizontal="left"/>
      <protection locked="0"/>
    </xf>
    <xf numFmtId="0" fontId="6" fillId="0" borderId="1" xfId="7" applyFont="1" applyBorder="1" applyAlignment="1" applyProtection="1">
      <alignment horizontal="fill"/>
      <protection locked="0"/>
    </xf>
    <xf numFmtId="0" fontId="6" fillId="0" borderId="1" xfId="7" applyFont="1" applyBorder="1" applyAlignment="1" applyProtection="1">
      <alignment horizontal="fill"/>
    </xf>
    <xf numFmtId="164" fontId="6" fillId="0" borderId="1" xfId="7" applyNumberFormat="1" applyFont="1" applyBorder="1" applyAlignment="1" applyProtection="1">
      <alignment horizontal="fill"/>
      <protection locked="0"/>
    </xf>
    <xf numFmtId="0" fontId="6" fillId="0" borderId="1" xfId="7" applyFont="1" applyBorder="1"/>
    <xf numFmtId="0" fontId="6" fillId="0" borderId="0" xfId="7" applyFont="1" applyBorder="1" applyAlignment="1" applyProtection="1">
      <alignment horizontal="left"/>
      <protection locked="0"/>
    </xf>
    <xf numFmtId="0" fontId="6" fillId="0" borderId="0" xfId="7" applyFont="1" applyBorder="1" applyAlignment="1" applyProtection="1">
      <alignment horizontal="fill"/>
      <protection locked="0"/>
    </xf>
    <xf numFmtId="0" fontId="6" fillId="0" borderId="0" xfId="7" applyFont="1" applyBorder="1" applyAlignment="1" applyProtection="1">
      <alignment horizontal="fill"/>
    </xf>
    <xf numFmtId="164" fontId="6" fillId="0" borderId="0" xfId="7" applyNumberFormat="1" applyFont="1" applyBorder="1" applyAlignment="1" applyProtection="1">
      <alignment horizontal="fill"/>
      <protection locked="0"/>
    </xf>
    <xf numFmtId="37" fontId="6" fillId="0" borderId="0" xfId="7" applyNumberFormat="1" applyFont="1" applyBorder="1"/>
    <xf numFmtId="168" fontId="6" fillId="0" borderId="0" xfId="7" applyNumberFormat="1" applyFont="1" applyFill="1" applyBorder="1" applyAlignment="1">
      <alignment horizontal="center"/>
    </xf>
    <xf numFmtId="3" fontId="6" fillId="0" borderId="0" xfId="7" applyNumberFormat="1" applyFont="1" applyBorder="1" applyAlignment="1">
      <alignment horizontal="center"/>
    </xf>
    <xf numFmtId="0" fontId="6" fillId="0" borderId="1" xfId="7" applyFont="1" applyBorder="1" applyAlignment="1" applyProtection="1">
      <alignment horizontal="center"/>
    </xf>
    <xf numFmtId="0" fontId="6" fillId="0" borderId="0" xfId="7" applyFont="1" applyBorder="1" applyAlignment="1" applyProtection="1">
      <alignment horizontal="center"/>
    </xf>
    <xf numFmtId="0" fontId="6" fillId="0" borderId="0" xfId="7" applyFont="1" applyBorder="1" applyAlignment="1">
      <alignment horizontal="center"/>
    </xf>
    <xf numFmtId="0" fontId="6" fillId="0" borderId="0" xfId="8" applyFont="1" applyBorder="1"/>
    <xf numFmtId="168" fontId="6" fillId="0" borderId="0" xfId="8" applyNumberFormat="1" applyFont="1" applyBorder="1" applyAlignment="1">
      <alignment horizontal="right"/>
    </xf>
    <xf numFmtId="168" fontId="6" fillId="0" borderId="0" xfId="8" applyNumberFormat="1" applyFont="1" applyBorder="1" applyAlignment="1" applyProtection="1">
      <alignment horizontal="right"/>
      <protection locked="0"/>
    </xf>
    <xf numFmtId="0" fontId="6" fillId="0" borderId="0" xfId="8" applyFont="1" applyBorder="1" applyAlignment="1">
      <alignment horizontal="right"/>
    </xf>
    <xf numFmtId="3" fontId="6" fillId="0" borderId="0" xfId="8" applyNumberFormat="1" applyFont="1" applyBorder="1" applyAlignment="1">
      <alignment horizontal="right"/>
    </xf>
    <xf numFmtId="0" fontId="6" fillId="0" borderId="1" xfId="8" applyFont="1" applyBorder="1"/>
    <xf numFmtId="0" fontId="6" fillId="0" borderId="1" xfId="8" applyFont="1" applyBorder="1" applyAlignment="1">
      <alignment horizontal="right"/>
    </xf>
    <xf numFmtId="0" fontId="11" fillId="0" borderId="0" xfId="40" applyFont="1" applyFill="1" applyAlignment="1">
      <alignment horizontal="center"/>
    </xf>
    <xf numFmtId="0" fontId="11" fillId="0" borderId="0" xfId="40" applyFont="1" applyAlignment="1" applyProtection="1">
      <alignment horizontal="left"/>
      <protection locked="0"/>
    </xf>
    <xf numFmtId="0" fontId="14" fillId="0" borderId="0" xfId="37" applyFont="1"/>
    <xf numFmtId="0" fontId="11" fillId="0" borderId="0" xfId="40" applyFont="1"/>
    <xf numFmtId="0" fontId="11" fillId="0" borderId="0" xfId="40" applyFont="1" applyBorder="1"/>
    <xf numFmtId="0" fontId="11" fillId="0" borderId="1" xfId="40" applyFont="1" applyBorder="1" applyAlignment="1" applyProtection="1">
      <alignment horizontal="left"/>
      <protection locked="0"/>
    </xf>
    <xf numFmtId="0" fontId="11" fillId="0" borderId="1" xfId="40" applyFont="1" applyBorder="1"/>
    <xf numFmtId="3" fontId="11" fillId="0" borderId="1" xfId="40" applyNumberFormat="1" applyFont="1" applyBorder="1" applyAlignment="1" applyProtection="1">
      <alignment horizontal="right"/>
      <protection locked="0"/>
    </xf>
    <xf numFmtId="3" fontId="11" fillId="0" borderId="1" xfId="40" applyNumberFormat="1" applyFont="1" applyBorder="1" applyAlignment="1" applyProtection="1">
      <alignment horizontal="right"/>
    </xf>
    <xf numFmtId="3" fontId="11" fillId="0" borderId="1" xfId="25" applyNumberFormat="1" applyFont="1" applyBorder="1" applyAlignment="1" applyProtection="1">
      <alignment horizontal="right"/>
    </xf>
    <xf numFmtId="170" fontId="11" fillId="0" borderId="0" xfId="40" applyNumberFormat="1" applyFont="1"/>
    <xf numFmtId="170" fontId="11" fillId="0" borderId="0" xfId="40" applyNumberFormat="1" applyFont="1" applyBorder="1"/>
    <xf numFmtId="0" fontId="11" fillId="0" borderId="0" xfId="40" applyFont="1" applyAlignment="1" applyProtection="1">
      <alignment horizontal="left"/>
    </xf>
    <xf numFmtId="0" fontId="11" fillId="0" borderId="0" xfId="40" applyFont="1" applyAlignment="1">
      <alignment horizontal="center"/>
    </xf>
    <xf numFmtId="3" fontId="11" fillId="0" borderId="1" xfId="25" applyNumberFormat="1" applyFont="1" applyBorder="1" applyAlignment="1" applyProtection="1">
      <alignment horizontal="center"/>
    </xf>
    <xf numFmtId="170" fontId="11" fillId="0" borderId="0" xfId="40" applyNumberFormat="1" applyFont="1" applyAlignment="1">
      <alignment horizontal="center"/>
    </xf>
    <xf numFmtId="0" fontId="14" fillId="0" borderId="0" xfId="37" applyFont="1" applyFill="1"/>
    <xf numFmtId="0" fontId="6" fillId="0" borderId="1" xfId="7" applyNumberFormat="1" applyFont="1" applyFill="1" applyBorder="1" applyAlignment="1" applyProtection="1">
      <alignment horizontal="right"/>
      <protection locked="0"/>
    </xf>
    <xf numFmtId="0" fontId="11" fillId="0" borderId="0" xfId="41" applyFont="1" applyAlignment="1" applyProtection="1">
      <alignment horizontal="left"/>
      <protection locked="0"/>
    </xf>
    <xf numFmtId="0" fontId="6" fillId="0" borderId="0" xfId="10" applyFont="1" applyBorder="1"/>
    <xf numFmtId="3" fontId="6" fillId="0" borderId="0" xfId="10" applyNumberFormat="1" applyFont="1" applyBorder="1" applyAlignment="1" applyProtection="1">
      <alignment horizontal="right"/>
      <protection locked="0"/>
    </xf>
    <xf numFmtId="3" fontId="6" fillId="0" borderId="0" xfId="10" applyNumberFormat="1" applyFont="1" applyBorder="1"/>
    <xf numFmtId="0" fontId="11" fillId="0" borderId="0" xfId="41" applyFont="1" applyAlignment="1" applyProtection="1">
      <alignment horizontal="left"/>
    </xf>
    <xf numFmtId="0" fontId="6" fillId="0" borderId="1" xfId="10" applyFont="1" applyBorder="1"/>
    <xf numFmtId="0" fontId="6" fillId="0" borderId="0" xfId="11" applyFont="1" applyFill="1" applyBorder="1" applyAlignment="1">
      <alignment horizontal="right"/>
    </xf>
    <xf numFmtId="0" fontId="6" fillId="0" borderId="0" xfId="11" applyFont="1" applyFill="1" applyBorder="1" applyAlignment="1" applyProtection="1">
      <alignment horizontal="right"/>
    </xf>
    <xf numFmtId="0" fontId="6" fillId="0" borderId="0" xfId="11" applyFont="1" applyFill="1" applyAlignment="1">
      <alignment horizontal="left"/>
    </xf>
    <xf numFmtId="0" fontId="7" fillId="0" borderId="0" xfId="11" applyFont="1" applyFill="1" applyAlignment="1" applyProtection="1">
      <alignment horizontal="left"/>
      <protection locked="0"/>
    </xf>
    <xf numFmtId="173" fontId="9" fillId="0" borderId="0" xfId="27" applyFont="1" applyFill="1" applyAlignment="1" applyProtection="1">
      <alignment horizontal="left"/>
    </xf>
    <xf numFmtId="166" fontId="11" fillId="0" borderId="0" xfId="26" applyFont="1" applyFill="1" applyBorder="1" applyAlignment="1" applyProtection="1">
      <alignment horizontal="left"/>
    </xf>
    <xf numFmtId="0" fontId="6" fillId="0" borderId="1" xfId="11" applyFont="1" applyFill="1" applyBorder="1" applyAlignment="1">
      <alignment horizontal="left"/>
    </xf>
    <xf numFmtId="0" fontId="6" fillId="0" borderId="0" xfId="11" applyFont="1" applyFill="1" applyBorder="1" applyAlignment="1">
      <alignment horizontal="left"/>
    </xf>
    <xf numFmtId="173" fontId="15" fillId="0" borderId="0" xfId="27" applyFont="1" applyFill="1" applyAlignment="1" applyProtection="1">
      <alignment horizontal="left"/>
    </xf>
    <xf numFmtId="3" fontId="6" fillId="0" borderId="0" xfId="15" applyNumberFormat="1" applyFont="1" applyFill="1" applyAlignment="1">
      <alignment horizontal="right"/>
    </xf>
    <xf numFmtId="3" fontId="6" fillId="0" borderId="0" xfId="15" applyNumberFormat="1" applyFont="1" applyFill="1" applyBorder="1" applyAlignment="1">
      <alignment horizontal="right"/>
    </xf>
    <xf numFmtId="0" fontId="11" fillId="0" borderId="0" xfId="4" applyFont="1" applyFill="1" applyAlignment="1">
      <alignment horizontal="left"/>
    </xf>
    <xf numFmtId="0" fontId="11" fillId="0" borderId="0" xfId="4" applyFont="1" applyFill="1"/>
    <xf numFmtId="0" fontId="11" fillId="0" borderId="0" xfId="4" applyFont="1" applyFill="1" applyBorder="1"/>
    <xf numFmtId="0" fontId="11" fillId="0" borderId="1" xfId="4" applyFont="1" applyFill="1" applyBorder="1" applyAlignment="1" applyProtection="1">
      <alignment horizontal="left"/>
    </xf>
    <xf numFmtId="0" fontId="11" fillId="0" borderId="1" xfId="4" applyFont="1" applyFill="1" applyBorder="1"/>
    <xf numFmtId="0" fontId="11" fillId="0" borderId="0" xfId="4" applyFont="1" applyFill="1" applyBorder="1" applyAlignment="1">
      <alignment horizontal="left"/>
    </xf>
    <xf numFmtId="0" fontId="11" fillId="0" borderId="0" xfId="4" applyFont="1" applyFill="1" applyBorder="1" applyAlignment="1" applyProtection="1">
      <alignment horizontal="fill"/>
    </xf>
    <xf numFmtId="0" fontId="11" fillId="0" borderId="0" xfId="4" applyFont="1" applyFill="1" applyBorder="1" applyAlignment="1" applyProtection="1">
      <alignment horizontal="right"/>
    </xf>
    <xf numFmtId="0" fontId="9" fillId="0" borderId="0" xfId="4" applyFont="1" applyFill="1" applyAlignment="1" applyProtection="1">
      <alignment horizontal="left"/>
    </xf>
    <xf numFmtId="167" fontId="11" fillId="0" borderId="0" xfId="4" applyNumberFormat="1" applyFont="1" applyFill="1" applyBorder="1" applyAlignment="1">
      <alignment horizontal="right"/>
    </xf>
    <xf numFmtId="0" fontId="11" fillId="0" borderId="0" xfId="4" applyFont="1" applyFill="1" applyAlignment="1" applyProtection="1">
      <alignment horizontal="left"/>
    </xf>
    <xf numFmtId="168" fontId="11" fillId="0" borderId="0" xfId="4" applyNumberFormat="1" applyFont="1" applyFill="1"/>
    <xf numFmtId="168" fontId="11" fillId="0" borderId="0" xfId="4" applyNumberFormat="1" applyFont="1" applyFill="1" applyBorder="1"/>
    <xf numFmtId="167" fontId="11" fillId="0" borderId="0" xfId="4" applyNumberFormat="1" applyFont="1" applyFill="1" applyAlignment="1">
      <alignment horizontal="right"/>
    </xf>
    <xf numFmtId="0" fontId="11" fillId="0" borderId="0" xfId="4" applyFont="1" applyFill="1" applyBorder="1" applyAlignment="1" applyProtection="1">
      <alignment horizontal="left"/>
    </xf>
    <xf numFmtId="3" fontId="11" fillId="0" borderId="0" xfId="3" applyNumberFormat="1" applyFont="1" applyFill="1" applyAlignment="1" applyProtection="1">
      <alignment horizontal="right"/>
      <protection locked="0"/>
    </xf>
    <xf numFmtId="3" fontId="11" fillId="0" borderId="0" xfId="4" applyNumberFormat="1" applyFont="1" applyFill="1" applyAlignment="1">
      <alignment horizontal="right"/>
    </xf>
    <xf numFmtId="3" fontId="11" fillId="0" borderId="0" xfId="4" applyNumberFormat="1" applyFont="1" applyFill="1" applyBorder="1" applyAlignment="1">
      <alignment horizontal="right"/>
    </xf>
    <xf numFmtId="168" fontId="9" fillId="0" borderId="0" xfId="4" applyNumberFormat="1" applyFont="1" applyFill="1" applyAlignment="1">
      <alignment horizontal="left"/>
    </xf>
    <xf numFmtId="0" fontId="11" fillId="0" borderId="0" xfId="19" applyFont="1" applyFill="1" applyAlignment="1" applyProtection="1">
      <alignment horizontal="left"/>
    </xf>
    <xf numFmtId="167" fontId="11" fillId="0" borderId="1" xfId="4" applyNumberFormat="1" applyFont="1" applyFill="1" applyBorder="1"/>
    <xf numFmtId="167" fontId="11" fillId="0" borderId="0" xfId="4" applyNumberFormat="1" applyFont="1" applyFill="1"/>
    <xf numFmtId="0" fontId="11" fillId="0" borderId="0" xfId="19" applyFont="1" applyFill="1" applyBorder="1" applyAlignment="1" applyProtection="1">
      <alignment horizontal="left"/>
    </xf>
    <xf numFmtId="0" fontId="15" fillId="0" borderId="0" xfId="46" applyFont="1" applyFill="1" applyAlignment="1">
      <alignment horizontal="left"/>
    </xf>
    <xf numFmtId="0" fontId="15" fillId="0" borderId="0" xfId="46" applyFont="1" applyFill="1"/>
    <xf numFmtId="0" fontId="15" fillId="0" borderId="0" xfId="46" applyFont="1" applyFill="1" applyBorder="1"/>
    <xf numFmtId="0" fontId="19" fillId="0" borderId="0" xfId="46" applyFont="1" applyFill="1" applyAlignment="1" applyProtection="1">
      <alignment horizontal="left"/>
    </xf>
    <xf numFmtId="0" fontId="19" fillId="0" borderId="0" xfId="46" applyFont="1" applyFill="1" applyAlignment="1" applyProtection="1">
      <alignment horizontal="center"/>
    </xf>
    <xf numFmtId="0" fontId="15" fillId="0" borderId="1" xfId="31" applyFont="1" applyFill="1" applyBorder="1" applyAlignment="1">
      <alignment horizontal="left"/>
    </xf>
    <xf numFmtId="0" fontId="15" fillId="0" borderId="1" xfId="46" applyFont="1" applyFill="1" applyBorder="1"/>
    <xf numFmtId="0" fontId="15" fillId="0" borderId="1" xfId="31" applyFont="1" applyFill="1" applyBorder="1" applyAlignment="1">
      <alignment horizontal="right"/>
    </xf>
    <xf numFmtId="0" fontId="15" fillId="0" borderId="0" xfId="31" applyFont="1" applyFill="1" applyBorder="1" applyAlignment="1">
      <alignment horizontal="left"/>
    </xf>
    <xf numFmtId="0" fontId="15" fillId="0" borderId="0" xfId="46" applyFont="1" applyFill="1" applyAlignment="1">
      <alignment horizontal="right"/>
    </xf>
    <xf numFmtId="0" fontId="15" fillId="0" borderId="0" xfId="46" applyFont="1" applyFill="1" applyBorder="1" applyAlignment="1">
      <alignment horizontal="right"/>
    </xf>
    <xf numFmtId="0" fontId="15" fillId="0" borderId="0" xfId="46" applyFont="1" applyFill="1" applyBorder="1" applyAlignment="1">
      <alignment horizontal="left"/>
    </xf>
    <xf numFmtId="168" fontId="15" fillId="0" borderId="0" xfId="46" applyNumberFormat="1" applyFont="1" applyFill="1" applyAlignment="1" applyProtection="1">
      <alignment horizontal="left"/>
    </xf>
    <xf numFmtId="0" fontId="15" fillId="0" borderId="0" xfId="46" applyFont="1" applyFill="1" applyAlignment="1" applyProtection="1">
      <alignment horizontal="left"/>
    </xf>
    <xf numFmtId="3" fontId="15" fillId="0" borderId="0" xfId="46" applyNumberFormat="1" applyFont="1" applyFill="1" applyAlignment="1" applyProtection="1">
      <alignment horizontal="left"/>
    </xf>
    <xf numFmtId="3" fontId="15" fillId="0" borderId="0" xfId="46" applyNumberFormat="1" applyFont="1" applyFill="1" applyAlignment="1">
      <alignment horizontal="right"/>
    </xf>
    <xf numFmtId="167" fontId="15" fillId="0" borderId="0" xfId="46" applyNumberFormat="1" applyFont="1" applyFill="1" applyAlignment="1">
      <alignment horizontal="right"/>
    </xf>
    <xf numFmtId="167" fontId="15" fillId="0" borderId="1" xfId="31" applyNumberFormat="1" applyFont="1" applyFill="1" applyBorder="1" applyAlignment="1">
      <alignment horizontal="right"/>
    </xf>
    <xf numFmtId="0" fontId="21" fillId="0" borderId="0" xfId="52" applyFont="1"/>
    <xf numFmtId="0" fontId="22" fillId="0" borderId="0" xfId="52" applyFont="1" applyAlignment="1">
      <alignment horizontal="center"/>
    </xf>
    <xf numFmtId="0" fontId="22" fillId="0" borderId="0" xfId="52" applyFont="1"/>
    <xf numFmtId="0" fontId="22" fillId="2" borderId="2" xfId="52" applyFont="1" applyFill="1" applyBorder="1" applyAlignment="1">
      <alignment horizontal="center"/>
    </xf>
    <xf numFmtId="0" fontId="22" fillId="2" borderId="2" xfId="52" applyFont="1" applyFill="1" applyBorder="1"/>
    <xf numFmtId="0" fontId="21" fillId="0" borderId="0" xfId="52" applyFont="1" applyAlignment="1">
      <alignment horizontal="center"/>
    </xf>
    <xf numFmtId="0" fontId="23" fillId="0" borderId="0" xfId="4" applyFont="1" applyFill="1" applyAlignment="1" applyProtection="1">
      <alignment horizontal="left"/>
    </xf>
    <xf numFmtId="3" fontId="15" fillId="0" borderId="0" xfId="9" applyNumberFormat="1" applyFont="1" applyFill="1" applyAlignment="1">
      <alignment horizontal="right"/>
    </xf>
    <xf numFmtId="167" fontId="15" fillId="0" borderId="0" xfId="52" applyNumberFormat="1" applyFont="1" applyFill="1" applyAlignment="1">
      <alignment horizontal="right"/>
    </xf>
    <xf numFmtId="0" fontId="15" fillId="0" borderId="0" xfId="46" applyFont="1" applyFill="1" applyAlignment="1" applyProtection="1">
      <alignment horizontal="right"/>
    </xf>
    <xf numFmtId="0" fontId="4" fillId="0" borderId="0" xfId="52" applyFont="1" applyFill="1"/>
    <xf numFmtId="168" fontId="3" fillId="0" borderId="0" xfId="52" applyNumberFormat="1" applyFont="1" applyFill="1" applyAlignment="1">
      <alignment horizontal="right"/>
    </xf>
    <xf numFmtId="167" fontId="15" fillId="0" borderId="0" xfId="46" applyNumberFormat="1" applyFont="1" applyFill="1" applyAlignment="1" applyProtection="1">
      <alignment horizontal="left"/>
    </xf>
    <xf numFmtId="167" fontId="15" fillId="0" borderId="1" xfId="31" applyNumberFormat="1" applyFont="1" applyFill="1" applyBorder="1" applyAlignment="1">
      <alignment horizontal="left"/>
    </xf>
    <xf numFmtId="0" fontId="11" fillId="0" borderId="0" xfId="13" applyFont="1"/>
    <xf numFmtId="0" fontId="11" fillId="0" borderId="0" xfId="13" applyFont="1" applyBorder="1"/>
    <xf numFmtId="3" fontId="11" fillId="0" borderId="0" xfId="13" applyNumberFormat="1" applyFont="1" applyFill="1" applyBorder="1" applyAlignment="1">
      <alignment horizontal="right"/>
    </xf>
    <xf numFmtId="3" fontId="11" fillId="0" borderId="0" xfId="13" applyNumberFormat="1" applyFont="1" applyBorder="1" applyAlignment="1">
      <alignment horizontal="right"/>
    </xf>
    <xf numFmtId="0" fontId="11" fillId="0" borderId="1" xfId="13" applyFont="1" applyBorder="1" applyAlignment="1">
      <alignment horizontal="left" indent="1"/>
    </xf>
    <xf numFmtId="0" fontId="4" fillId="0" borderId="1" xfId="52" applyFont="1" applyBorder="1"/>
    <xf numFmtId="3" fontId="11" fillId="0" borderId="1" xfId="13" applyNumberFormat="1" applyFont="1" applyFill="1" applyBorder="1" applyAlignment="1">
      <alignment horizontal="right"/>
    </xf>
    <xf numFmtId="3" fontId="11" fillId="0" borderId="0" xfId="13" applyNumberFormat="1" applyFont="1" applyAlignment="1">
      <alignment horizontal="right"/>
    </xf>
    <xf numFmtId="0" fontId="11" fillId="0" borderId="0" xfId="43" applyFont="1" applyAlignment="1" applyProtection="1">
      <alignment horizontal="left"/>
      <protection locked="0"/>
    </xf>
    <xf numFmtId="164" fontId="7" fillId="0" borderId="0" xfId="5" applyFont="1" applyFill="1" applyBorder="1"/>
    <xf numFmtId="173" fontId="11" fillId="0" borderId="0" xfId="27" applyFont="1" applyFill="1" applyAlignment="1">
      <alignment horizontal="left" indent="1"/>
    </xf>
    <xf numFmtId="173" fontId="11" fillId="0" borderId="0" xfId="27" applyFont="1" applyFill="1" applyAlignment="1" applyProtection="1">
      <alignment horizontal="left" indent="1"/>
    </xf>
    <xf numFmtId="166" fontId="11" fillId="0" borderId="0" xfId="26" applyFont="1" applyFill="1" applyAlignment="1" applyProtection="1">
      <alignment horizontal="left" indent="1"/>
    </xf>
    <xf numFmtId="166" fontId="11" fillId="0" borderId="0" xfId="26" applyFont="1" applyFill="1" applyBorder="1" applyAlignment="1" applyProtection="1">
      <alignment horizontal="left" indent="1"/>
    </xf>
    <xf numFmtId="0" fontId="7" fillId="0" borderId="0" xfId="11" applyFont="1" applyFill="1" applyBorder="1" applyAlignment="1">
      <alignment horizontal="right"/>
    </xf>
    <xf numFmtId="3" fontId="7" fillId="0" borderId="0" xfId="11" applyNumberFormat="1" applyFont="1" applyFill="1" applyBorder="1" applyAlignment="1" applyProtection="1">
      <alignment horizontal="right"/>
    </xf>
    <xf numFmtId="3" fontId="7" fillId="0" borderId="0" xfId="11" applyNumberFormat="1" applyFont="1" applyFill="1" applyBorder="1" applyAlignment="1">
      <alignment horizontal="right"/>
    </xf>
    <xf numFmtId="0" fontId="7" fillId="0" borderId="0" xfId="11" applyFont="1" applyFill="1" applyBorder="1"/>
    <xf numFmtId="3" fontId="19" fillId="0" borderId="0" xfId="40" applyNumberFormat="1" applyFont="1" applyFill="1" applyAlignment="1" applyProtection="1">
      <alignment horizontal="left"/>
      <protection locked="0"/>
    </xf>
    <xf numFmtId="0" fontId="9" fillId="0" borderId="0" xfId="41" applyFont="1" applyAlignment="1" applyProtection="1">
      <alignment horizontal="left"/>
      <protection locked="0"/>
    </xf>
    <xf numFmtId="0" fontId="7" fillId="0" borderId="0" xfId="10" applyFont="1" applyBorder="1"/>
    <xf numFmtId="3" fontId="7" fillId="0" borderId="0" xfId="10" applyNumberFormat="1" applyFont="1" applyBorder="1" applyAlignment="1" applyProtection="1">
      <alignment horizontal="right"/>
      <protection locked="0"/>
    </xf>
    <xf numFmtId="3" fontId="7" fillId="0" borderId="0" xfId="10" applyNumberFormat="1" applyFont="1" applyFill="1" applyBorder="1" applyAlignment="1" applyProtection="1">
      <alignment horizontal="right"/>
      <protection locked="0"/>
    </xf>
    <xf numFmtId="3" fontId="7" fillId="0" borderId="0" xfId="10" applyNumberFormat="1" applyFont="1" applyFill="1" applyBorder="1"/>
    <xf numFmtId="0" fontId="7" fillId="0" borderId="0" xfId="10" applyFont="1" applyFill="1" applyBorder="1"/>
    <xf numFmtId="173" fontId="11" fillId="0" borderId="0" xfId="27" applyFont="1" applyFill="1" applyAlignment="1" applyProtection="1">
      <alignment horizontal="left"/>
    </xf>
    <xf numFmtId="173" fontId="25" fillId="0" borderId="0" xfId="27" applyFont="1" applyFill="1" applyAlignment="1" applyProtection="1">
      <alignment horizontal="left"/>
    </xf>
    <xf numFmtId="3" fontId="6" fillId="0" borderId="0" xfId="15" applyNumberFormat="1" applyFont="1" applyFill="1"/>
    <xf numFmtId="3" fontId="6" fillId="0" borderId="0" xfId="15" applyNumberFormat="1" applyFont="1" applyFill="1" applyBorder="1"/>
    <xf numFmtId="3" fontId="7" fillId="0" borderId="0" xfId="15" applyNumberFormat="1" applyFont="1" applyFill="1" applyBorder="1"/>
    <xf numFmtId="3" fontId="7" fillId="0" borderId="0" xfId="15" applyNumberFormat="1" applyFont="1" applyFill="1"/>
    <xf numFmtId="0" fontId="7" fillId="0" borderId="0" xfId="15" applyFont="1" applyFill="1"/>
    <xf numFmtId="0" fontId="7" fillId="0" borderId="0" xfId="8" applyFont="1" applyBorder="1"/>
    <xf numFmtId="168" fontId="7" fillId="0" borderId="0" xfId="8" applyNumberFormat="1" applyFont="1" applyBorder="1" applyAlignment="1">
      <alignment horizontal="right"/>
    </xf>
    <xf numFmtId="168" fontId="7" fillId="0" borderId="0" xfId="7" applyNumberFormat="1" applyFont="1" applyFill="1" applyBorder="1" applyAlignment="1">
      <alignment horizontal="center"/>
    </xf>
    <xf numFmtId="0" fontId="7" fillId="0" borderId="0" xfId="8" applyFont="1" applyFill="1" applyBorder="1"/>
    <xf numFmtId="0" fontId="6" fillId="0" borderId="1" xfId="12" applyFont="1" applyFill="1" applyBorder="1" applyAlignment="1" applyProtection="1">
      <alignment horizontal="fill"/>
    </xf>
    <xf numFmtId="0" fontId="9" fillId="0" borderId="0" xfId="13" applyFont="1" applyBorder="1"/>
    <xf numFmtId="0" fontId="7" fillId="0" borderId="0" xfId="13" applyFont="1" applyFill="1" applyBorder="1"/>
    <xf numFmtId="0" fontId="9" fillId="0" borderId="0" xfId="38" applyFont="1" applyAlignment="1" applyProtection="1">
      <alignment horizontal="left"/>
      <protection locked="0"/>
    </xf>
    <xf numFmtId="0" fontId="7" fillId="0" borderId="0" xfId="8" applyFont="1" applyBorder="1" applyAlignment="1">
      <alignment horizontal="right"/>
    </xf>
    <xf numFmtId="49" fontId="6" fillId="0" borderId="0" xfId="15" applyNumberFormat="1" applyFont="1" applyFill="1" applyAlignment="1">
      <alignment horizontal="right"/>
    </xf>
    <xf numFmtId="49" fontId="6" fillId="0" borderId="2" xfId="7" applyNumberFormat="1" applyFont="1" applyFill="1" applyBorder="1" applyAlignment="1" applyProtection="1">
      <alignment horizontal="right"/>
      <protection locked="0"/>
    </xf>
    <xf numFmtId="49" fontId="6" fillId="0" borderId="2" xfId="7" applyNumberFormat="1" applyFont="1" applyFill="1" applyBorder="1" applyAlignment="1">
      <alignment horizontal="right"/>
    </xf>
    <xf numFmtId="49" fontId="6" fillId="0" borderId="2" xfId="15" applyNumberFormat="1" applyFont="1" applyFill="1" applyBorder="1" applyAlignment="1">
      <alignment horizontal="right"/>
    </xf>
    <xf numFmtId="0" fontId="20" fillId="0" borderId="0" xfId="52" applyFont="1" applyAlignment="1">
      <alignment horizontal="left"/>
    </xf>
    <xf numFmtId="0" fontId="26" fillId="0" borderId="0" xfId="52" applyFont="1" applyAlignment="1">
      <alignment horizontal="left"/>
    </xf>
    <xf numFmtId="0" fontId="27" fillId="2" borderId="2" xfId="52" applyFont="1" applyFill="1" applyBorder="1"/>
    <xf numFmtId="0" fontId="25" fillId="0" borderId="0" xfId="4" applyFont="1" applyFill="1" applyAlignment="1">
      <alignment horizontal="left"/>
    </xf>
    <xf numFmtId="0" fontId="28" fillId="0" borderId="0" xfId="4" applyFont="1" applyFill="1" applyAlignment="1">
      <alignment horizontal="left"/>
    </xf>
    <xf numFmtId="0" fontId="29" fillId="0" borderId="0" xfId="4" applyFont="1" applyFill="1" applyAlignment="1">
      <alignment horizontal="left"/>
    </xf>
    <xf numFmtId="0" fontId="11" fillId="0" borderId="0" xfId="4" applyFont="1" applyFill="1" applyAlignment="1" applyProtection="1">
      <alignment horizontal="center"/>
    </xf>
    <xf numFmtId="0" fontId="32" fillId="0" borderId="0" xfId="52" applyFont="1" applyFill="1"/>
    <xf numFmtId="0" fontId="31" fillId="0" borderId="0" xfId="4" applyFont="1" applyFill="1" applyAlignment="1" applyProtection="1">
      <alignment horizontal="left"/>
    </xf>
    <xf numFmtId="0" fontId="12" fillId="0" borderId="0" xfId="4" applyFont="1" applyFill="1" applyAlignment="1" applyProtection="1">
      <alignment horizontal="left"/>
    </xf>
    <xf numFmtId="0" fontId="8" fillId="0" borderId="0" xfId="4" applyFont="1" applyFill="1" applyAlignment="1" applyProtection="1">
      <alignment horizontal="left"/>
    </xf>
    <xf numFmtId="0" fontId="25" fillId="0" borderId="0" xfId="19" applyFont="1" applyFill="1" applyAlignment="1" applyProtection="1">
      <alignment horizontal="left"/>
    </xf>
    <xf numFmtId="0" fontId="28" fillId="0" borderId="0" xfId="19" applyFont="1" applyFill="1" applyAlignment="1" applyProtection="1">
      <alignment horizontal="left"/>
    </xf>
    <xf numFmtId="0" fontId="33" fillId="0" borderId="0" xfId="46" applyFont="1" applyFill="1" applyAlignment="1">
      <alignment horizontal="left"/>
    </xf>
    <xf numFmtId="0" fontId="34" fillId="0" borderId="0" xfId="46" applyFont="1" applyFill="1" applyAlignment="1">
      <alignment horizontal="left"/>
    </xf>
    <xf numFmtId="0" fontId="32" fillId="0" borderId="0" xfId="46" applyFont="1" applyFill="1" applyAlignment="1" applyProtection="1">
      <alignment horizontal="left"/>
    </xf>
    <xf numFmtId="49" fontId="6" fillId="0" borderId="0" xfId="5" applyNumberFormat="1" applyFont="1" applyFill="1" applyAlignment="1">
      <alignment horizontal="left"/>
    </xf>
    <xf numFmtId="49" fontId="6" fillId="0" borderId="0" xfId="5" applyNumberFormat="1" applyFont="1" applyFill="1" applyBorder="1" applyAlignment="1">
      <alignment horizontal="left"/>
    </xf>
    <xf numFmtId="49" fontId="6" fillId="0" borderId="0" xfId="15" applyNumberFormat="1" applyFont="1" applyFill="1" applyAlignment="1">
      <alignment horizontal="left"/>
    </xf>
    <xf numFmtId="49" fontId="6" fillId="0" borderId="0" xfId="15" applyNumberFormat="1" applyFont="1" applyFill="1" applyBorder="1" applyAlignment="1">
      <alignment horizontal="left"/>
    </xf>
    <xf numFmtId="49" fontId="6" fillId="0" borderId="0" xfId="13" applyNumberFormat="1" applyFont="1" applyFill="1" applyAlignment="1">
      <alignment horizontal="left"/>
    </xf>
    <xf numFmtId="49" fontId="16" fillId="0" borderId="0" xfId="12" applyNumberFormat="1" applyFont="1" applyAlignment="1">
      <alignment horizontal="left"/>
    </xf>
    <xf numFmtId="49" fontId="0" fillId="0" borderId="0" xfId="52" applyNumberFormat="1" applyFont="1" applyAlignment="1">
      <alignment horizontal="left"/>
    </xf>
    <xf numFmtId="49" fontId="6" fillId="0" borderId="0" xfId="11" applyNumberFormat="1" applyFont="1" applyFill="1" applyAlignment="1">
      <alignment horizontal="left"/>
    </xf>
    <xf numFmtId="49" fontId="6" fillId="0" borderId="0" xfId="11" applyNumberFormat="1" applyFont="1" applyFill="1" applyBorder="1" applyAlignment="1">
      <alignment horizontal="left"/>
    </xf>
    <xf numFmtId="49" fontId="6" fillId="0" borderId="0" xfId="10" applyNumberFormat="1" applyFont="1" applyFill="1" applyBorder="1" applyAlignment="1">
      <alignment horizontal="left"/>
    </xf>
    <xf numFmtId="49" fontId="6" fillId="0" borderId="0" xfId="9" applyNumberFormat="1" applyFont="1" applyFill="1" applyBorder="1" applyAlignment="1">
      <alignment horizontal="left"/>
    </xf>
    <xf numFmtId="49" fontId="11" fillId="0" borderId="0" xfId="40" applyNumberFormat="1" applyFont="1" applyFill="1" applyAlignment="1">
      <alignment horizontal="left"/>
    </xf>
    <xf numFmtId="49" fontId="14" fillId="0" borderId="0" xfId="52" applyNumberFormat="1" applyFont="1" applyFill="1" applyAlignment="1">
      <alignment horizontal="left"/>
    </xf>
    <xf numFmtId="49" fontId="11" fillId="0" borderId="0" xfId="40" applyNumberFormat="1" applyFont="1" applyFill="1" applyBorder="1" applyAlignment="1">
      <alignment horizontal="left"/>
    </xf>
    <xf numFmtId="49" fontId="6" fillId="0" borderId="0" xfId="8" applyNumberFormat="1" applyFont="1" applyFill="1" applyBorder="1" applyAlignment="1">
      <alignment horizontal="left"/>
    </xf>
    <xf numFmtId="49" fontId="6" fillId="0" borderId="0" xfId="7" applyNumberFormat="1" applyFont="1" applyFill="1" applyBorder="1" applyAlignment="1">
      <alignment horizontal="left"/>
    </xf>
    <xf numFmtId="49" fontId="6" fillId="0" borderId="0" xfId="52" applyNumberFormat="1" applyFont="1" applyFill="1" applyAlignment="1">
      <alignment horizontal="left"/>
    </xf>
    <xf numFmtId="49" fontId="6" fillId="0" borderId="0" xfId="52" applyNumberFormat="1" applyFont="1" applyFill="1" applyBorder="1" applyAlignment="1">
      <alignment horizontal="left"/>
    </xf>
    <xf numFmtId="49" fontId="6" fillId="0" borderId="0" xfId="6" applyNumberFormat="1" applyFont="1" applyFill="1" applyBorder="1" applyAlignment="1">
      <alignment horizontal="left"/>
    </xf>
    <xf numFmtId="49" fontId="11" fillId="0" borderId="0" xfId="52" applyNumberFormat="1" applyFont="1" applyFill="1" applyAlignment="1">
      <alignment horizontal="left"/>
    </xf>
    <xf numFmtId="164" fontId="6" fillId="0" borderId="0" xfId="21" applyFont="1" applyFill="1" applyBorder="1" applyAlignment="1" applyProtection="1">
      <alignment horizontal="left"/>
    </xf>
    <xf numFmtId="169" fontId="15" fillId="0" borderId="0" xfId="9" applyNumberFormat="1" applyFont="1" applyFill="1" applyBorder="1" applyAlignment="1" applyProtection="1">
      <alignment horizontal="left"/>
    </xf>
    <xf numFmtId="0" fontId="16" fillId="0" borderId="0" xfId="12" applyFont="1" applyFill="1" applyBorder="1"/>
    <xf numFmtId="169" fontId="6" fillId="0" borderId="0" xfId="9" applyNumberFormat="1" applyFont="1" applyFill="1" applyBorder="1" applyAlignment="1" applyProtection="1">
      <alignment horizontal="left"/>
    </xf>
    <xf numFmtId="49" fontId="25" fillId="0" borderId="0" xfId="52" applyNumberFormat="1" applyFont="1" applyFill="1" applyAlignment="1">
      <alignment horizontal="left"/>
    </xf>
    <xf numFmtId="49" fontId="12" fillId="0" borderId="0" xfId="52" applyNumberFormat="1" applyFont="1" applyAlignment="1">
      <alignment horizontal="left"/>
    </xf>
    <xf numFmtId="0" fontId="30" fillId="0" borderId="0" xfId="16" applyFont="1" applyBorder="1" applyAlignment="1">
      <alignment horizontal="left"/>
    </xf>
    <xf numFmtId="49" fontId="28" fillId="0" borderId="0" xfId="52" applyNumberFormat="1" applyFont="1" applyAlignment="1">
      <alignment horizontal="left"/>
    </xf>
    <xf numFmtId="164" fontId="8" fillId="0" borderId="0" xfId="5" applyFont="1" applyFill="1" applyAlignment="1" applyProtection="1">
      <alignment horizontal="left"/>
    </xf>
    <xf numFmtId="164" fontId="8" fillId="0" borderId="0" xfId="6" applyFont="1" applyFill="1" applyBorder="1" applyAlignment="1" applyProtection="1">
      <alignment horizontal="left"/>
    </xf>
    <xf numFmtId="49" fontId="8" fillId="0" borderId="0" xfId="6" applyNumberFormat="1" applyFont="1" applyFill="1" applyBorder="1" applyAlignment="1">
      <alignment horizontal="left"/>
    </xf>
    <xf numFmtId="0" fontId="31" fillId="0" borderId="0" xfId="16" applyFont="1" applyBorder="1" applyAlignment="1">
      <alignment horizontal="left"/>
    </xf>
    <xf numFmtId="164" fontId="31" fillId="0" borderId="0" xfId="6" applyFont="1" applyAlignment="1" applyProtection="1">
      <alignment horizontal="left"/>
    </xf>
    <xf numFmtId="164" fontId="13" fillId="0" borderId="0" xfId="6" applyFont="1" applyFill="1" applyBorder="1" applyAlignment="1" applyProtection="1">
      <alignment horizontal="left"/>
    </xf>
    <xf numFmtId="0" fontId="24" fillId="0" borderId="0" xfId="4" applyFont="1" applyAlignment="1" applyProtection="1">
      <alignment horizontal="left"/>
    </xf>
    <xf numFmtId="49" fontId="8" fillId="0" borderId="0" xfId="52" applyNumberFormat="1" applyFont="1" applyFill="1" applyAlignment="1">
      <alignment horizontal="left"/>
    </xf>
    <xf numFmtId="0" fontId="31" fillId="0" borderId="0" xfId="34" applyFont="1" applyAlignment="1" applyProtection="1">
      <alignment horizontal="left"/>
      <protection locked="0"/>
    </xf>
    <xf numFmtId="173" fontId="36" fillId="0" borderId="0" xfId="22" applyFont="1" applyFill="1" applyAlignment="1" applyProtection="1">
      <alignment horizontal="left"/>
    </xf>
    <xf numFmtId="173" fontId="32" fillId="0" borderId="0" xfId="22" applyFont="1" applyFill="1" applyAlignment="1" applyProtection="1">
      <alignment horizontal="left"/>
    </xf>
    <xf numFmtId="173" fontId="28" fillId="0" borderId="0" xfId="22" applyFont="1" applyFill="1" applyAlignment="1" applyProtection="1">
      <alignment horizontal="left"/>
    </xf>
    <xf numFmtId="173" fontId="32" fillId="0" borderId="0" xfId="22" applyFont="1" applyFill="1" applyAlignment="1">
      <alignment horizontal="left"/>
    </xf>
    <xf numFmtId="164" fontId="8" fillId="0" borderId="0" xfId="6" applyFont="1" applyBorder="1" applyAlignment="1" applyProtection="1">
      <alignment horizontal="left"/>
    </xf>
    <xf numFmtId="173" fontId="24" fillId="0" borderId="0" xfId="22" applyFont="1" applyFill="1" applyAlignment="1" applyProtection="1">
      <alignment horizontal="left"/>
    </xf>
    <xf numFmtId="0" fontId="8" fillId="0" borderId="0" xfId="34" applyFont="1" applyAlignment="1" applyProtection="1">
      <alignment horizontal="left"/>
      <protection locked="0"/>
    </xf>
    <xf numFmtId="173" fontId="12" fillId="0" borderId="0" xfId="22" applyFont="1" applyFill="1" applyAlignment="1" applyProtection="1">
      <alignment horizontal="left"/>
    </xf>
    <xf numFmtId="0" fontId="8" fillId="0" borderId="0" xfId="37" applyFont="1" applyAlignment="1">
      <alignment horizontal="left"/>
    </xf>
    <xf numFmtId="49" fontId="8" fillId="0" borderId="0" xfId="7" applyNumberFormat="1" applyFont="1" applyFill="1" applyBorder="1" applyAlignment="1">
      <alignment horizontal="left"/>
    </xf>
    <xf numFmtId="0" fontId="31" fillId="0" borderId="0" xfId="47" applyFont="1" applyAlignment="1" applyProtection="1">
      <alignment horizontal="left"/>
      <protection locked="0"/>
    </xf>
    <xf numFmtId="168" fontId="29" fillId="0" borderId="0" xfId="38" applyNumberFormat="1" applyFont="1" applyFill="1" applyAlignment="1" applyProtection="1">
      <alignment horizontal="left"/>
      <protection locked="0"/>
    </xf>
    <xf numFmtId="0" fontId="30" fillId="0" borderId="0" xfId="38" applyFont="1" applyAlignment="1" applyProtection="1">
      <alignment horizontal="left"/>
      <protection locked="0"/>
    </xf>
    <xf numFmtId="0" fontId="28" fillId="0" borderId="0" xfId="38" applyFont="1" applyAlignment="1" applyProtection="1">
      <alignment horizontal="left"/>
      <protection locked="0"/>
    </xf>
    <xf numFmtId="0" fontId="28" fillId="0" borderId="0" xfId="38" applyFont="1" applyAlignment="1" applyProtection="1">
      <alignment horizontal="left"/>
    </xf>
    <xf numFmtId="0" fontId="29" fillId="0" borderId="0" xfId="38" applyFont="1" applyFill="1" applyAlignment="1" applyProtection="1">
      <alignment horizontal="left"/>
      <protection locked="0"/>
    </xf>
    <xf numFmtId="3" fontId="29" fillId="0" borderId="0" xfId="38" applyNumberFormat="1" applyFont="1" applyAlignment="1" applyProtection="1">
      <alignment horizontal="left"/>
      <protection locked="0"/>
    </xf>
    <xf numFmtId="0" fontId="30" fillId="0" borderId="0" xfId="7" applyFont="1" applyBorder="1" applyAlignment="1">
      <alignment horizontal="left"/>
    </xf>
    <xf numFmtId="173" fontId="11" fillId="0" borderId="0" xfId="24" applyFont="1" applyAlignment="1" applyProtection="1">
      <alignment horizontal="left" indent="1"/>
    </xf>
    <xf numFmtId="173" fontId="11" fillId="0" borderId="0" xfId="24" applyFont="1" applyFill="1" applyAlignment="1" applyProtection="1">
      <alignment horizontal="left" indent="1"/>
    </xf>
    <xf numFmtId="0" fontId="28" fillId="0" borderId="0" xfId="39" applyFont="1" applyFill="1" applyAlignment="1" applyProtection="1">
      <alignment horizontal="left" indent="1"/>
      <protection locked="0"/>
    </xf>
    <xf numFmtId="0" fontId="8" fillId="0" borderId="1" xfId="8" applyFont="1" applyFill="1" applyBorder="1"/>
    <xf numFmtId="0" fontId="28" fillId="0" borderId="0" xfId="39" applyFont="1" applyFill="1" applyAlignment="1" applyProtection="1">
      <alignment horizontal="left"/>
      <protection locked="0"/>
    </xf>
    <xf numFmtId="0" fontId="28" fillId="0" borderId="0" xfId="39" applyFont="1" applyFill="1" applyAlignment="1" applyProtection="1">
      <alignment horizontal="left"/>
    </xf>
    <xf numFmtId="49" fontId="28" fillId="0" borderId="0" xfId="40" applyNumberFormat="1" applyFont="1" applyFill="1" applyAlignment="1">
      <alignment horizontal="left"/>
    </xf>
    <xf numFmtId="0" fontId="30" fillId="0" borderId="0" xfId="40" applyFont="1" applyAlignment="1" applyProtection="1">
      <alignment horizontal="left"/>
      <protection locked="0"/>
    </xf>
    <xf numFmtId="0" fontId="11" fillId="0" borderId="0" xfId="40" applyFont="1" applyAlignment="1">
      <alignment horizontal="left"/>
    </xf>
    <xf numFmtId="0" fontId="28" fillId="0" borderId="0" xfId="40" applyFont="1" applyAlignment="1" applyProtection="1">
      <alignment horizontal="left"/>
      <protection locked="0"/>
    </xf>
    <xf numFmtId="0" fontId="28" fillId="0" borderId="0" xfId="40" applyFont="1" applyFill="1" applyAlignment="1" applyProtection="1">
      <alignment horizontal="left"/>
      <protection locked="0"/>
    </xf>
    <xf numFmtId="0" fontId="32" fillId="0" borderId="0" xfId="52" applyFont="1" applyAlignment="1">
      <alignment horizontal="left"/>
    </xf>
    <xf numFmtId="0" fontId="28" fillId="3" borderId="0" xfId="40" applyFont="1" applyFill="1" applyAlignment="1" applyProtection="1">
      <alignment horizontal="left"/>
    </xf>
    <xf numFmtId="0" fontId="28" fillId="0" borderId="0" xfId="40" applyFont="1" applyAlignment="1" applyProtection="1">
      <alignment horizontal="left"/>
    </xf>
    <xf numFmtId="0" fontId="30" fillId="0" borderId="0" xfId="51" applyFont="1" applyAlignment="1" applyProtection="1">
      <alignment horizontal="left"/>
    </xf>
    <xf numFmtId="164" fontId="28" fillId="0" borderId="0" xfId="51" applyNumberFormat="1" applyFont="1" applyAlignment="1" applyProtection="1">
      <alignment horizontal="left"/>
    </xf>
    <xf numFmtId="49" fontId="8" fillId="0" borderId="0" xfId="9" applyNumberFormat="1" applyFont="1" applyFill="1" applyBorder="1" applyAlignment="1">
      <alignment horizontal="left"/>
    </xf>
    <xf numFmtId="169" fontId="12" fillId="0" borderId="0" xfId="9" applyNumberFormat="1" applyFont="1" applyFill="1" applyBorder="1" applyAlignment="1" applyProtection="1">
      <alignment horizontal="left"/>
    </xf>
    <xf numFmtId="49" fontId="8" fillId="0" borderId="0" xfId="10" applyNumberFormat="1" applyFont="1" applyFill="1" applyBorder="1" applyAlignment="1">
      <alignment horizontal="left"/>
    </xf>
    <xf numFmtId="0" fontId="31" fillId="0" borderId="0" xfId="7" applyFont="1" applyBorder="1" applyAlignment="1">
      <alignment horizontal="left"/>
    </xf>
    <xf numFmtId="0" fontId="31" fillId="0" borderId="0" xfId="10" applyFont="1" applyBorder="1" applyAlignment="1" applyProtection="1">
      <alignment horizontal="left"/>
      <protection locked="0"/>
    </xf>
    <xf numFmtId="0" fontId="30" fillId="0" borderId="0" xfId="41" applyFont="1" applyAlignment="1" applyProtection="1">
      <alignment horizontal="left"/>
      <protection locked="0"/>
    </xf>
    <xf numFmtId="0" fontId="28" fillId="0" borderId="0" xfId="41" applyFont="1" applyAlignment="1" applyProtection="1">
      <alignment horizontal="left"/>
      <protection locked="0"/>
    </xf>
    <xf numFmtId="0" fontId="30" fillId="0" borderId="0" xfId="41" applyFont="1" applyFill="1" applyAlignment="1" applyProtection="1">
      <alignment horizontal="left"/>
      <protection locked="0"/>
    </xf>
    <xf numFmtId="0" fontId="28" fillId="0" borderId="0" xfId="10" applyFont="1" applyBorder="1" applyAlignment="1">
      <alignment horizontal="left"/>
    </xf>
    <xf numFmtId="0" fontId="12" fillId="0" borderId="0" xfId="30" applyFont="1" applyAlignment="1" applyProtection="1">
      <alignment horizontal="left"/>
      <protection locked="0"/>
    </xf>
    <xf numFmtId="49" fontId="8" fillId="0" borderId="0" xfId="11" applyNumberFormat="1" applyFont="1" applyFill="1" applyAlignment="1">
      <alignment horizontal="left"/>
    </xf>
    <xf numFmtId="173" fontId="19" fillId="0" borderId="0" xfId="27" applyFont="1" applyFill="1" applyAlignment="1" applyProtection="1">
      <alignment horizontal="left"/>
    </xf>
    <xf numFmtId="0" fontId="15" fillId="0" borderId="0" xfId="52" applyFont="1" applyFill="1" applyAlignment="1">
      <alignment horizontal="left" indent="1"/>
    </xf>
    <xf numFmtId="173" fontId="35" fillId="0" borderId="0" xfId="27" applyFont="1" applyFill="1" applyAlignment="1" applyProtection="1">
      <alignment horizontal="left"/>
    </xf>
    <xf numFmtId="0" fontId="32" fillId="0" borderId="0" xfId="52" applyFont="1" applyFill="1" applyAlignment="1">
      <alignment horizontal="left"/>
    </xf>
    <xf numFmtId="166" fontId="32" fillId="0" borderId="0" xfId="26" applyFont="1" applyFill="1" applyBorder="1" applyAlignment="1" applyProtection="1">
      <alignment horizontal="left" indent="1"/>
    </xf>
    <xf numFmtId="166" fontId="32" fillId="0" borderId="0" xfId="26" applyFont="1" applyBorder="1" applyAlignment="1" applyProtection="1">
      <alignment horizontal="left" indent="1"/>
    </xf>
    <xf numFmtId="0" fontId="28" fillId="0" borderId="0" xfId="50" applyFont="1" applyAlignment="1" applyProtection="1">
      <alignment horizontal="left" indent="1"/>
      <protection locked="0"/>
    </xf>
    <xf numFmtId="0" fontId="8" fillId="0" borderId="0" xfId="11" applyFont="1" applyFill="1" applyBorder="1" applyAlignment="1">
      <alignment horizontal="left" indent="1"/>
    </xf>
    <xf numFmtId="173" fontId="24" fillId="0" borderId="0" xfId="27" applyFont="1" applyAlignment="1" applyProtection="1">
      <alignment horizontal="left"/>
    </xf>
    <xf numFmtId="0" fontId="8" fillId="0" borderId="0" xfId="11" applyFont="1" applyFill="1" applyBorder="1"/>
    <xf numFmtId="0" fontId="12" fillId="0" borderId="0" xfId="11" applyFont="1" applyFill="1" applyBorder="1" applyAlignment="1">
      <alignment horizontal="left"/>
    </xf>
    <xf numFmtId="0" fontId="15" fillId="0" borderId="0" xfId="12" applyFont="1" applyFill="1" applyAlignment="1">
      <alignment horizontal="right"/>
    </xf>
    <xf numFmtId="0" fontId="15" fillId="0" borderId="0" xfId="12" applyFont="1" applyFill="1" applyAlignment="1" applyProtection="1">
      <alignment horizontal="right"/>
    </xf>
    <xf numFmtId="0" fontId="24" fillId="0" borderId="0" xfId="12" applyFont="1" applyFill="1"/>
    <xf numFmtId="0" fontId="24" fillId="0" borderId="0" xfId="12" applyFont="1" applyFill="1" applyAlignment="1" applyProtection="1">
      <alignment horizontal="right"/>
    </xf>
    <xf numFmtId="0" fontId="19" fillId="0" borderId="0" xfId="12" applyFont="1" applyAlignment="1">
      <alignment horizontal="left"/>
    </xf>
    <xf numFmtId="0" fontId="24" fillId="0" borderId="0" xfId="48" applyFont="1" applyAlignment="1" applyProtection="1">
      <alignment horizontal="left"/>
    </xf>
    <xf numFmtId="0" fontId="0" fillId="0" borderId="1" xfId="52" applyFont="1" applyBorder="1"/>
    <xf numFmtId="0" fontId="35" fillId="0" borderId="0" xfId="12" applyFont="1" applyAlignment="1">
      <alignment horizontal="left"/>
    </xf>
    <xf numFmtId="0" fontId="24" fillId="0" borderId="0" xfId="12" applyFont="1" applyFill="1" applyAlignment="1" applyProtection="1">
      <alignment horizontal="left"/>
    </xf>
    <xf numFmtId="0" fontId="19" fillId="0" borderId="0" xfId="48" applyFont="1" applyAlignment="1" applyProtection="1">
      <alignment horizontal="left"/>
    </xf>
    <xf numFmtId="169" fontId="8" fillId="0" borderId="0" xfId="9" applyNumberFormat="1" applyFont="1" applyFill="1" applyBorder="1" applyAlignment="1" applyProtection="1">
      <alignment horizontal="left"/>
    </xf>
    <xf numFmtId="49" fontId="8" fillId="0" borderId="0" xfId="13" applyNumberFormat="1" applyFont="1" applyFill="1" applyAlignment="1">
      <alignment horizontal="left"/>
    </xf>
    <xf numFmtId="0" fontId="13" fillId="0" borderId="0" xfId="7" applyFont="1" applyFill="1" applyBorder="1"/>
    <xf numFmtId="0" fontId="13" fillId="0" borderId="0" xfId="13" applyFont="1" applyFill="1" applyAlignment="1" applyProtection="1">
      <alignment horizontal="left"/>
      <protection locked="0"/>
    </xf>
    <xf numFmtId="0" fontId="8" fillId="0" borderId="0" xfId="13" applyFont="1" applyFill="1"/>
    <xf numFmtId="0" fontId="8" fillId="0" borderId="1" xfId="13" applyFont="1" applyFill="1" applyBorder="1"/>
    <xf numFmtId="0" fontId="28" fillId="0" borderId="0" xfId="36" applyFont="1" applyFill="1" applyAlignment="1" applyProtection="1">
      <alignment horizontal="left"/>
      <protection locked="0"/>
    </xf>
    <xf numFmtId="164" fontId="8" fillId="0" borderId="0" xfId="21" applyFont="1" applyFill="1" applyBorder="1" applyAlignment="1" applyProtection="1">
      <alignment horizontal="left"/>
    </xf>
    <xf numFmtId="0" fontId="12" fillId="0" borderId="0" xfId="15" applyFont="1" applyAlignment="1">
      <alignment horizontal="left"/>
    </xf>
    <xf numFmtId="164" fontId="31" fillId="0" borderId="0" xfId="21" applyFont="1" applyAlignment="1" applyProtection="1">
      <alignment horizontal="left"/>
    </xf>
    <xf numFmtId="0" fontId="12" fillId="0" borderId="0" xfId="52" applyFont="1" applyFill="1" applyBorder="1" applyAlignment="1"/>
    <xf numFmtId="0" fontId="12" fillId="0" borderId="0" xfId="52" applyFont="1" applyFill="1" applyBorder="1" applyAlignment="1">
      <alignment horizontal="left" indent="1"/>
    </xf>
    <xf numFmtId="0" fontId="12" fillId="0" borderId="0" xfId="52" applyFont="1" applyFill="1" applyBorder="1" applyAlignment="1">
      <alignment horizontal="left" indent="3"/>
    </xf>
    <xf numFmtId="0" fontId="37" fillId="0" borderId="0" xfId="52" applyFont="1" applyFill="1" applyBorder="1" applyAlignment="1"/>
    <xf numFmtId="0" fontId="8" fillId="0" borderId="0" xfId="15" applyFont="1" applyFill="1"/>
    <xf numFmtId="0" fontId="24" fillId="0" borderId="0" xfId="52" applyFont="1" applyFill="1" applyAlignment="1">
      <alignment horizontal="left"/>
    </xf>
    <xf numFmtId="166" fontId="12" fillId="0" borderId="0" xfId="26" applyFont="1" applyFill="1" applyBorder="1" applyAlignment="1" applyProtection="1">
      <alignment horizontal="left" indent="1"/>
    </xf>
    <xf numFmtId="0" fontId="11" fillId="0" borderId="0" xfId="13" applyFont="1" applyFill="1"/>
    <xf numFmtId="3" fontId="11" fillId="0" borderId="0" xfId="13" applyNumberFormat="1" applyFont="1" applyFill="1" applyAlignment="1">
      <alignment horizontal="right"/>
    </xf>
    <xf numFmtId="0" fontId="11" fillId="0" borderId="0" xfId="43" applyFont="1" applyFill="1" applyAlignment="1" applyProtection="1">
      <alignment horizontal="left"/>
      <protection locked="0"/>
    </xf>
    <xf numFmtId="3" fontId="4" fillId="0" borderId="0" xfId="52" applyNumberFormat="1" applyFont="1" applyFill="1" applyAlignment="1">
      <alignment horizontal="right"/>
    </xf>
    <xf numFmtId="0" fontId="28" fillId="0" borderId="0" xfId="43" applyFont="1" applyFill="1" applyAlignment="1" applyProtection="1">
      <alignment horizontal="left"/>
      <protection locked="0"/>
    </xf>
    <xf numFmtId="0" fontId="28" fillId="0" borderId="0" xfId="41" applyFont="1" applyAlignment="1" applyProtection="1">
      <alignment horizontal="left" indent="1"/>
      <protection locked="0"/>
    </xf>
    <xf numFmtId="0" fontId="28" fillId="0" borderId="0" xfId="41" applyFont="1" applyFill="1" applyAlignment="1" applyProtection="1">
      <alignment horizontal="left" indent="1"/>
      <protection locked="0"/>
    </xf>
    <xf numFmtId="0" fontId="28" fillId="0" borderId="0" xfId="10" applyFont="1" applyFill="1" applyBorder="1" applyAlignment="1">
      <alignment horizontal="left" indent="1"/>
    </xf>
    <xf numFmtId="0" fontId="28" fillId="0" borderId="0" xfId="10" applyFont="1" applyBorder="1" applyAlignment="1">
      <alignment horizontal="left" indent="1"/>
    </xf>
    <xf numFmtId="0" fontId="4" fillId="0" borderId="0" xfId="52" applyFont="1"/>
    <xf numFmtId="0" fontId="11" fillId="0" borderId="2" xfId="4" applyFont="1" applyFill="1" applyBorder="1" applyAlignment="1" applyProtection="1">
      <alignment horizontal="right"/>
    </xf>
    <xf numFmtId="0" fontId="11" fillId="0" borderId="2" xfId="4" applyFont="1" applyFill="1" applyBorder="1" applyAlignment="1">
      <alignment horizontal="left"/>
    </xf>
    <xf numFmtId="164" fontId="30" fillId="0" borderId="0" xfId="5" applyFont="1" applyFill="1" applyBorder="1"/>
    <xf numFmtId="0" fontId="15" fillId="0" borderId="0" xfId="9" applyFont="1" applyFill="1" applyAlignment="1" applyProtection="1">
      <alignment horizontal="left"/>
    </xf>
    <xf numFmtId="0" fontId="15" fillId="0" borderId="0" xfId="9" applyFont="1" applyFill="1"/>
    <xf numFmtId="3" fontId="15" fillId="0" borderId="0" xfId="52" applyNumberFormat="1" applyFont="1" applyFill="1" applyAlignment="1" applyProtection="1">
      <alignment horizontal="right"/>
      <protection locked="0"/>
    </xf>
    <xf numFmtId="0" fontId="24" fillId="0" borderId="0" xfId="9" applyFont="1" applyFill="1" applyAlignment="1" applyProtection="1">
      <alignment horizontal="left"/>
    </xf>
    <xf numFmtId="3" fontId="15" fillId="0" borderId="0" xfId="9" applyNumberFormat="1" applyFont="1" applyFill="1"/>
    <xf numFmtId="0" fontId="15" fillId="0" borderId="0" xfId="9" applyFont="1" applyFill="1" applyBorder="1" applyAlignment="1" applyProtection="1">
      <alignment horizontal="left"/>
    </xf>
    <xf numFmtId="0" fontId="15" fillId="0" borderId="0" xfId="9" applyFont="1" applyFill="1" applyBorder="1"/>
    <xf numFmtId="169" fontId="15" fillId="0" borderId="0" xfId="9" applyNumberFormat="1" applyFont="1" applyFill="1" applyBorder="1" applyAlignment="1" applyProtection="1">
      <alignment horizontal="right"/>
    </xf>
    <xf numFmtId="0" fontId="15" fillId="0" borderId="0" xfId="9" applyFont="1" applyBorder="1" applyAlignment="1" applyProtection="1">
      <alignment horizontal="left"/>
    </xf>
    <xf numFmtId="0" fontId="24" fillId="0" borderId="0" xfId="9" applyFont="1" applyFill="1" applyBorder="1" applyAlignment="1" applyProtection="1">
      <alignment horizontal="left"/>
    </xf>
    <xf numFmtId="169" fontId="15" fillId="0" borderId="0" xfId="9" applyNumberFormat="1" applyFont="1" applyFill="1" applyAlignment="1" applyProtection="1">
      <alignment horizontal="right"/>
    </xf>
    <xf numFmtId="0" fontId="15" fillId="0" borderId="1" xfId="9" applyFont="1" applyFill="1" applyBorder="1" applyAlignment="1" applyProtection="1">
      <alignment horizontal="left"/>
    </xf>
    <xf numFmtId="0" fontId="15" fillId="0" borderId="1" xfId="9" applyFont="1" applyFill="1" applyBorder="1"/>
    <xf numFmtId="169" fontId="15" fillId="0" borderId="1" xfId="9" applyNumberFormat="1" applyFont="1" applyFill="1" applyBorder="1" applyAlignment="1">
      <alignment horizontal="right"/>
    </xf>
    <xf numFmtId="0" fontId="24" fillId="0" borderId="1" xfId="9" applyFont="1" applyFill="1" applyBorder="1" applyAlignment="1" applyProtection="1">
      <alignment horizontal="left"/>
    </xf>
    <xf numFmtId="169" fontId="15" fillId="0" borderId="0" xfId="9" applyNumberFormat="1" applyFont="1" applyFill="1" applyAlignment="1">
      <alignment horizontal="right"/>
    </xf>
    <xf numFmtId="0" fontId="24" fillId="0" borderId="0" xfId="9" applyFont="1" applyFill="1"/>
    <xf numFmtId="0" fontId="28" fillId="0" borderId="0" xfId="38" applyFont="1" applyAlignment="1" applyProtection="1">
      <alignment horizontal="left" indent="1"/>
      <protection locked="0"/>
    </xf>
    <xf numFmtId="0" fontId="28" fillId="0" borderId="0" xfId="38" applyFont="1" applyAlignment="1" applyProtection="1">
      <alignment horizontal="left" indent="1"/>
    </xf>
    <xf numFmtId="0" fontId="28" fillId="0" borderId="0" xfId="38" applyFont="1" applyFill="1" applyAlignment="1" applyProtection="1">
      <alignment horizontal="left" indent="1"/>
      <protection locked="0"/>
    </xf>
    <xf numFmtId="3" fontId="11" fillId="0" borderId="0" xfId="38" applyNumberFormat="1" applyFont="1" applyAlignment="1" applyProtection="1">
      <alignment horizontal="left" indent="1"/>
      <protection locked="0"/>
    </xf>
    <xf numFmtId="168" fontId="11" fillId="0" borderId="0" xfId="38" applyNumberFormat="1" applyFont="1" applyAlignment="1" applyProtection="1">
      <alignment horizontal="left" indent="1"/>
      <protection locked="0"/>
    </xf>
    <xf numFmtId="168" fontId="11" fillId="0" borderId="0" xfId="38" applyNumberFormat="1" applyFont="1" applyAlignment="1" applyProtection="1">
      <alignment horizontal="left" indent="1"/>
    </xf>
    <xf numFmtId="0" fontId="30" fillId="0" borderId="0" xfId="7" applyFont="1" applyFill="1" applyBorder="1" applyAlignment="1">
      <alignment horizontal="left"/>
    </xf>
    <xf numFmtId="0" fontId="30" fillId="0" borderId="0" xfId="39" applyFont="1" applyFill="1" applyAlignment="1" applyProtection="1">
      <alignment horizontal="left"/>
      <protection locked="0"/>
    </xf>
    <xf numFmtId="0" fontId="28" fillId="0" borderId="0" xfId="39" applyFont="1" applyFill="1" applyBorder="1" applyAlignment="1" applyProtection="1">
      <alignment horizontal="left"/>
    </xf>
    <xf numFmtId="0" fontId="30" fillId="0" borderId="0" xfId="39" applyFont="1" applyFill="1" applyAlignment="1" applyProtection="1">
      <alignment horizontal="left"/>
    </xf>
    <xf numFmtId="0" fontId="11" fillId="0" borderId="0" xfId="39" applyFont="1" applyFill="1"/>
    <xf numFmtId="173" fontId="15" fillId="0" borderId="0" xfId="24" applyFont="1" applyFill="1" applyAlignment="1" applyProtection="1">
      <alignment horizontal="left" indent="1"/>
    </xf>
    <xf numFmtId="0" fontId="9" fillId="0" borderId="0" xfId="39" applyFont="1" applyFill="1" applyAlignment="1" applyProtection="1">
      <alignment horizontal="left"/>
    </xf>
    <xf numFmtId="173" fontId="11" fillId="0" borderId="0" xfId="24" applyFont="1" applyFill="1" applyAlignment="1" applyProtection="1">
      <alignment horizontal="left"/>
    </xf>
    <xf numFmtId="173" fontId="15" fillId="0" borderId="0" xfId="24" applyFont="1" applyFill="1" applyAlignment="1" applyProtection="1">
      <alignment horizontal="left"/>
    </xf>
    <xf numFmtId="0" fontId="9" fillId="0" borderId="0" xfId="39" applyFont="1" applyFill="1" applyAlignment="1" applyProtection="1">
      <alignment horizontal="left"/>
      <protection locked="0"/>
    </xf>
    <xf numFmtId="0" fontId="6" fillId="0" borderId="1" xfId="8" applyFont="1" applyFill="1" applyBorder="1" applyAlignment="1" applyProtection="1">
      <alignment horizontal="left"/>
      <protection locked="0"/>
    </xf>
    <xf numFmtId="0" fontId="6" fillId="0" borderId="0" xfId="8" applyFont="1" applyFill="1" applyBorder="1" applyAlignment="1" applyProtection="1">
      <alignment horizontal="left"/>
      <protection locked="0"/>
    </xf>
    <xf numFmtId="0" fontId="11" fillId="0" borderId="0" xfId="39" applyFont="1" applyFill="1" applyAlignment="1" applyProtection="1">
      <alignment horizontal="left"/>
    </xf>
    <xf numFmtId="0" fontId="6" fillId="0" borderId="0" xfId="8" applyFont="1" applyFill="1" applyBorder="1" applyProtection="1">
      <protection locked="0"/>
    </xf>
    <xf numFmtId="0" fontId="28" fillId="0" borderId="0" xfId="8" applyFont="1" applyFill="1" applyBorder="1" applyAlignment="1" applyProtection="1">
      <alignment horizontal="left"/>
      <protection locked="0"/>
    </xf>
    <xf numFmtId="0" fontId="16" fillId="0" borderId="0" xfId="32" applyFont="1" applyFill="1" applyAlignment="1"/>
    <xf numFmtId="0" fontId="18" fillId="0" borderId="0" xfId="32" applyFont="1" applyFill="1" applyAlignment="1"/>
    <xf numFmtId="0" fontId="18" fillId="0" borderId="0" xfId="46" applyFont="1" applyFill="1" applyAlignment="1">
      <alignment horizontal="left"/>
    </xf>
    <xf numFmtId="0" fontId="24" fillId="0" borderId="1" xfId="12" applyFont="1" applyFill="1" applyBorder="1" applyAlignment="1" applyProtection="1">
      <alignment horizontal="right"/>
    </xf>
    <xf numFmtId="0" fontId="3" fillId="0" borderId="0" xfId="52" applyFont="1" applyBorder="1"/>
    <xf numFmtId="0" fontId="15" fillId="0" borderId="0" xfId="12" applyFont="1" applyFill="1" applyAlignment="1">
      <alignment horizontal="left"/>
    </xf>
    <xf numFmtId="3" fontId="3" fillId="0" borderId="0" xfId="52" applyNumberFormat="1" applyFont="1" applyBorder="1"/>
    <xf numFmtId="0" fontId="24" fillId="0" borderId="0" xfId="12" applyFont="1" applyFill="1" applyAlignment="1" applyProtection="1">
      <alignment horizontal="left" indent="1"/>
    </xf>
    <xf numFmtId="3" fontId="15" fillId="0" borderId="1" xfId="9" applyNumberFormat="1" applyFont="1" applyFill="1" applyBorder="1"/>
    <xf numFmtId="3" fontId="6" fillId="0" borderId="0" xfId="44" applyNumberFormat="1" applyFont="1" applyFill="1" applyBorder="1" applyAlignment="1">
      <alignment horizontal="right"/>
    </xf>
    <xf numFmtId="0" fontId="12" fillId="0" borderId="0" xfId="13" applyFont="1" applyBorder="1"/>
    <xf numFmtId="3" fontId="11" fillId="0" borderId="0" xfId="13" applyNumberFormat="1" applyFont="1" applyFill="1" applyBorder="1"/>
    <xf numFmtId="3" fontId="11" fillId="0" borderId="0" xfId="13" applyNumberFormat="1" applyFont="1" applyBorder="1"/>
    <xf numFmtId="0" fontId="15" fillId="0" borderId="0" xfId="13" applyFont="1" applyBorder="1"/>
    <xf numFmtId="3" fontId="15" fillId="0" borderId="0" xfId="13" applyNumberFormat="1" applyFont="1" applyFill="1" applyBorder="1"/>
    <xf numFmtId="175" fontId="19" fillId="0" borderId="0" xfId="29" applyNumberFormat="1" applyFont="1" applyFill="1" applyBorder="1" applyAlignment="1">
      <alignment horizontal="right"/>
    </xf>
    <xf numFmtId="0" fontId="31" fillId="0" borderId="0" xfId="13" applyFont="1" applyBorder="1"/>
    <xf numFmtId="0" fontId="15" fillId="0" borderId="0" xfId="52" applyFont="1" applyBorder="1"/>
    <xf numFmtId="0" fontId="12" fillId="0" borderId="0" xfId="43" applyFont="1" applyFill="1" applyBorder="1" applyAlignment="1" applyProtection="1">
      <alignment horizontal="left"/>
      <protection locked="0"/>
    </xf>
    <xf numFmtId="0" fontId="12" fillId="0" borderId="0" xfId="36" applyFont="1" applyFill="1" applyBorder="1" applyAlignment="1" applyProtection="1">
      <alignment horizontal="left"/>
      <protection locked="0"/>
    </xf>
    <xf numFmtId="0" fontId="24" fillId="0" borderId="0" xfId="13" applyFont="1" applyBorder="1"/>
    <xf numFmtId="3" fontId="15" fillId="0" borderId="0" xfId="9" applyNumberFormat="1" applyFont="1" applyFill="1" applyBorder="1" applyAlignment="1" applyProtection="1">
      <alignment horizontal="left"/>
    </xf>
    <xf numFmtId="169" fontId="15" fillId="0" borderId="0" xfId="9" applyNumberFormat="1" applyFont="1" applyFill="1" applyBorder="1" applyAlignment="1">
      <alignment horizontal="right"/>
    </xf>
    <xf numFmtId="0" fontId="11" fillId="0" borderId="0" xfId="35" applyFont="1" applyFill="1" applyBorder="1" applyAlignment="1" applyProtection="1">
      <alignment horizontal="left"/>
      <protection locked="0"/>
    </xf>
    <xf numFmtId="0" fontId="12" fillId="0" borderId="0" xfId="33" applyFont="1" applyFill="1" applyBorder="1" applyAlignment="1" applyProtection="1">
      <alignment horizontal="left"/>
      <protection locked="0"/>
    </xf>
    <xf numFmtId="0" fontId="12" fillId="0" borderId="0" xfId="13" applyFont="1" applyFill="1" applyBorder="1"/>
    <xf numFmtId="0" fontId="15" fillId="0" borderId="0" xfId="43" applyFont="1" applyFill="1" applyBorder="1" applyAlignment="1" applyProtection="1">
      <alignment horizontal="left"/>
    </xf>
    <xf numFmtId="0" fontId="15" fillId="0" borderId="0" xfId="52" applyFont="1" applyFill="1" applyBorder="1"/>
    <xf numFmtId="3" fontId="15" fillId="0" borderId="0" xfId="22" applyNumberFormat="1" applyFont="1" applyFill="1" applyAlignment="1" applyProtection="1"/>
    <xf numFmtId="3" fontId="11" fillId="0" borderId="0" xfId="22" applyNumberFormat="1" applyFont="1" applyFill="1" applyProtection="1"/>
    <xf numFmtId="3" fontId="15" fillId="0" borderId="0" xfId="22" applyNumberFormat="1" applyFont="1" applyFill="1" applyAlignment="1" applyProtection="1">
      <alignment horizontal="right"/>
    </xf>
    <xf numFmtId="3" fontId="15" fillId="0" borderId="0" xfId="22" applyNumberFormat="1" applyFont="1" applyFill="1" applyAlignment="1"/>
    <xf numFmtId="3" fontId="16" fillId="0" borderId="0" xfId="37" applyNumberFormat="1" applyFont="1"/>
    <xf numFmtId="3" fontId="15" fillId="0" borderId="0" xfId="22" applyNumberFormat="1" applyFont="1" applyFill="1" applyBorder="1" applyAlignment="1" applyProtection="1">
      <alignment horizontal="right"/>
    </xf>
    <xf numFmtId="3" fontId="15" fillId="0" borderId="0" xfId="22" applyNumberFormat="1" applyFont="1" applyFill="1" applyBorder="1" applyAlignment="1">
      <alignment horizontal="right"/>
    </xf>
    <xf numFmtId="166" fontId="6" fillId="0" borderId="2" xfId="7" applyNumberFormat="1" applyFont="1" applyFill="1" applyBorder="1" applyAlignment="1" applyProtection="1">
      <alignment horizontal="right"/>
      <protection locked="0"/>
    </xf>
    <xf numFmtId="3" fontId="15" fillId="0" borderId="0" xfId="23" applyNumberFormat="1" applyFont="1" applyFill="1" applyAlignment="1">
      <alignment horizontal="right"/>
    </xf>
    <xf numFmtId="3" fontId="15" fillId="0" borderId="0" xfId="23" applyNumberFormat="1" applyFont="1" applyFill="1" applyAlignment="1" applyProtection="1"/>
    <xf numFmtId="3" fontId="15" fillId="0" borderId="0" xfId="23" applyNumberFormat="1" applyFont="1" applyFill="1" applyAlignment="1" applyProtection="1">
      <alignment horizontal="right"/>
    </xf>
    <xf numFmtId="49" fontId="6" fillId="0" borderId="0" xfId="8" applyNumberFormat="1" applyFont="1" applyFill="1" applyBorder="1" applyAlignment="1">
      <alignment horizontal="right"/>
    </xf>
    <xf numFmtId="168" fontId="6" fillId="0" borderId="2" xfId="7" applyNumberFormat="1" applyFont="1" applyFill="1" applyBorder="1" applyAlignment="1">
      <alignment horizontal="right"/>
    </xf>
    <xf numFmtId="168" fontId="7" fillId="0" borderId="0" xfId="7" applyNumberFormat="1" applyFont="1" applyFill="1" applyBorder="1" applyAlignment="1">
      <alignment horizontal="right"/>
    </xf>
    <xf numFmtId="0" fontId="6" fillId="0" borderId="1" xfId="15" applyFont="1" applyFill="1" applyBorder="1" applyAlignment="1">
      <alignment horizontal="right"/>
    </xf>
    <xf numFmtId="0" fontId="24" fillId="0" borderId="0" xfId="46" applyFont="1" applyFill="1" applyAlignment="1">
      <alignment horizontal="left"/>
    </xf>
    <xf numFmtId="0" fontId="36" fillId="0" borderId="0" xfId="46" applyFont="1" applyFill="1" applyAlignment="1" applyProtection="1">
      <alignment horizontal="left"/>
    </xf>
    <xf numFmtId="0" fontId="24" fillId="0" borderId="1" xfId="31" applyFont="1" applyFill="1" applyBorder="1" applyAlignment="1">
      <alignment horizontal="left"/>
    </xf>
    <xf numFmtId="0" fontId="24" fillId="0" borderId="0" xfId="46" applyFont="1" applyFill="1" applyAlignment="1" applyProtection="1">
      <alignment horizontal="left"/>
    </xf>
    <xf numFmtId="0" fontId="24" fillId="0" borderId="0" xfId="46" applyFont="1" applyFill="1"/>
    <xf numFmtId="0" fontId="12" fillId="0" borderId="0" xfId="19" applyFont="1" applyFill="1" applyAlignment="1" applyProtection="1">
      <alignment horizontal="left"/>
    </xf>
    <xf numFmtId="0" fontId="28" fillId="0" borderId="0" xfId="40" applyFont="1" applyFill="1" applyAlignment="1" applyProtection="1">
      <alignment horizontal="left"/>
    </xf>
    <xf numFmtId="0" fontId="11" fillId="0" borderId="0" xfId="40" applyFont="1" applyFill="1" applyAlignment="1" applyProtection="1">
      <alignment horizontal="left"/>
    </xf>
    <xf numFmtId="3" fontId="7" fillId="0" borderId="0" xfId="5" applyNumberFormat="1" applyFont="1" applyFill="1" applyBorder="1" applyAlignment="1">
      <alignment horizontal="right"/>
    </xf>
    <xf numFmtId="3" fontId="11" fillId="0" borderId="0" xfId="5" applyNumberFormat="1" applyFont="1" applyFill="1" applyBorder="1" applyAlignment="1">
      <alignment horizontal="right"/>
    </xf>
    <xf numFmtId="164" fontId="6" fillId="0" borderId="1" xfId="6" applyFont="1" applyFill="1" applyBorder="1" applyAlignment="1">
      <alignment horizontal="center"/>
    </xf>
    <xf numFmtId="49" fontId="6" fillId="0" borderId="0" xfId="6" applyNumberFormat="1" applyFont="1" applyFill="1" applyBorder="1" applyAlignment="1">
      <alignment horizontal="center"/>
    </xf>
    <xf numFmtId="164" fontId="7" fillId="0" borderId="0" xfId="6" applyFont="1" applyFill="1" applyBorder="1" applyAlignment="1">
      <alignment horizontal="center"/>
    </xf>
    <xf numFmtId="3" fontId="6" fillId="0" borderId="0" xfId="6" applyNumberFormat="1" applyFont="1" applyFill="1" applyBorder="1" applyAlignment="1">
      <alignment horizontal="right"/>
    </xf>
    <xf numFmtId="164" fontId="6" fillId="0" borderId="0" xfId="6" applyFont="1" applyFill="1" applyBorder="1" applyAlignment="1">
      <alignment horizontal="right"/>
    </xf>
    <xf numFmtId="49" fontId="6" fillId="0" borderId="0" xfId="5" applyNumberFormat="1" applyFont="1" applyFill="1" applyBorder="1" applyAlignment="1">
      <alignment horizontal="right"/>
    </xf>
    <xf numFmtId="166" fontId="6" fillId="0" borderId="1" xfId="5" applyNumberFormat="1" applyFont="1" applyFill="1" applyBorder="1" applyAlignment="1">
      <alignment horizontal="right"/>
    </xf>
    <xf numFmtId="164" fontId="8" fillId="0" borderId="0" xfId="5" applyNumberFormat="1" applyFont="1" applyFill="1" applyAlignment="1" applyProtection="1">
      <alignment horizontal="right" vertical="center"/>
    </xf>
    <xf numFmtId="0" fontId="17" fillId="0" borderId="0" xfId="52" applyFont="1"/>
    <xf numFmtId="49" fontId="39" fillId="0" borderId="0" xfId="11" applyNumberFormat="1" applyFont="1" applyFill="1" applyAlignment="1">
      <alignment horizontal="left"/>
    </xf>
    <xf numFmtId="0" fontId="0" fillId="0" borderId="0" xfId="52" applyFont="1" applyAlignment="1">
      <alignment horizontal="right"/>
    </xf>
    <xf numFmtId="0" fontId="19" fillId="0" borderId="0" xfId="12" applyFont="1" applyFill="1" applyBorder="1" applyAlignment="1" applyProtection="1">
      <alignment horizontal="left"/>
    </xf>
    <xf numFmtId="0" fontId="15" fillId="0" borderId="0" xfId="12" applyFont="1" applyFill="1" applyBorder="1"/>
    <xf numFmtId="0" fontId="15" fillId="0" borderId="0" xfId="18" applyFont="1" applyFill="1" applyBorder="1"/>
    <xf numFmtId="0" fontId="35" fillId="0" borderId="0" xfId="12" applyFont="1" applyFill="1" applyBorder="1"/>
    <xf numFmtId="0" fontId="15" fillId="0" borderId="0" xfId="12" applyFont="1" applyFill="1" applyAlignment="1" applyProtection="1">
      <alignment horizontal="left"/>
    </xf>
    <xf numFmtId="0" fontId="15" fillId="0" borderId="0" xfId="12" applyFont="1" applyFill="1"/>
    <xf numFmtId="0" fontId="32" fillId="0" borderId="0" xfId="12" applyFont="1" applyFill="1"/>
    <xf numFmtId="0" fontId="24" fillId="0" borderId="1" xfId="12" applyFont="1" applyFill="1" applyBorder="1" applyAlignment="1" applyProtection="1">
      <alignment horizontal="left"/>
    </xf>
    <xf numFmtId="0" fontId="15" fillId="0" borderId="1" xfId="12" applyFont="1" applyFill="1" applyBorder="1" applyAlignment="1">
      <alignment horizontal="left"/>
    </xf>
    <xf numFmtId="0" fontId="15" fillId="0" borderId="1" xfId="12" applyFont="1" applyFill="1" applyBorder="1"/>
    <xf numFmtId="0" fontId="4" fillId="0" borderId="1" xfId="52" applyFont="1" applyFill="1" applyBorder="1"/>
    <xf numFmtId="0" fontId="24" fillId="0" borderId="0" xfId="12" applyFont="1" applyFill="1" applyAlignment="1">
      <alignment horizontal="left"/>
    </xf>
    <xf numFmtId="0" fontId="24" fillId="0" borderId="0" xfId="12" applyFont="1" applyFill="1" applyAlignment="1">
      <alignment horizontal="right"/>
    </xf>
    <xf numFmtId="0" fontId="2" fillId="0" borderId="0" xfId="52" applyFont="1" applyFill="1"/>
    <xf numFmtId="0" fontId="15" fillId="0" borderId="0" xfId="52" applyFont="1"/>
    <xf numFmtId="0" fontId="24" fillId="0" borderId="0" xfId="52" applyFont="1"/>
    <xf numFmtId="0" fontId="20" fillId="0" borderId="0" xfId="52" applyFont="1" applyFill="1" applyAlignment="1">
      <alignment horizontal="left"/>
    </xf>
    <xf numFmtId="0" fontId="26" fillId="0" borderId="0" xfId="52" applyFont="1" applyFill="1" applyAlignment="1">
      <alignment horizontal="left"/>
    </xf>
    <xf numFmtId="0" fontId="15" fillId="0" borderId="2" xfId="46" applyFont="1" applyFill="1" applyBorder="1" applyAlignment="1">
      <alignment horizontal="right"/>
    </xf>
    <xf numFmtId="0" fontId="15" fillId="0" borderId="2" xfId="46" applyFont="1" applyFill="1" applyBorder="1" applyAlignment="1" applyProtection="1">
      <alignment horizontal="right"/>
    </xf>
    <xf numFmtId="3" fontId="6" fillId="0" borderId="0" xfId="2" applyNumberFormat="1" applyFont="1" applyFill="1" applyBorder="1" applyAlignment="1"/>
    <xf numFmtId="164" fontId="11" fillId="0" borderId="0" xfId="5" applyFont="1" applyFill="1" applyAlignment="1" applyProtection="1">
      <alignment horizontal="left"/>
    </xf>
    <xf numFmtId="164" fontId="11" fillId="0" borderId="0" xfId="6" applyFont="1" applyFill="1" applyBorder="1" applyAlignment="1" applyProtection="1">
      <alignment horizontal="left"/>
    </xf>
    <xf numFmtId="171" fontId="11" fillId="0" borderId="0" xfId="52" applyNumberFormat="1" applyFont="1" applyFill="1" applyAlignment="1">
      <alignment horizontal="left"/>
    </xf>
    <xf numFmtId="168" fontId="12" fillId="0" borderId="0" xfId="5" applyNumberFormat="1" applyFont="1" applyFill="1" applyAlignment="1" applyProtection="1">
      <alignment horizontal="left"/>
    </xf>
    <xf numFmtId="164" fontId="12" fillId="0" borderId="0" xfId="5" applyFont="1" applyFill="1" applyAlignment="1" applyProtection="1">
      <alignment horizontal="left"/>
    </xf>
    <xf numFmtId="0" fontId="28" fillId="0" borderId="0" xfId="49" applyFont="1" applyFill="1" applyAlignment="1" applyProtection="1">
      <alignment horizontal="left"/>
      <protection locked="0"/>
    </xf>
    <xf numFmtId="164" fontId="28" fillId="0" borderId="0" xfId="6" applyFont="1" applyFill="1" applyBorder="1" applyAlignment="1" applyProtection="1">
      <alignment horizontal="left"/>
    </xf>
    <xf numFmtId="171" fontId="28" fillId="0" borderId="0" xfId="52" applyNumberFormat="1" applyFont="1" applyFill="1" applyAlignment="1">
      <alignment horizontal="left"/>
    </xf>
    <xf numFmtId="164" fontId="31" fillId="0" borderId="0" xfId="5" applyFont="1" applyFill="1" applyAlignment="1" applyProtection="1">
      <alignment horizontal="left"/>
    </xf>
    <xf numFmtId="164" fontId="11" fillId="0" borderId="0" xfId="5" applyFont="1" applyFill="1" applyBorder="1" applyAlignment="1">
      <alignment horizontal="left"/>
    </xf>
    <xf numFmtId="164" fontId="28" fillId="0" borderId="0" xfId="5" applyFont="1" applyFill="1" applyBorder="1" applyAlignment="1">
      <alignment horizontal="left"/>
    </xf>
    <xf numFmtId="3" fontId="15" fillId="0" borderId="0" xfId="22" applyNumberFormat="1" applyFont="1" applyFill="1" applyBorder="1" applyAlignment="1" applyProtection="1"/>
    <xf numFmtId="3" fontId="15" fillId="0" borderId="0" xfId="22" applyNumberFormat="1" applyFont="1" applyFill="1" applyBorder="1" applyAlignment="1"/>
    <xf numFmtId="0" fontId="7" fillId="0" borderId="0" xfId="34" applyFont="1" applyBorder="1" applyAlignment="1">
      <alignment horizontal="left"/>
    </xf>
    <xf numFmtId="0" fontId="7" fillId="0" borderId="0" xfId="37" applyFont="1" applyBorder="1"/>
    <xf numFmtId="3" fontId="7" fillId="0" borderId="0" xfId="34" applyNumberFormat="1" applyFont="1" applyBorder="1"/>
    <xf numFmtId="0" fontId="13" fillId="0" borderId="0" xfId="34" applyFont="1" applyBorder="1" applyAlignment="1">
      <alignment horizontal="left"/>
    </xf>
    <xf numFmtId="3" fontId="7" fillId="0" borderId="0" xfId="34" applyNumberFormat="1" applyFont="1" applyBorder="1" applyAlignment="1">
      <alignment horizontal="center"/>
    </xf>
    <xf numFmtId="0" fontId="7" fillId="0" borderId="0" xfId="52" applyFont="1" applyFill="1" applyBorder="1"/>
    <xf numFmtId="173" fontId="9" fillId="0" borderId="0" xfId="22" applyFont="1" applyFill="1" applyAlignment="1" applyProtection="1">
      <alignment horizontal="left"/>
    </xf>
    <xf numFmtId="0" fontId="7" fillId="0" borderId="0" xfId="37" applyFont="1"/>
    <xf numFmtId="3" fontId="9" fillId="0" borderId="0" xfId="22" applyNumberFormat="1" applyFont="1" applyFill="1" applyProtection="1"/>
    <xf numFmtId="3" fontId="9" fillId="0" borderId="0" xfId="22" applyNumberFormat="1" applyFont="1" applyFill="1" applyBorder="1" applyProtection="1"/>
    <xf numFmtId="3" fontId="19" fillId="0" borderId="0" xfId="22" applyNumberFormat="1" applyFont="1" applyFill="1" applyBorder="1" applyAlignment="1" applyProtection="1">
      <alignment horizontal="right"/>
    </xf>
    <xf numFmtId="3" fontId="19" fillId="0" borderId="0" xfId="22" applyNumberFormat="1" applyFont="1" applyFill="1" applyBorder="1" applyAlignment="1" applyProtection="1"/>
    <xf numFmtId="3" fontId="19" fillId="0" borderId="0" xfId="22" applyNumberFormat="1" applyFont="1" applyFill="1" applyAlignment="1" applyProtection="1"/>
    <xf numFmtId="0" fontId="7" fillId="0" borderId="0" xfId="52" applyFont="1" applyFill="1"/>
    <xf numFmtId="173" fontId="35" fillId="0" borderId="0" xfId="22" applyFont="1" applyFill="1" applyAlignment="1" applyProtection="1">
      <alignment horizontal="left"/>
    </xf>
    <xf numFmtId="0" fontId="7" fillId="0" borderId="0" xfId="7" applyFont="1" applyFill="1" applyBorder="1" applyAlignment="1" applyProtection="1">
      <alignment horizontal="left"/>
      <protection locked="0"/>
    </xf>
    <xf numFmtId="168" fontId="7" fillId="0" borderId="0" xfId="7" applyNumberFormat="1" applyFont="1" applyFill="1" applyBorder="1" applyProtection="1"/>
    <xf numFmtId="168" fontId="7" fillId="0" borderId="0" xfId="7" applyNumberFormat="1" applyFont="1" applyFill="1" applyBorder="1"/>
    <xf numFmtId="0" fontId="13" fillId="0" borderId="0" xfId="34" applyFont="1" applyBorder="1" applyAlignment="1">
      <alignment horizontal="center"/>
    </xf>
    <xf numFmtId="0" fontId="7" fillId="0" borderId="0" xfId="7" applyFont="1" applyFill="1" applyBorder="1" applyAlignment="1"/>
    <xf numFmtId="0" fontId="7" fillId="0" borderId="0" xfId="8" applyFont="1" applyFill="1" applyBorder="1" applyAlignment="1" applyProtection="1">
      <alignment horizontal="left"/>
    </xf>
    <xf numFmtId="0" fontId="7" fillId="0" borderId="0" xfId="8" applyFont="1" applyFill="1" applyBorder="1" applyAlignment="1">
      <alignment horizontal="right"/>
    </xf>
    <xf numFmtId="165" fontId="7" fillId="0" borderId="0" xfId="8" applyNumberFormat="1" applyFont="1" applyFill="1" applyBorder="1" applyAlignment="1" applyProtection="1">
      <alignment horizontal="right"/>
      <protection locked="0"/>
    </xf>
    <xf numFmtId="0" fontId="9" fillId="0" borderId="0" xfId="40" applyFont="1" applyFill="1"/>
    <xf numFmtId="0" fontId="31" fillId="0" borderId="0" xfId="40" applyFont="1" applyFill="1" applyBorder="1" applyAlignment="1" applyProtection="1">
      <alignment horizontal="left"/>
    </xf>
    <xf numFmtId="0" fontId="9" fillId="0" borderId="0" xfId="40" applyFont="1" applyFill="1" applyBorder="1"/>
    <xf numFmtId="0" fontId="9" fillId="0" borderId="0" xfId="40" applyFont="1" applyFill="1" applyAlignment="1">
      <alignment horizontal="right"/>
    </xf>
    <xf numFmtId="164" fontId="15" fillId="0" borderId="0" xfId="9" applyNumberFormat="1" applyFont="1" applyFill="1" applyBorder="1" applyAlignment="1" applyProtection="1">
      <alignment horizontal="right"/>
    </xf>
    <xf numFmtId="3" fontId="15" fillId="0" borderId="0" xfId="9" applyNumberFormat="1" applyFont="1" applyFill="1" applyBorder="1" applyAlignment="1">
      <alignment horizontal="right"/>
    </xf>
    <xf numFmtId="0" fontId="15" fillId="0" borderId="0" xfId="52" applyFont="1" applyAlignment="1" applyProtection="1">
      <alignment horizontal="left"/>
    </xf>
    <xf numFmtId="49" fontId="40" fillId="0" borderId="0" xfId="12" applyNumberFormat="1" applyFont="1" applyAlignment="1">
      <alignment horizontal="left"/>
    </xf>
    <xf numFmtId="3" fontId="15" fillId="0" borderId="0" xfId="13" applyNumberFormat="1" applyFont="1" applyFill="1" applyBorder="1" applyAlignment="1">
      <alignment horizontal="right"/>
    </xf>
    <xf numFmtId="49" fontId="6" fillId="0" borderId="0" xfId="13" applyNumberFormat="1" applyFont="1" applyFill="1" applyAlignment="1">
      <alignment horizontal="right"/>
    </xf>
    <xf numFmtId="49" fontId="6" fillId="0" borderId="0" xfId="13" applyNumberFormat="1" applyFont="1" applyFill="1" applyBorder="1" applyAlignment="1">
      <alignment horizontal="right"/>
    </xf>
    <xf numFmtId="0" fontId="6" fillId="0" borderId="1" xfId="13" applyFont="1" applyFill="1" applyBorder="1" applyAlignment="1">
      <alignment horizontal="right"/>
    </xf>
    <xf numFmtId="0" fontId="6" fillId="0" borderId="2" xfId="13" applyFont="1" applyFill="1" applyBorder="1" applyAlignment="1">
      <alignment horizontal="right"/>
    </xf>
    <xf numFmtId="3" fontId="6" fillId="0" borderId="0" xfId="13" applyNumberFormat="1" applyFont="1" applyFill="1" applyBorder="1" applyAlignment="1">
      <alignment horizontal="right"/>
    </xf>
    <xf numFmtId="0" fontId="4" fillId="0" borderId="0" xfId="52" applyFont="1" applyFill="1" applyAlignment="1">
      <alignment horizontal="right"/>
    </xf>
    <xf numFmtId="0" fontId="6" fillId="0" borderId="0" xfId="13" applyFont="1" applyFill="1" applyBorder="1" applyAlignment="1">
      <alignment horizontal="right"/>
    </xf>
    <xf numFmtId="0" fontId="7" fillId="0" borderId="0" xfId="15" applyFont="1" applyFill="1" applyBorder="1"/>
    <xf numFmtId="0" fontId="9" fillId="0" borderId="0" xfId="19" applyFont="1" applyFill="1" applyAlignment="1" applyProtection="1">
      <alignment horizontal="left"/>
    </xf>
    <xf numFmtId="170" fontId="9" fillId="0" borderId="0" xfId="40" applyNumberFormat="1" applyFont="1" applyFill="1" applyAlignment="1" applyProtection="1">
      <alignment horizontal="right"/>
    </xf>
    <xf numFmtId="170" fontId="9" fillId="0" borderId="0" xfId="40" applyNumberFormat="1" applyFont="1" applyFill="1" applyBorder="1" applyAlignment="1" applyProtection="1">
      <alignment horizontal="right"/>
    </xf>
    <xf numFmtId="170" fontId="9" fillId="0" borderId="0" xfId="40" applyNumberFormat="1" applyFont="1" applyFill="1" applyAlignment="1" applyProtection="1">
      <alignment horizontal="left"/>
    </xf>
    <xf numFmtId="3" fontId="9" fillId="0" borderId="0" xfId="40" applyNumberFormat="1" applyFont="1" applyFill="1" applyAlignment="1" applyProtection="1">
      <alignment horizontal="right"/>
    </xf>
    <xf numFmtId="3" fontId="9" fillId="0" borderId="0" xfId="40" applyNumberFormat="1" applyFont="1" applyFill="1"/>
    <xf numFmtId="3" fontId="9" fillId="0" borderId="0" xfId="40" applyNumberFormat="1" applyFont="1" applyFill="1" applyAlignment="1">
      <alignment horizontal="right"/>
    </xf>
    <xf numFmtId="37" fontId="31" fillId="0" borderId="0" xfId="40" applyNumberFormat="1" applyFont="1" applyAlignment="1" applyProtection="1">
      <alignment horizontal="left"/>
      <protection locked="0"/>
    </xf>
    <xf numFmtId="0" fontId="3" fillId="0" borderId="0" xfId="52" applyFont="1" applyFill="1"/>
    <xf numFmtId="0" fontId="3" fillId="0" borderId="0" xfId="52" applyFont="1" applyAlignment="1">
      <alignment wrapText="1"/>
    </xf>
    <xf numFmtId="0" fontId="24" fillId="0" borderId="0" xfId="46" applyFont="1" applyFill="1" applyAlignment="1" applyProtection="1">
      <alignment horizontal="left" wrapText="1"/>
    </xf>
    <xf numFmtId="49" fontId="6" fillId="0" borderId="1" xfId="15" applyNumberFormat="1" applyFont="1" applyFill="1" applyBorder="1" applyAlignment="1">
      <alignment horizontal="right"/>
    </xf>
    <xf numFmtId="0" fontId="12" fillId="0" borderId="0" xfId="19" applyFont="1" applyFill="1" applyBorder="1" applyAlignment="1" applyProtection="1">
      <alignment horizontal="left"/>
    </xf>
    <xf numFmtId="0" fontId="41" fillId="0" borderId="0" xfId="52" applyFont="1"/>
    <xf numFmtId="0" fontId="9" fillId="0" borderId="0" xfId="4" applyFont="1" applyFill="1"/>
    <xf numFmtId="167" fontId="9" fillId="0" borderId="0" xfId="4" applyNumberFormat="1" applyFont="1" applyFill="1" applyBorder="1" applyAlignment="1">
      <alignment horizontal="right"/>
    </xf>
    <xf numFmtId="0" fontId="9" fillId="0" borderId="0" xfId="4" applyFont="1" applyFill="1" applyBorder="1"/>
    <xf numFmtId="167" fontId="9" fillId="0" borderId="0" xfId="4" applyNumberFormat="1" applyFont="1" applyFill="1" applyAlignment="1">
      <alignment horizontal="right"/>
    </xf>
    <xf numFmtId="167" fontId="9" fillId="0" borderId="0" xfId="4" applyNumberFormat="1" applyFont="1" applyFill="1" applyAlignment="1" applyProtection="1">
      <alignment horizontal="right"/>
    </xf>
    <xf numFmtId="168" fontId="9" fillId="0" borderId="0" xfId="4" applyNumberFormat="1" applyFont="1" applyFill="1"/>
    <xf numFmtId="168" fontId="9" fillId="0" borderId="0" xfId="4" applyNumberFormat="1" applyFont="1" applyFill="1" applyAlignment="1">
      <alignment horizontal="right"/>
    </xf>
    <xf numFmtId="49" fontId="12" fillId="0" borderId="0" xfId="15" applyNumberFormat="1" applyFont="1" applyAlignment="1">
      <alignment horizontal="left"/>
    </xf>
    <xf numFmtId="0" fontId="9" fillId="0" borderId="0" xfId="14" applyFont="1" applyAlignment="1" applyProtection="1">
      <alignment horizontal="left"/>
      <protection locked="0"/>
    </xf>
    <xf numFmtId="0" fontId="3" fillId="0" borderId="0" xfId="52" applyFont="1"/>
    <xf numFmtId="0" fontId="9" fillId="0" borderId="0" xfId="14" applyNumberFormat="1" applyFont="1" applyAlignment="1" applyProtection="1">
      <alignment horizontal="left"/>
      <protection locked="0"/>
    </xf>
    <xf numFmtId="0" fontId="11" fillId="0" borderId="0" xfId="7" applyFont="1" applyBorder="1"/>
    <xf numFmtId="0" fontId="11" fillId="0" borderId="0" xfId="14" applyFont="1"/>
    <xf numFmtId="0" fontId="11" fillId="0" borderId="0" xfId="7" applyFont="1" applyBorder="1" applyAlignment="1">
      <alignment horizontal="right"/>
    </xf>
    <xf numFmtId="0" fontId="30" fillId="0" borderId="0" xfId="14" applyFont="1" applyAlignment="1" applyProtection="1">
      <alignment horizontal="left"/>
      <protection locked="0"/>
    </xf>
    <xf numFmtId="169" fontId="24" fillId="0" borderId="1" xfId="9" applyNumberFormat="1" applyFont="1" applyFill="1" applyBorder="1" applyAlignment="1" applyProtection="1">
      <alignment horizontal="left"/>
    </xf>
    <xf numFmtId="0" fontId="3" fillId="0" borderId="1" xfId="52" applyFont="1" applyBorder="1"/>
    <xf numFmtId="0" fontId="24" fillId="0" borderId="0" xfId="9" applyNumberFormat="1" applyFont="1" applyFill="1" applyBorder="1" applyAlignment="1" applyProtection="1">
      <alignment horizontal="left"/>
    </xf>
    <xf numFmtId="0" fontId="11" fillId="0" borderId="0" xfId="7" applyFont="1" applyFill="1" applyBorder="1"/>
    <xf numFmtId="0" fontId="11" fillId="0" borderId="0" xfId="14" applyFont="1" applyFill="1" applyBorder="1"/>
    <xf numFmtId="0" fontId="11" fillId="0" borderId="0" xfId="7" applyFont="1" applyFill="1" applyBorder="1" applyAlignment="1">
      <alignment horizontal="right"/>
    </xf>
    <xf numFmtId="0" fontId="3" fillId="0" borderId="2" xfId="52" applyNumberFormat="1" applyFont="1" applyBorder="1"/>
    <xf numFmtId="0" fontId="11" fillId="0" borderId="2" xfId="14" applyNumberFormat="1" applyFont="1" applyFill="1" applyBorder="1"/>
    <xf numFmtId="0" fontId="11" fillId="0" borderId="2" xfId="7" applyNumberFormat="1" applyFont="1" applyFill="1" applyBorder="1" applyAlignment="1" applyProtection="1">
      <alignment horizontal="right"/>
      <protection locked="0"/>
    </xf>
    <xf numFmtId="0" fontId="11" fillId="0" borderId="2" xfId="7" applyNumberFormat="1" applyFont="1" applyFill="1" applyBorder="1" applyAlignment="1">
      <alignment horizontal="right"/>
    </xf>
    <xf numFmtId="0" fontId="11" fillId="0" borderId="2" xfId="14" applyNumberFormat="1" applyFont="1" applyFill="1" applyBorder="1" applyAlignment="1">
      <alignment horizontal="left"/>
    </xf>
    <xf numFmtId="0" fontId="12" fillId="0" borderId="0" xfId="14" applyNumberFormat="1" applyFont="1" applyFill="1" applyBorder="1"/>
    <xf numFmtId="164" fontId="11" fillId="0" borderId="0" xfId="20" applyFont="1" applyFill="1"/>
    <xf numFmtId="0" fontId="11" fillId="0" borderId="0" xfId="20" applyNumberFormat="1" applyFont="1" applyFill="1"/>
    <xf numFmtId="3" fontId="11" fillId="0" borderId="0" xfId="52" applyNumberFormat="1" applyFont="1" applyFill="1" applyBorder="1"/>
    <xf numFmtId="164" fontId="11" fillId="0" borderId="0" xfId="20" applyFont="1" applyFill="1" applyAlignment="1" applyProtection="1">
      <alignment horizontal="center"/>
    </xf>
    <xf numFmtId="3" fontId="11" fillId="0" borderId="0" xfId="52" applyNumberFormat="1" applyFont="1" applyFill="1" applyBorder="1" applyAlignment="1">
      <alignment horizontal="right"/>
    </xf>
    <xf numFmtId="3" fontId="11" fillId="0" borderId="0" xfId="20" applyNumberFormat="1" applyFont="1" applyFill="1"/>
    <xf numFmtId="3" fontId="11" fillId="0" borderId="0" xfId="14" applyNumberFormat="1" applyFont="1" applyFill="1" applyAlignment="1">
      <alignment horizontal="right"/>
    </xf>
    <xf numFmtId="0" fontId="11" fillId="0" borderId="0" xfId="14" applyFont="1" applyFill="1"/>
    <xf numFmtId="164" fontId="12" fillId="0" borderId="0" xfId="20" applyFont="1" applyFill="1"/>
    <xf numFmtId="10" fontId="16" fillId="0" borderId="0" xfId="52" applyNumberFormat="1" applyFont="1" applyAlignment="1">
      <alignment horizontal="left"/>
    </xf>
    <xf numFmtId="10" fontId="16" fillId="0" borderId="0" xfId="52" applyNumberFormat="1" applyFont="1" applyBorder="1" applyAlignment="1">
      <alignment horizontal="left"/>
    </xf>
    <xf numFmtId="3" fontId="3" fillId="0" borderId="0" xfId="52" applyNumberFormat="1" applyFont="1"/>
    <xf numFmtId="3" fontId="17" fillId="0" borderId="0" xfId="52" applyNumberFormat="1" applyFont="1" applyBorder="1"/>
    <xf numFmtId="3" fontId="16" fillId="0" borderId="0" xfId="52" applyNumberFormat="1" applyFont="1" applyBorder="1"/>
    <xf numFmtId="15" fontId="0" fillId="0" borderId="0" xfId="52" applyNumberFormat="1" applyFont="1"/>
    <xf numFmtId="49" fontId="6" fillId="0" borderId="0" xfId="52" applyNumberFormat="1" applyFont="1" applyFill="1" applyBorder="1" applyAlignment="1">
      <alignment horizontal="center"/>
    </xf>
    <xf numFmtId="173" fontId="11" fillId="0" borderId="0" xfId="22" applyFont="1" applyFill="1" applyAlignment="1" applyProtection="1">
      <alignment horizontal="left" indent="1"/>
    </xf>
    <xf numFmtId="3" fontId="15" fillId="0" borderId="0" xfId="22" applyNumberFormat="1" applyFont="1" applyFill="1" applyBorder="1" applyAlignment="1" applyProtection="1">
      <alignment horizontal="center"/>
    </xf>
    <xf numFmtId="3" fontId="19" fillId="0" borderId="0" xfId="22" applyNumberFormat="1" applyFont="1" applyFill="1" applyBorder="1" applyAlignment="1" applyProtection="1">
      <alignment horizontal="center"/>
    </xf>
    <xf numFmtId="173" fontId="32" fillId="0" borderId="0" xfId="22" applyFont="1" applyFill="1" applyAlignment="1" applyProtection="1">
      <alignment horizontal="left" indent="1"/>
    </xf>
    <xf numFmtId="173" fontId="11" fillId="0" borderId="0" xfId="22" applyFont="1" applyFill="1" applyAlignment="1" applyProtection="1">
      <alignment horizontal="left" indent="2"/>
    </xf>
    <xf numFmtId="173" fontId="32" fillId="0" borderId="0" xfId="22" applyFont="1" applyFill="1" applyAlignment="1" applyProtection="1">
      <alignment horizontal="left" indent="2"/>
    </xf>
    <xf numFmtId="173" fontId="28" fillId="0" borderId="0" xfId="22" applyFont="1" applyFill="1" applyAlignment="1" applyProtection="1">
      <alignment horizontal="left" indent="2"/>
    </xf>
    <xf numFmtId="173" fontId="19" fillId="0" borderId="0" xfId="22" applyFont="1" applyFill="1" applyAlignment="1" applyProtection="1">
      <alignment horizontal="left"/>
    </xf>
    <xf numFmtId="173" fontId="15" fillId="0" borderId="0" xfId="22" applyFont="1" applyFill="1" applyAlignment="1" applyProtection="1">
      <alignment horizontal="left" indent="1"/>
    </xf>
    <xf numFmtId="173" fontId="15" fillId="0" borderId="0" xfId="22" applyFont="1" applyFill="1" applyAlignment="1" applyProtection="1">
      <alignment horizontal="left" indent="2"/>
    </xf>
    <xf numFmtId="173" fontId="28" fillId="0" borderId="0" xfId="24" applyFont="1" applyFill="1" applyAlignment="1" applyProtection="1">
      <alignment horizontal="left"/>
    </xf>
    <xf numFmtId="173" fontId="32" fillId="0" borderId="0" xfId="24" applyFont="1" applyFill="1" applyAlignment="1" applyProtection="1">
      <alignment horizontal="left"/>
    </xf>
    <xf numFmtId="0" fontId="8" fillId="0" borderId="0" xfId="10" applyFont="1" applyFill="1" applyBorder="1"/>
    <xf numFmtId="49" fontId="9" fillId="0" borderId="0" xfId="52" applyNumberFormat="1" applyFont="1" applyFill="1" applyAlignment="1">
      <alignment horizontal="center"/>
    </xf>
    <xf numFmtId="0" fontId="11" fillId="0" borderId="0" xfId="40" applyFont="1" applyFill="1" applyAlignment="1" applyProtection="1">
      <alignment horizontal="left" indent="1"/>
      <protection locked="0"/>
    </xf>
    <xf numFmtId="0" fontId="28" fillId="0" borderId="0" xfId="40" applyFont="1" applyAlignment="1" applyProtection="1">
      <alignment horizontal="left" indent="1"/>
      <protection locked="0"/>
    </xf>
    <xf numFmtId="0" fontId="11" fillId="0" borderId="0" xfId="45" applyFont="1" applyFill="1" applyAlignment="1" applyProtection="1">
      <alignment horizontal="left" indent="1"/>
    </xf>
    <xf numFmtId="0" fontId="32" fillId="3" borderId="0" xfId="52" applyFont="1" applyFill="1" applyAlignment="1" applyProtection="1">
      <alignment horizontal="left" indent="1"/>
    </xf>
    <xf numFmtId="0" fontId="11" fillId="0" borderId="0" xfId="41" applyFont="1" applyAlignment="1" applyProtection="1">
      <alignment horizontal="left" indent="1"/>
      <protection locked="0"/>
    </xf>
    <xf numFmtId="0" fontId="11" fillId="0" borderId="0" xfId="41" applyFont="1" applyFill="1" applyAlignment="1" applyProtection="1">
      <alignment horizontal="left" indent="1"/>
      <protection locked="0"/>
    </xf>
    <xf numFmtId="0" fontId="28" fillId="0" borderId="0" xfId="42" applyFont="1" applyFill="1" applyAlignment="1" applyProtection="1">
      <alignment horizontal="left" indent="1"/>
      <protection locked="0"/>
    </xf>
    <xf numFmtId="0" fontId="32" fillId="0" borderId="0" xfId="52" applyFont="1" applyFill="1" applyAlignment="1">
      <alignment horizontal="left" indent="1"/>
    </xf>
    <xf numFmtId="166" fontId="12" fillId="0" borderId="0" xfId="26" applyFont="1" applyFill="1" applyBorder="1" applyAlignment="1" applyProtection="1">
      <alignment horizontal="left"/>
    </xf>
    <xf numFmtId="166" fontId="15" fillId="0" borderId="0" xfId="26" applyFont="1" applyFill="1" applyBorder="1" applyAlignment="1" applyProtection="1">
      <alignment horizontal="left" indent="1"/>
    </xf>
    <xf numFmtId="0" fontId="2" fillId="0" borderId="1" xfId="52" applyFont="1" applyBorder="1"/>
    <xf numFmtId="0" fontId="24" fillId="0" borderId="0" xfId="46" applyFont="1" applyFill="1" applyBorder="1" applyAlignment="1">
      <alignment horizontal="left"/>
    </xf>
    <xf numFmtId="0" fontId="12" fillId="0" borderId="0" xfId="4" applyFont="1" applyFill="1" applyAlignment="1">
      <alignment horizontal="left"/>
    </xf>
    <xf numFmtId="0" fontId="31" fillId="0" borderId="0" xfId="4" applyFont="1" applyFill="1" applyAlignment="1"/>
    <xf numFmtId="0" fontId="12" fillId="0" borderId="1" xfId="4" applyFont="1" applyFill="1" applyBorder="1"/>
    <xf numFmtId="0" fontId="12" fillId="0" borderId="0" xfId="4" applyFont="1" applyFill="1"/>
    <xf numFmtId="0" fontId="31" fillId="0" borderId="0" xfId="19" applyFont="1" applyFill="1" applyAlignment="1" applyProtection="1">
      <alignment horizontal="left"/>
    </xf>
    <xf numFmtId="167" fontId="12" fillId="0" borderId="1" xfId="4" applyNumberFormat="1" applyFont="1" applyFill="1" applyBorder="1"/>
    <xf numFmtId="10" fontId="17" fillId="0" borderId="0" xfId="52" applyNumberFormat="1" applyFont="1"/>
    <xf numFmtId="49" fontId="17" fillId="0" borderId="0" xfId="12" applyNumberFormat="1" applyFont="1" applyAlignment="1">
      <alignment horizontal="left"/>
    </xf>
    <xf numFmtId="0" fontId="19" fillId="0" borderId="0" xfId="12" applyFont="1" applyFill="1" applyBorder="1"/>
    <xf numFmtId="0" fontId="19" fillId="0" borderId="0" xfId="12" applyFont="1" applyFill="1"/>
    <xf numFmtId="0" fontId="19" fillId="0" borderId="1" xfId="12" applyFont="1" applyFill="1" applyBorder="1"/>
    <xf numFmtId="0" fontId="19" fillId="0" borderId="0" xfId="12" applyFont="1" applyFill="1" applyAlignment="1">
      <alignment horizontal="right"/>
    </xf>
    <xf numFmtId="0" fontId="19" fillId="0" borderId="0" xfId="12" applyFont="1" applyFill="1" applyAlignment="1" applyProtection="1">
      <alignment horizontal="right"/>
    </xf>
    <xf numFmtId="0" fontId="36" fillId="0" borderId="0" xfId="12" applyFont="1" applyFill="1" applyAlignment="1">
      <alignment horizontal="right"/>
    </xf>
    <xf numFmtId="0" fontId="36" fillId="0" borderId="1" xfId="12" applyFont="1" applyFill="1" applyBorder="1" applyAlignment="1" applyProtection="1">
      <alignment horizontal="right"/>
    </xf>
    <xf numFmtId="0" fontId="9" fillId="0" borderId="0" xfId="12" applyFont="1" applyFill="1"/>
    <xf numFmtId="3" fontId="1" fillId="0" borderId="0" xfId="52" applyNumberFormat="1" applyFont="1" applyBorder="1"/>
    <xf numFmtId="0" fontId="1" fillId="0" borderId="0" xfId="52" applyFont="1" applyAlignment="1">
      <alignment horizontal="right"/>
    </xf>
    <xf numFmtId="37" fontId="19" fillId="0" borderId="1" xfId="12" applyNumberFormat="1" applyFont="1" applyBorder="1" applyAlignment="1" applyProtection="1">
      <alignment horizontal="fill"/>
    </xf>
    <xf numFmtId="37" fontId="19" fillId="0" borderId="0" xfId="12" applyNumberFormat="1" applyFont="1" applyProtection="1"/>
    <xf numFmtId="0" fontId="1" fillId="0" borderId="0" xfId="52" applyFont="1"/>
    <xf numFmtId="0" fontId="7" fillId="0" borderId="1" xfId="12" applyFont="1" applyFill="1" applyBorder="1" applyAlignment="1" applyProtection="1">
      <alignment horizontal="fill"/>
    </xf>
    <xf numFmtId="0" fontId="36" fillId="0" borderId="0" xfId="12" applyFont="1" applyFill="1"/>
    <xf numFmtId="3" fontId="1" fillId="0" borderId="0" xfId="52" applyNumberFormat="1" applyFont="1" applyBorder="1" applyAlignment="1">
      <alignment horizontal="right"/>
    </xf>
    <xf numFmtId="3" fontId="3" fillId="0" borderId="0" xfId="52" applyNumberFormat="1" applyFont="1" applyBorder="1" applyAlignment="1">
      <alignment horizontal="right"/>
    </xf>
    <xf numFmtId="3" fontId="1" fillId="0" borderId="0" xfId="52" applyNumberFormat="1" applyFont="1" applyAlignment="1">
      <alignment horizontal="right"/>
    </xf>
    <xf numFmtId="3" fontId="0" fillId="0" borderId="0" xfId="52" applyNumberFormat="1" applyFont="1" applyAlignment="1">
      <alignment horizontal="right"/>
    </xf>
    <xf numFmtId="0" fontId="15" fillId="0" borderId="0" xfId="12" applyFont="1" applyBorder="1" applyAlignment="1" applyProtection="1">
      <alignment horizontal="fill"/>
    </xf>
    <xf numFmtId="37" fontId="19" fillId="0" borderId="0" xfId="12" applyNumberFormat="1" applyFont="1" applyBorder="1" applyAlignment="1" applyProtection="1">
      <alignment horizontal="fill"/>
    </xf>
    <xf numFmtId="37" fontId="15" fillId="0" borderId="0" xfId="12" applyNumberFormat="1" applyFont="1" applyBorder="1" applyAlignment="1" applyProtection="1">
      <alignment horizontal="fill"/>
    </xf>
    <xf numFmtId="0" fontId="0" fillId="0" borderId="0" xfId="52" applyFont="1" applyBorder="1"/>
    <xf numFmtId="0" fontId="15" fillId="0" borderId="0" xfId="1" applyFont="1" applyFill="1" applyBorder="1"/>
    <xf numFmtId="0" fontId="8" fillId="0" borderId="0" xfId="13" applyFont="1" applyFill="1" applyBorder="1"/>
    <xf numFmtId="0" fontId="8" fillId="0" borderId="1" xfId="15" applyFont="1" applyFill="1" applyBorder="1"/>
    <xf numFmtId="49" fontId="8" fillId="0" borderId="0" xfId="15" applyNumberFormat="1" applyFont="1" applyFill="1" applyAlignment="1">
      <alignment horizontal="right"/>
    </xf>
    <xf numFmtId="0" fontId="44" fillId="0" borderId="0" xfId="52" applyFont="1"/>
    <xf numFmtId="0" fontId="2" fillId="0" borderId="0" xfId="52" applyFont="1"/>
    <xf numFmtId="10" fontId="44" fillId="0" borderId="0" xfId="52" applyNumberFormat="1" applyFont="1"/>
    <xf numFmtId="10" fontId="18" fillId="0" borderId="0" xfId="52" applyNumberFormat="1" applyFont="1" applyAlignment="1">
      <alignment horizontal="left"/>
    </xf>
    <xf numFmtId="10" fontId="18" fillId="0" borderId="0" xfId="52" applyNumberFormat="1" applyFont="1" applyBorder="1" applyAlignment="1">
      <alignment horizontal="left"/>
    </xf>
    <xf numFmtId="0" fontId="8" fillId="0" borderId="0" xfId="15" applyFont="1" applyFill="1" applyBorder="1"/>
    <xf numFmtId="3" fontId="15" fillId="0" borderId="0" xfId="9" applyNumberFormat="1" applyFont="1" applyFill="1" applyBorder="1"/>
    <xf numFmtId="0" fontId="15" fillId="0" borderId="3" xfId="46" applyFont="1" applyFill="1" applyBorder="1" applyAlignment="1">
      <alignment horizontal="right"/>
    </xf>
    <xf numFmtId="0" fontId="0" fillId="0" borderId="1" xfId="0" applyBorder="1"/>
    <xf numFmtId="0" fontId="15" fillId="0" borderId="1" xfId="46" applyFont="1" applyFill="1" applyBorder="1" applyAlignment="1">
      <alignment horizontal="right"/>
    </xf>
    <xf numFmtId="0" fontId="11" fillId="0" borderId="2" xfId="4" applyFont="1" applyFill="1" applyBorder="1"/>
    <xf numFmtId="3" fontId="6" fillId="0" borderId="0" xfId="19" applyNumberFormat="1" applyFont="1" applyFill="1" applyAlignment="1" applyProtection="1">
      <alignment horizontal="left"/>
    </xf>
    <xf numFmtId="0" fontId="3" fillId="0" borderId="0" xfId="46" applyFont="1" applyFill="1" applyAlignment="1">
      <alignment horizontal="left"/>
    </xf>
    <xf numFmtId="167" fontId="11" fillId="0" borderId="0" xfId="4" applyNumberFormat="1" applyFont="1" applyFill="1" applyBorder="1"/>
    <xf numFmtId="14" fontId="15" fillId="0" borderId="0" xfId="46" applyNumberFormat="1" applyFont="1" applyFill="1" applyAlignment="1">
      <alignment horizontal="right"/>
    </xf>
    <xf numFmtId="167" fontId="12" fillId="0" borderId="0" xfId="4" applyNumberFormat="1" applyFont="1" applyFill="1" applyBorder="1"/>
    <xf numFmtId="0" fontId="11" fillId="0" borderId="0" xfId="13" applyFont="1" applyBorder="1" applyAlignment="1">
      <alignment horizontal="left"/>
    </xf>
    <xf numFmtId="0" fontId="11" fillId="0" borderId="0" xfId="13" applyFont="1" applyFill="1" applyBorder="1" applyAlignment="1">
      <alignment horizontal="left"/>
    </xf>
    <xf numFmtId="3" fontId="12" fillId="0" borderId="0" xfId="13" applyNumberFormat="1" applyFont="1" applyBorder="1"/>
    <xf numFmtId="3" fontId="12" fillId="0" borderId="0" xfId="13" applyNumberFormat="1" applyFont="1" applyBorder="1" applyAlignment="1">
      <alignment horizontal="left" indent="1"/>
    </xf>
    <xf numFmtId="3" fontId="12" fillId="0" borderId="0" xfId="13" applyNumberFormat="1" applyFont="1" applyBorder="1" applyAlignment="1">
      <alignment horizontal="left"/>
    </xf>
    <xf numFmtId="3" fontId="12" fillId="0" borderId="0" xfId="13" applyNumberFormat="1" applyFont="1" applyFill="1" applyBorder="1" applyAlignment="1">
      <alignment horizontal="left"/>
    </xf>
    <xf numFmtId="0" fontId="9" fillId="0" borderId="0" xfId="13" applyFont="1" applyBorder="1" applyAlignment="1">
      <alignment horizontal="left"/>
    </xf>
    <xf numFmtId="0" fontId="30" fillId="0" borderId="0" xfId="13" applyFont="1" applyBorder="1"/>
    <xf numFmtId="3" fontId="30" fillId="0" borderId="0" xfId="13" applyNumberFormat="1" applyFont="1" applyBorder="1" applyAlignment="1">
      <alignment horizontal="left"/>
    </xf>
    <xf numFmtId="3" fontId="30" fillId="0" borderId="0" xfId="13" applyNumberFormat="1" applyFont="1" applyBorder="1"/>
    <xf numFmtId="49" fontId="6" fillId="0" borderId="0" xfId="13" applyNumberFormat="1" applyFont="1" applyFill="1" applyBorder="1" applyAlignment="1">
      <alignment horizontal="left"/>
    </xf>
    <xf numFmtId="10" fontId="1" fillId="0" borderId="0" xfId="52" applyNumberFormat="1" applyFont="1" applyAlignment="1">
      <alignment horizontal="left"/>
    </xf>
    <xf numFmtId="10" fontId="1" fillId="0" borderId="0" xfId="52" applyNumberFormat="1" applyFont="1" applyBorder="1"/>
    <xf numFmtId="10" fontId="44" fillId="0" borderId="0" xfId="52" applyNumberFormat="1" applyFont="1" applyBorder="1"/>
    <xf numFmtId="0" fontId="30" fillId="0" borderId="0" xfId="30" applyFont="1" applyFill="1" applyAlignment="1" applyProtection="1">
      <alignment horizontal="left"/>
      <protection locked="0"/>
    </xf>
    <xf numFmtId="173" fontId="24" fillId="0" borderId="0" xfId="22" applyFont="1" applyFill="1" applyAlignment="1" applyProtection="1">
      <alignment horizontal="left" indent="2"/>
    </xf>
    <xf numFmtId="49" fontId="6" fillId="0" borderId="0" xfId="7" applyNumberFormat="1" applyFont="1" applyFill="1" applyBorder="1" applyAlignment="1">
      <alignment horizontal="right"/>
    </xf>
    <xf numFmtId="0" fontId="6" fillId="0" borderId="1" xfId="7" applyFont="1" applyBorder="1" applyAlignment="1" applyProtection="1">
      <alignment horizontal="right"/>
    </xf>
    <xf numFmtId="0" fontId="6" fillId="0" borderId="0" xfId="7" applyFont="1" applyBorder="1" applyAlignment="1" applyProtection="1">
      <alignment horizontal="right"/>
    </xf>
    <xf numFmtId="0" fontId="6" fillId="0" borderId="0" xfId="7" applyFont="1" applyBorder="1" applyAlignment="1">
      <alignment horizontal="right"/>
    </xf>
    <xf numFmtId="1" fontId="6" fillId="0" borderId="0" xfId="7" applyNumberFormat="1" applyFont="1" applyFill="1" applyBorder="1" applyAlignment="1">
      <alignment horizontal="right"/>
    </xf>
    <xf numFmtId="1" fontId="6" fillId="0" borderId="0" xfId="7" applyNumberFormat="1" applyFont="1" applyFill="1" applyBorder="1" applyAlignment="1" applyProtection="1">
      <alignment horizontal="right"/>
    </xf>
    <xf numFmtId="1" fontId="15" fillId="0" borderId="0" xfId="23" applyNumberFormat="1" applyFont="1" applyFill="1" applyAlignment="1"/>
    <xf numFmtId="1" fontId="6" fillId="0" borderId="0" xfId="7" applyNumberFormat="1" applyFont="1" applyBorder="1" applyAlignment="1">
      <alignment horizontal="right"/>
    </xf>
    <xf numFmtId="1" fontId="15" fillId="0" borderId="0" xfId="23" applyNumberFormat="1" applyFont="1" applyFill="1" applyAlignment="1">
      <alignment horizontal="right"/>
    </xf>
    <xf numFmtId="49" fontId="11" fillId="0" borderId="0" xfId="40" applyNumberFormat="1" applyFont="1" applyFill="1" applyBorder="1" applyAlignment="1">
      <alignment horizontal="right"/>
    </xf>
    <xf numFmtId="0" fontId="9" fillId="0" borderId="0" xfId="40" applyFont="1" applyFill="1" applyBorder="1" applyAlignment="1">
      <alignment horizontal="right"/>
    </xf>
    <xf numFmtId="0" fontId="11" fillId="0" borderId="0" xfId="40" applyFont="1" applyFill="1" applyBorder="1" applyAlignment="1">
      <alignment horizontal="right"/>
    </xf>
    <xf numFmtId="0" fontId="11" fillId="0" borderId="0" xfId="40" applyFont="1" applyBorder="1" applyAlignment="1">
      <alignment horizontal="right"/>
    </xf>
    <xf numFmtId="170" fontId="11" fillId="0" borderId="0" xfId="40" applyNumberFormat="1" applyFont="1" applyBorder="1" applyAlignment="1">
      <alignment horizontal="right"/>
    </xf>
    <xf numFmtId="1" fontId="6" fillId="0" borderId="0" xfId="8" applyNumberFormat="1" applyFont="1" applyBorder="1" applyAlignment="1" applyProtection="1">
      <alignment horizontal="right"/>
      <protection locked="0"/>
    </xf>
    <xf numFmtId="1" fontId="6" fillId="0" borderId="0" xfId="8" applyNumberFormat="1" applyFont="1" applyBorder="1" applyAlignment="1">
      <alignment horizontal="right"/>
    </xf>
    <xf numFmtId="0" fontId="12" fillId="0" borderId="0" xfId="40" applyFont="1" applyAlignment="1" applyProtection="1">
      <alignment horizontal="left"/>
      <protection locked="0"/>
    </xf>
    <xf numFmtId="3" fontId="45" fillId="0" borderId="0" xfId="0" applyNumberFormat="1" applyFont="1"/>
    <xf numFmtId="164" fontId="6" fillId="0" borderId="2" xfId="6" applyFont="1" applyFill="1" applyBorder="1"/>
    <xf numFmtId="0" fontId="6" fillId="0" borderId="2" xfId="8" applyFont="1" applyFill="1" applyBorder="1" applyAlignment="1">
      <alignment horizontal="right"/>
    </xf>
    <xf numFmtId="0" fontId="11" fillId="0" borderId="2" xfId="40" applyFont="1" applyFill="1" applyBorder="1"/>
    <xf numFmtId="0" fontId="14" fillId="0" borderId="2" xfId="37" applyFont="1" applyFill="1" applyBorder="1"/>
    <xf numFmtId="169" fontId="16" fillId="0" borderId="2" xfId="9" applyNumberFormat="1" applyFont="1" applyFill="1" applyBorder="1" applyAlignment="1" applyProtection="1">
      <alignment horizontal="left"/>
    </xf>
    <xf numFmtId="0" fontId="6" fillId="0" borderId="2" xfId="11" applyFont="1" applyFill="1" applyBorder="1" applyAlignment="1">
      <alignment horizontal="left"/>
    </xf>
    <xf numFmtId="0" fontId="11" fillId="0" borderId="1" xfId="12" applyFont="1" applyFill="1" applyBorder="1"/>
    <xf numFmtId="0" fontId="24" fillId="0" borderId="1" xfId="12" applyFont="1" applyFill="1" applyBorder="1" applyAlignment="1">
      <alignment horizontal="left"/>
    </xf>
    <xf numFmtId="0" fontId="12" fillId="0" borderId="0" xfId="39" applyFont="1" applyFill="1" applyAlignment="1" applyProtection="1">
      <alignment horizontal="left"/>
      <protection locked="0"/>
    </xf>
    <xf numFmtId="0" fontId="12" fillId="0" borderId="0" xfId="39" applyFont="1" applyFill="1" applyAlignment="1" applyProtection="1">
      <alignment horizontal="left" indent="1"/>
      <protection locked="0"/>
    </xf>
    <xf numFmtId="0" fontId="2" fillId="0" borderId="1" xfId="52" applyFont="1" applyFill="1" applyBorder="1"/>
    <xf numFmtId="10" fontId="3" fillId="0" borderId="0" xfId="52" applyNumberFormat="1" applyFont="1" applyBorder="1" applyAlignment="1">
      <alignment horizontal="left"/>
    </xf>
    <xf numFmtId="0" fontId="12" fillId="0" borderId="2" xfId="4" applyFont="1" applyFill="1" applyBorder="1"/>
    <xf numFmtId="0" fontId="24" fillId="0" borderId="1" xfId="46" applyFont="1" applyFill="1" applyBorder="1" applyAlignment="1">
      <alignment horizontal="right"/>
    </xf>
  </cellXfs>
  <cellStyles count="53">
    <cellStyle name="ANCLAS,REZONES Y SUS PARTES,DE FUNDICION,DE HIERRO O DE ACERO" xfId="52"/>
    <cellStyle name="ANCLAS,REZONES Y SUS PARTES,DE FUNDICION,DE HIERRO O DE ACERO 2" xfId="1"/>
    <cellStyle name="Normal" xfId="0" builtinId="0"/>
    <cellStyle name="Normal__CN-Arg" xfId="2"/>
    <cellStyle name="Normal_ARG_1-2" xfId="3"/>
    <cellStyle name="Normal_ARG96-01" xfId="4"/>
    <cellStyle name="Normal_ARG96-03" xfId="5"/>
    <cellStyle name="Normal_ARG96-04" xfId="6"/>
    <cellStyle name="Normal_ARG96-07" xfId="7"/>
    <cellStyle name="Normal_ARG96-08" xfId="8"/>
    <cellStyle name="Normal_ARG96-09" xfId="9"/>
    <cellStyle name="Normal_ARG96-10" xfId="10"/>
    <cellStyle name="Normal_ARG96-11" xfId="11"/>
    <cellStyle name="Normal_ARG96-12" xfId="12"/>
    <cellStyle name="Normal_ARG96-14" xfId="13"/>
    <cellStyle name="Normal_ARG96-15" xfId="14"/>
    <cellStyle name="Normal_ARG96-16" xfId="15"/>
    <cellStyle name="Normal_ARG97-03" xfId="16"/>
    <cellStyle name="Normal_ARG976-04" xfId="17"/>
    <cellStyle name="Normal_ArgDestiX" xfId="18"/>
    <cellStyle name="Normal_BOL96-01" xfId="19"/>
    <cellStyle name="Normal_BOL96-16" xfId="20"/>
    <cellStyle name="Normal_BOL96-17" xfId="21"/>
    <cellStyle name="Normal_C04" xfId="22"/>
    <cellStyle name="Normal_C05" xfId="23"/>
    <cellStyle name="Normal_C06" xfId="24"/>
    <cellStyle name="Normal_C09" xfId="25"/>
    <cellStyle name="Normal_C14" xfId="26"/>
    <cellStyle name="Normal_C15" xfId="27"/>
    <cellStyle name="Normal_CHL96-01" xfId="28"/>
    <cellStyle name="Normal_Cuad_A-13_Deuda" xfId="29"/>
    <cellStyle name="Normal_DOM96-10" xfId="30"/>
    <cellStyle name="Normal_EcuIET" xfId="31"/>
    <cellStyle name="Normal_FISCAL_C1_PAÍSES_CD_EE07_150707" xfId="32"/>
    <cellStyle name="Normal_GTM96-12" xfId="33"/>
    <cellStyle name="Normal_MEX96-06" xfId="34"/>
    <cellStyle name="Normal_MEX96-14" xfId="35"/>
    <cellStyle name="Normal_NIC96-14" xfId="36"/>
    <cellStyle name="Normal_Pan_CDe_AA" xfId="37"/>
    <cellStyle name="Normal_PAN96-05" xfId="38"/>
    <cellStyle name="Normal_PAN96-06" xfId="39"/>
    <cellStyle name="Normal_PAN96-07" xfId="40"/>
    <cellStyle name="Normal_PAN96-09" xfId="41"/>
    <cellStyle name="Normal_PAN96-10" xfId="42"/>
    <cellStyle name="Normal_PAN96-11" xfId="43"/>
    <cellStyle name="Normal_Panama" xfId="44"/>
    <cellStyle name="Normal_PanServ" xfId="45"/>
    <cellStyle name="Normal_PER96-02" xfId="46"/>
    <cellStyle name="Normal_PER96-07" xfId="47"/>
    <cellStyle name="Normal_PRY96-11" xfId="48"/>
    <cellStyle name="Normal_URY_1-2" xfId="49"/>
    <cellStyle name="Normal_URY96-10" xfId="50"/>
    <cellStyle name="Normal_VEN96-09" xfId="5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F1CF9D"/>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nw01\user\$ESTUDIO-ECONOMICO-2004\CD-2004\PAN_cuadratura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D"/>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codeName="Sheet16">
    <pageSetUpPr fitToPage="1"/>
  </sheetPr>
  <dimension ref="A1:C21"/>
  <sheetViews>
    <sheetView showGridLines="0" workbookViewId="0">
      <selection activeCell="A3" sqref="A3:XFD3"/>
    </sheetView>
  </sheetViews>
  <sheetFormatPr defaultRowHeight="11.25"/>
  <cols>
    <col min="1" max="1" width="16.33203125" customWidth="1"/>
    <col min="2" max="3" width="66.5" customWidth="1"/>
  </cols>
  <sheetData>
    <row r="1" spans="1:3" s="382" customFormat="1" ht="18" customHeight="1">
      <c r="B1" s="382" t="s">
        <v>171</v>
      </c>
      <c r="C1" s="383" t="s">
        <v>578</v>
      </c>
    </row>
    <row r="2" spans="1:3" s="325" customFormat="1" ht="18" customHeight="1">
      <c r="A2" s="762">
        <f ca="1">NOW()</f>
        <v>40837.4983125</v>
      </c>
      <c r="B2" s="649" t="s">
        <v>825</v>
      </c>
      <c r="C2" s="650" t="s">
        <v>826</v>
      </c>
    </row>
    <row r="3" spans="1:3" s="325" customFormat="1" ht="18" customHeight="1">
      <c r="A3" s="326"/>
      <c r="B3" s="327"/>
      <c r="C3" s="384"/>
    </row>
    <row r="4" spans="1:3" s="323" customFormat="1" ht="18" customHeight="1">
      <c r="A4" s="324"/>
      <c r="B4" s="325"/>
      <c r="C4" s="325"/>
    </row>
    <row r="5" spans="1:3" s="323" customFormat="1" ht="18" customHeight="1">
      <c r="A5" s="328">
        <v>1</v>
      </c>
      <c r="B5" s="329" t="str">
        <f>+Pan_1!$A$3</f>
        <v>PRINCIPALES INDICADORES ECONÓMICOS</v>
      </c>
      <c r="C5" s="329" t="str">
        <f>+Pan_1!$N$3</f>
        <v>MAIN ECONOMIC INDICATORS</v>
      </c>
    </row>
    <row r="6" spans="1:3" s="323" customFormat="1" ht="18" customHeight="1">
      <c r="A6" s="328">
        <v>2</v>
      </c>
      <c r="B6" s="329" t="str">
        <f>+Pan_2!$A$3</f>
        <v>PRINCIPALES INDICADORES TRIMESTRALES</v>
      </c>
      <c r="C6" s="329" t="str">
        <f>+Pan_2!$P$3</f>
        <v>MAIN QUARTERLY INDICATORS</v>
      </c>
    </row>
    <row r="7" spans="1:3" s="323" customFormat="1" ht="18" customHeight="1">
      <c r="A7" s="328">
        <v>3</v>
      </c>
      <c r="B7" s="329" t="str">
        <f>+Pan_3!$A$3</f>
        <v>PIB POR RAMA DE ACTIVIDAD ECONÓMICA</v>
      </c>
      <c r="C7" s="329" t="str">
        <f>+Pan_3!$AA$3</f>
        <v>GROSS DOMESTIC PRODUCT, BY KIND OF ECONOMIC ACTIVITY</v>
      </c>
    </row>
    <row r="8" spans="1:3" s="323" customFormat="1" ht="18" customHeight="1">
      <c r="A8" s="328">
        <v>4</v>
      </c>
      <c r="B8" s="329" t="str">
        <f>+Pan_4!$A$3</f>
        <v>OFERTA Y DEMANDA GLOBALES</v>
      </c>
      <c r="C8" s="329" t="str">
        <f>+Pan_4!$AA$3</f>
        <v xml:space="preserve">TOTAL SUPPLY AND DEMAND </v>
      </c>
    </row>
    <row r="9" spans="1:3" s="323" customFormat="1" ht="18" customHeight="1">
      <c r="A9" s="328">
        <v>5</v>
      </c>
      <c r="B9" s="329" t="str">
        <f>+Pan_5!$A$3</f>
        <v>INDICADORES DE LA PRODUCCIÓN AGROPECUARIA</v>
      </c>
      <c r="C9" s="329" t="str">
        <f>+Pan_5!$AA$3</f>
        <v>INDICATORS OF AGRICULTURAL OUTPUT</v>
      </c>
    </row>
    <row r="10" spans="1:3" s="323" customFormat="1" ht="18" customHeight="1">
      <c r="A10" s="328">
        <v>6</v>
      </c>
      <c r="B10" s="329" t="str">
        <f>+Pan_6!$A$3</f>
        <v>INDICADORES DE LA PRODUCCIÓN PESQUERA</v>
      </c>
      <c r="C10" s="329" t="str">
        <f>+Pan_6!$AA$3</f>
        <v>INDICATORS OF FISHERY OUTPUT</v>
      </c>
    </row>
    <row r="11" spans="1:3" s="323" customFormat="1" ht="18" customHeight="1">
      <c r="A11" s="328">
        <v>7</v>
      </c>
      <c r="B11" s="329" t="str">
        <f>+Pan_7!$A$3</f>
        <v xml:space="preserve">INDICADORES DE MANUFACTURAS </v>
      </c>
      <c r="C11" s="329" t="str">
        <f>+Pan_7!$X$3</f>
        <v>INDICATORS OF MANUFACTURING OUTPUT</v>
      </c>
    </row>
    <row r="12" spans="1:3" s="323" customFormat="1" ht="18" customHeight="1">
      <c r="A12" s="328">
        <v>8</v>
      </c>
      <c r="B12" s="329" t="str">
        <f>+Pan_8!$A$3</f>
        <v>INDICADORES DE SERVICIOS SELECCIONADOS</v>
      </c>
      <c r="C12" s="329" t="str">
        <f>+Pan_8!$AA$3</f>
        <v>SELECTED SERVICES INDICATORS</v>
      </c>
    </row>
    <row r="13" spans="1:3" s="323" customFormat="1" ht="18" customHeight="1">
      <c r="A13" s="328">
        <v>9</v>
      </c>
      <c r="B13" s="329" t="str">
        <f>+LEFT(Pan_9!$A$3,16)</f>
        <v>BALANZA DE PAGOS</v>
      </c>
      <c r="C13" s="329" t="str">
        <f>+LEFT(Pan_9!$X$3,20)</f>
        <v xml:space="preserve">BALANCE OF PAYMENTS </v>
      </c>
    </row>
    <row r="14" spans="1:3" s="323" customFormat="1" ht="18" customHeight="1">
      <c r="A14" s="328">
        <v>10</v>
      </c>
      <c r="B14" s="329" t="str">
        <f>+Pan_10!$A$3</f>
        <v xml:space="preserve">VALOR DE LAS EXPORTACIONES DE BIENES, FOB </v>
      </c>
      <c r="C14" s="329" t="str">
        <f>+Pan_10!$Y$3</f>
        <v xml:space="preserve">EXPORTS OF GOODS, FOB </v>
      </c>
    </row>
    <row r="15" spans="1:3" s="323" customFormat="1" ht="18" customHeight="1">
      <c r="A15" s="328">
        <v>11</v>
      </c>
      <c r="B15" s="329" t="str">
        <f>+Pan_11!$A$3</f>
        <v>VALOR DE LAS IMPORTACIONES DE BIENES</v>
      </c>
      <c r="C15" s="329" t="str">
        <f>+Pan_11!$Y$3</f>
        <v>IMPORTS OF GOODS</v>
      </c>
    </row>
    <row r="16" spans="1:3" s="323" customFormat="1" ht="18" customHeight="1">
      <c r="A16" s="328">
        <v>12</v>
      </c>
      <c r="B16" s="329" t="str">
        <f>LEFT(+Pan_12!$A$3,44)</f>
        <v xml:space="preserve">DESTINO DE LAS EXPORTACIONES DE BIENES, FOB </v>
      </c>
      <c r="C16" s="329" t="str">
        <f>+LEFT(Pan_12!$O$3,38)</f>
        <v xml:space="preserve">EXPORTS OF GOODS, FOB, BY DESTINATION </v>
      </c>
    </row>
    <row r="17" spans="1:3" s="323" customFormat="1" ht="18" customHeight="1">
      <c r="A17" s="328">
        <v>13</v>
      </c>
      <c r="B17" s="329" t="str">
        <f>LEFT(+Pan_13!$A$3,42)</f>
        <v>ORIGEN DE LAS IMPORTACIONES DE BIENES, CIF</v>
      </c>
      <c r="C17" s="329" t="str">
        <f>LEFT(+Pan_13!$O$3,33)</f>
        <v xml:space="preserve">IMPORTS OF GOODS, CIF, BY ORIGIN </v>
      </c>
    </row>
    <row r="18" spans="1:3" s="323" customFormat="1" ht="18" customHeight="1">
      <c r="A18" s="328">
        <v>14</v>
      </c>
      <c r="B18" s="329" t="str">
        <f>+Pan_14!$A$3</f>
        <v>INDICADORES DEL ENDEUDAMIENTO EXTERNO</v>
      </c>
      <c r="C18" s="329" t="str">
        <f>+Pan_14!$Y$3</f>
        <v>EXTERNAL DEBT INDICATORS</v>
      </c>
    </row>
    <row r="19" spans="1:3" s="323" customFormat="1" ht="18" customHeight="1">
      <c r="A19" s="328">
        <v>15</v>
      </c>
      <c r="B19" s="329" t="str">
        <f>+Pan_15!$A$3</f>
        <v>INGRESOS Y GASTOS DEL GOBIERNO CENTRAL</v>
      </c>
      <c r="C19" s="329" t="str">
        <f>+Pan_15!$Y$3</f>
        <v>REVENUES AND EXPENDITURES OF THE CENTRAL GOVERNMENT</v>
      </c>
    </row>
    <row r="20" spans="1:3" s="323" customFormat="1" ht="18" customHeight="1">
      <c r="A20" s="328">
        <v>16</v>
      </c>
      <c r="B20" s="329" t="str">
        <f>+Pan_16!$A$3</f>
        <v>INGRESOS TRIBUTARIOS DEL GOBIERNO CENTRAL</v>
      </c>
      <c r="C20" s="329" t="str">
        <f>+Pan_16!$Y$3</f>
        <v>TAX REVENUES OF THE CENTRAL GOVERNMENT</v>
      </c>
    </row>
    <row r="21" spans="1:3" s="323" customFormat="1" ht="18" customHeight="1">
      <c r="A21" s="328"/>
      <c r="B21" s="329"/>
      <c r="C21" s="329"/>
    </row>
  </sheetData>
  <phoneticPr fontId="0" type="noConversion"/>
  <pageMargins left="0.5" right="0.14000000000000001" top="0.89" bottom="0" header="0.17" footer="0"/>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sheetPr codeName="Sheet3"/>
  <dimension ref="A1:BK123"/>
  <sheetViews>
    <sheetView showGridLines="0" zoomScale="120" zoomScaleNormal="120" workbookViewId="0">
      <selection activeCell="M5" sqref="M5"/>
    </sheetView>
  </sheetViews>
  <sheetFormatPr defaultColWidth="10.1640625" defaultRowHeight="11.1" customHeight="1"/>
  <cols>
    <col min="1" max="1" width="45" style="282" customWidth="1"/>
    <col min="2" max="2" width="2.83203125" style="283" customWidth="1"/>
    <col min="3" max="11" width="6.33203125" style="283" customWidth="1"/>
    <col min="12" max="12" width="2.1640625" style="283" customWidth="1"/>
    <col min="13" max="13" width="1.6640625" style="283" customWidth="1"/>
    <col min="14" max="14" width="28.83203125" style="793" customWidth="1"/>
    <col min="15" max="15" width="33.83203125" style="283" customWidth="1"/>
    <col min="16" max="16384" width="10.1640625" style="283"/>
  </cols>
  <sheetData>
    <row r="1" spans="1:63" s="282" customFormat="1" ht="11.1" customHeight="1">
      <c r="A1" s="385">
        <v>1</v>
      </c>
      <c r="N1" s="790">
        <v>1</v>
      </c>
    </row>
    <row r="2" spans="1:63" ht="11.1" customHeight="1">
      <c r="A2" s="387" t="s">
        <v>171</v>
      </c>
      <c r="N2" s="791" t="s">
        <v>578</v>
      </c>
    </row>
    <row r="3" spans="1:63" ht="11.1" customHeight="1">
      <c r="A3" s="387" t="s">
        <v>485</v>
      </c>
      <c r="N3" s="791" t="s">
        <v>579</v>
      </c>
    </row>
    <row r="4" spans="1:63" ht="6" customHeight="1">
      <c r="A4" s="285"/>
      <c r="B4" s="285"/>
      <c r="C4" s="286"/>
      <c r="D4" s="286"/>
      <c r="E4" s="286"/>
      <c r="F4" s="286"/>
      <c r="G4" s="286"/>
      <c r="H4" s="286"/>
      <c r="I4" s="286"/>
      <c r="J4" s="286"/>
      <c r="K4" s="286"/>
      <c r="L4" s="286"/>
      <c r="M4" s="286"/>
      <c r="N4" s="792"/>
    </row>
    <row r="5" spans="1:63" ht="11.25">
      <c r="A5" s="835"/>
      <c r="B5" s="528"/>
      <c r="C5" s="528">
        <v>2002</v>
      </c>
      <c r="D5" s="528">
        <v>2003</v>
      </c>
      <c r="E5" s="528">
        <v>2004</v>
      </c>
      <c r="F5" s="528">
        <v>2005</v>
      </c>
      <c r="G5" s="528">
        <v>2006</v>
      </c>
      <c r="H5" s="528">
        <v>2007</v>
      </c>
      <c r="I5" s="528">
        <v>2008</v>
      </c>
      <c r="J5" s="528">
        <v>2009</v>
      </c>
      <c r="K5" s="528">
        <v>2010</v>
      </c>
      <c r="L5" s="529" t="s">
        <v>234</v>
      </c>
      <c r="M5" s="529"/>
      <c r="N5" s="887"/>
    </row>
    <row r="6" spans="1:63" ht="11.1" customHeight="1">
      <c r="A6" s="287"/>
      <c r="B6" s="287"/>
      <c r="C6" s="288"/>
      <c r="D6" s="289"/>
      <c r="E6" s="289"/>
      <c r="F6" s="289"/>
      <c r="G6" s="289"/>
      <c r="H6" s="289"/>
      <c r="I6" s="289"/>
      <c r="J6" s="289"/>
      <c r="K6" s="289"/>
      <c r="L6" s="284"/>
      <c r="M6" s="284"/>
    </row>
    <row r="7" spans="1:63" ht="11.25">
      <c r="A7" s="283"/>
      <c r="B7" s="290" t="s">
        <v>375</v>
      </c>
    </row>
    <row r="8" spans="1:63" s="721" customFormat="1" ht="11.1" customHeight="1">
      <c r="A8" s="707" t="s">
        <v>390</v>
      </c>
      <c r="C8" s="722">
        <v>2.2291495426801866</v>
      </c>
      <c r="D8" s="722">
        <v>4.20549596146782</v>
      </c>
      <c r="E8" s="722">
        <v>7.5220803099451672</v>
      </c>
      <c r="F8" s="722">
        <v>7.1912788567243702</v>
      </c>
      <c r="G8" s="722">
        <v>8.5277611600147232</v>
      </c>
      <c r="H8" s="722">
        <v>12.112661268095714</v>
      </c>
      <c r="I8" s="722">
        <v>10.11741705883713</v>
      </c>
      <c r="J8" s="722">
        <v>3.1956795603017785</v>
      </c>
      <c r="K8" s="722">
        <v>7.4627299230971111</v>
      </c>
      <c r="N8" s="794" t="s">
        <v>581</v>
      </c>
      <c r="P8" s="723"/>
      <c r="Q8" s="723"/>
      <c r="R8" s="723"/>
      <c r="S8" s="723"/>
      <c r="T8" s="723"/>
      <c r="U8" s="723"/>
      <c r="V8" s="723"/>
      <c r="W8" s="723"/>
      <c r="X8" s="723"/>
      <c r="Y8" s="723"/>
      <c r="Z8" s="723"/>
      <c r="AA8" s="723"/>
      <c r="AB8" s="723"/>
      <c r="AC8" s="723"/>
      <c r="AD8" s="723"/>
      <c r="AE8" s="723"/>
      <c r="AF8" s="723"/>
      <c r="AG8" s="723"/>
      <c r="AH8" s="723"/>
      <c r="AI8" s="723"/>
      <c r="AJ8" s="723"/>
      <c r="AK8" s="723"/>
      <c r="AL8" s="723"/>
      <c r="AM8" s="723"/>
      <c r="AN8" s="723"/>
      <c r="AO8" s="723"/>
      <c r="AP8" s="723"/>
      <c r="AQ8" s="723"/>
      <c r="AR8" s="723"/>
      <c r="AS8" s="723"/>
      <c r="AT8" s="723"/>
      <c r="AU8" s="723"/>
      <c r="AV8" s="723"/>
      <c r="AW8" s="723"/>
      <c r="AX8" s="723"/>
      <c r="AY8" s="723"/>
      <c r="AZ8" s="723"/>
      <c r="BA8" s="723"/>
      <c r="BB8" s="723"/>
      <c r="BC8" s="723"/>
      <c r="BD8" s="723"/>
      <c r="BE8" s="723"/>
      <c r="BF8" s="723"/>
      <c r="BG8" s="723"/>
      <c r="BH8" s="723"/>
      <c r="BI8" s="723"/>
      <c r="BJ8" s="723"/>
      <c r="BK8" s="723"/>
    </row>
    <row r="9" spans="1:63" s="721" customFormat="1" ht="11.1" customHeight="1">
      <c r="A9" s="707" t="s">
        <v>391</v>
      </c>
      <c r="C9" s="722">
        <v>0.35951127540718719</v>
      </c>
      <c r="D9" s="722">
        <v>2.3011313350483453</v>
      </c>
      <c r="E9" s="722">
        <v>5.6256278698328277</v>
      </c>
      <c r="F9" s="722">
        <v>5.3334293934071964</v>
      </c>
      <c r="G9" s="722">
        <v>6.678794130820731</v>
      </c>
      <c r="H9" s="722">
        <v>10.23461489327866</v>
      </c>
      <c r="I9" s="722">
        <v>8.3031848272116839</v>
      </c>
      <c r="J9" s="722">
        <v>1.5524362552013837</v>
      </c>
      <c r="K9" s="722">
        <v>5.8085145822057926</v>
      </c>
      <c r="N9" s="794" t="s">
        <v>582</v>
      </c>
      <c r="P9" s="723"/>
      <c r="Q9" s="723"/>
      <c r="R9" s="723"/>
      <c r="S9" s="723"/>
      <c r="T9" s="723"/>
      <c r="U9" s="723"/>
      <c r="V9" s="723"/>
      <c r="W9" s="723"/>
      <c r="X9" s="723"/>
      <c r="Y9" s="723"/>
      <c r="Z9" s="723"/>
      <c r="AA9" s="723"/>
      <c r="AB9" s="723"/>
      <c r="AC9" s="723"/>
      <c r="AD9" s="723"/>
      <c r="AE9" s="723"/>
      <c r="AF9" s="723"/>
      <c r="AG9" s="723"/>
      <c r="AH9" s="723"/>
      <c r="AI9" s="723"/>
      <c r="AJ9" s="723"/>
      <c r="AK9" s="723"/>
      <c r="AL9" s="723"/>
      <c r="AM9" s="723"/>
      <c r="AN9" s="723"/>
      <c r="AO9" s="723"/>
      <c r="AP9" s="723"/>
      <c r="AQ9" s="723"/>
      <c r="AR9" s="723"/>
      <c r="AS9" s="723"/>
      <c r="AT9" s="723"/>
      <c r="AU9" s="723"/>
      <c r="AV9" s="723"/>
      <c r="AW9" s="723"/>
      <c r="AX9" s="723"/>
      <c r="AY9" s="723"/>
      <c r="AZ9" s="723"/>
      <c r="BA9" s="723"/>
      <c r="BB9" s="723"/>
      <c r="BC9" s="723"/>
      <c r="BD9" s="723"/>
      <c r="BE9" s="723"/>
      <c r="BF9" s="723"/>
      <c r="BG9" s="723"/>
      <c r="BH9" s="723"/>
      <c r="BI9" s="723"/>
      <c r="BJ9" s="723"/>
      <c r="BK9" s="723"/>
    </row>
    <row r="10" spans="1:63" s="721" customFormat="1" ht="8.1" customHeight="1">
      <c r="A10" s="707" t="s">
        <v>608</v>
      </c>
      <c r="N10" s="794" t="s">
        <v>608</v>
      </c>
      <c r="P10" s="723"/>
      <c r="Q10" s="723"/>
      <c r="R10" s="723"/>
      <c r="S10" s="723"/>
      <c r="T10" s="723"/>
      <c r="U10" s="723"/>
      <c r="V10" s="723"/>
      <c r="W10" s="723"/>
      <c r="X10" s="723"/>
      <c r="Y10" s="723"/>
      <c r="Z10" s="723"/>
      <c r="AA10" s="723"/>
      <c r="AB10" s="723"/>
      <c r="AC10" s="723"/>
      <c r="AD10" s="723"/>
      <c r="AE10" s="723"/>
      <c r="AF10" s="723"/>
      <c r="AG10" s="723"/>
      <c r="AH10" s="723"/>
      <c r="AI10" s="723"/>
      <c r="AJ10" s="723"/>
      <c r="AK10" s="723"/>
      <c r="AL10" s="723"/>
      <c r="AM10" s="723"/>
      <c r="AN10" s="723"/>
      <c r="AO10" s="723"/>
      <c r="AP10" s="723"/>
      <c r="AQ10" s="723"/>
      <c r="AR10" s="723"/>
      <c r="AS10" s="723"/>
      <c r="AT10" s="723"/>
      <c r="AU10" s="723"/>
      <c r="AV10" s="723"/>
      <c r="AW10" s="723"/>
      <c r="AX10" s="723"/>
      <c r="AY10" s="723"/>
      <c r="AZ10" s="723"/>
      <c r="BA10" s="723"/>
      <c r="BB10" s="723"/>
      <c r="BC10" s="723"/>
      <c r="BD10" s="723"/>
      <c r="BE10" s="723"/>
      <c r="BF10" s="723"/>
      <c r="BG10" s="723"/>
      <c r="BH10" s="723"/>
      <c r="BI10" s="723"/>
      <c r="BJ10" s="723"/>
      <c r="BK10" s="723"/>
    </row>
    <row r="11" spans="1:63" s="721" customFormat="1" ht="11.1" customHeight="1">
      <c r="A11" s="707" t="s">
        <v>392</v>
      </c>
      <c r="N11" s="794" t="s">
        <v>583</v>
      </c>
      <c r="P11" s="723"/>
      <c r="Q11" s="723"/>
      <c r="R11" s="723"/>
      <c r="S11" s="723"/>
      <c r="T11" s="723"/>
      <c r="U11" s="723"/>
      <c r="V11" s="723"/>
      <c r="W11" s="723"/>
      <c r="X11" s="723"/>
      <c r="Y11" s="723"/>
      <c r="Z11" s="723"/>
      <c r="AA11" s="723"/>
      <c r="AB11" s="723"/>
      <c r="AC11" s="723"/>
      <c r="AD11" s="723"/>
      <c r="AE11" s="723"/>
      <c r="AF11" s="723"/>
      <c r="AG11" s="723"/>
      <c r="AH11" s="723"/>
      <c r="AI11" s="723"/>
      <c r="AJ11" s="723"/>
      <c r="AK11" s="723"/>
      <c r="AL11" s="723"/>
      <c r="AM11" s="723"/>
      <c r="AN11" s="723"/>
      <c r="AO11" s="723"/>
      <c r="AP11" s="723"/>
      <c r="AQ11" s="723"/>
      <c r="AR11" s="723"/>
      <c r="AS11" s="723"/>
      <c r="AT11" s="723"/>
      <c r="AU11" s="723"/>
      <c r="AV11" s="723"/>
      <c r="AW11" s="723"/>
      <c r="AX11" s="723"/>
      <c r="AY11" s="723"/>
      <c r="AZ11" s="723"/>
      <c r="BA11" s="723"/>
      <c r="BB11" s="723"/>
      <c r="BC11" s="723"/>
      <c r="BD11" s="723"/>
      <c r="BE11" s="723"/>
      <c r="BF11" s="723"/>
      <c r="BG11" s="723"/>
      <c r="BH11" s="723"/>
      <c r="BI11" s="723"/>
      <c r="BJ11" s="723"/>
      <c r="BK11" s="723"/>
    </row>
    <row r="12" spans="1:63" s="293" customFormat="1" ht="11.1" customHeight="1">
      <c r="A12" s="301" t="s">
        <v>188</v>
      </c>
      <c r="C12" s="291">
        <v>3.3203814906393569</v>
      </c>
      <c r="D12" s="291">
        <v>9.2763532763532766</v>
      </c>
      <c r="E12" s="291">
        <v>1.3557200959432691</v>
      </c>
      <c r="F12" s="291">
        <v>2.5825702232739944</v>
      </c>
      <c r="G12" s="291">
        <v>4.2226680040120312</v>
      </c>
      <c r="H12" s="291">
        <v>0.5677990568761615</v>
      </c>
      <c r="I12" s="291">
        <v>8.2870813397129197</v>
      </c>
      <c r="J12" s="291">
        <v>-7.1845174973488852</v>
      </c>
      <c r="K12" s="291">
        <v>-15.281348186232503</v>
      </c>
      <c r="N12" s="617" t="s">
        <v>189</v>
      </c>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c r="AW12" s="294"/>
      <c r="AX12" s="294"/>
      <c r="AY12" s="294"/>
      <c r="AZ12" s="294"/>
      <c r="BA12" s="294"/>
      <c r="BB12" s="294"/>
      <c r="BC12" s="294"/>
      <c r="BD12" s="294"/>
      <c r="BE12" s="294"/>
      <c r="BF12" s="294"/>
      <c r="BG12" s="294"/>
      <c r="BH12" s="294"/>
      <c r="BI12" s="294"/>
      <c r="BJ12" s="294"/>
      <c r="BK12" s="294"/>
    </row>
    <row r="13" spans="1:63" s="293" customFormat="1" ht="11.1" customHeight="1">
      <c r="A13" s="301" t="s">
        <v>610</v>
      </c>
      <c r="C13" s="291">
        <v>18.121693121693117</v>
      </c>
      <c r="D13" s="291">
        <v>35.386338185890274</v>
      </c>
      <c r="E13" s="291">
        <v>12.489660876757647</v>
      </c>
      <c r="F13" s="291">
        <v>7.3529411764705621E-2</v>
      </c>
      <c r="G13" s="291">
        <v>17.193240264511388</v>
      </c>
      <c r="H13" s="291">
        <v>24.012539184952985</v>
      </c>
      <c r="I13" s="291">
        <v>30.940343781597555</v>
      </c>
      <c r="J13" s="291">
        <v>4.4015444015443883</v>
      </c>
      <c r="K13" s="291">
        <v>6.065088757396464</v>
      </c>
      <c r="N13" s="617" t="s">
        <v>620</v>
      </c>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c r="AW13" s="294"/>
      <c r="AX13" s="294"/>
      <c r="AY13" s="294"/>
      <c r="AZ13" s="294"/>
      <c r="BA13" s="294"/>
      <c r="BB13" s="294"/>
      <c r="BC13" s="294"/>
      <c r="BD13" s="294"/>
      <c r="BE13" s="294"/>
      <c r="BF13" s="294"/>
      <c r="BG13" s="294"/>
      <c r="BH13" s="294"/>
      <c r="BI13" s="294"/>
      <c r="BJ13" s="294"/>
      <c r="BK13" s="294"/>
    </row>
    <row r="14" spans="1:63" s="293" customFormat="1" ht="11.1" customHeight="1">
      <c r="A14" s="301" t="s">
        <v>611</v>
      </c>
      <c r="C14" s="291">
        <v>-2.6278865828704978</v>
      </c>
      <c r="D14" s="291">
        <v>-3.3952748341388839</v>
      </c>
      <c r="E14" s="291">
        <v>2.0820385332504632</v>
      </c>
      <c r="F14" s="291">
        <v>4.2009132420091522</v>
      </c>
      <c r="G14" s="291">
        <v>3.875742526049275</v>
      </c>
      <c r="H14" s="291">
        <v>5.6248242242429969</v>
      </c>
      <c r="I14" s="291">
        <v>3.9229608591461851</v>
      </c>
      <c r="J14" s="291">
        <v>-0.44410282688530645</v>
      </c>
      <c r="K14" s="291">
        <v>0.93781950759201926</v>
      </c>
      <c r="N14" s="617" t="s">
        <v>666</v>
      </c>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c r="AW14" s="294"/>
      <c r="AX14" s="294"/>
      <c r="AY14" s="294"/>
      <c r="AZ14" s="294"/>
      <c r="BA14" s="294"/>
      <c r="BB14" s="294"/>
      <c r="BC14" s="294"/>
      <c r="BD14" s="294"/>
      <c r="BE14" s="294"/>
      <c r="BF14" s="294"/>
      <c r="BG14" s="294"/>
      <c r="BH14" s="294"/>
      <c r="BI14" s="294"/>
      <c r="BJ14" s="294"/>
      <c r="BK14" s="294"/>
    </row>
    <row r="15" spans="1:63" s="293" customFormat="1" ht="11.1" customHeight="1">
      <c r="A15" s="301" t="s">
        <v>173</v>
      </c>
      <c r="C15" s="291">
        <v>6.8627450980392135</v>
      </c>
      <c r="D15" s="291">
        <v>1.4416775884665833</v>
      </c>
      <c r="E15" s="291">
        <v>6.0981912144702832</v>
      </c>
      <c r="F15" s="291">
        <v>5.5528494885533242</v>
      </c>
      <c r="G15" s="291">
        <v>3.2764190124596304</v>
      </c>
      <c r="H15" s="291">
        <v>8.1992850759606828</v>
      </c>
      <c r="I15" s="291">
        <v>3.8405946727235074</v>
      </c>
      <c r="J15" s="291">
        <v>7.5362895207794711</v>
      </c>
      <c r="K15" s="291">
        <v>6.4903846153846256</v>
      </c>
      <c r="N15" s="617" t="s">
        <v>670</v>
      </c>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c r="AW15" s="294"/>
      <c r="AX15" s="294"/>
      <c r="AY15" s="294"/>
      <c r="AZ15" s="294"/>
      <c r="BA15" s="294"/>
      <c r="BB15" s="294"/>
      <c r="BC15" s="294"/>
      <c r="BD15" s="294"/>
      <c r="BE15" s="294"/>
      <c r="BF15" s="294"/>
      <c r="BG15" s="294"/>
      <c r="BH15" s="294"/>
      <c r="BI15" s="294"/>
      <c r="BJ15" s="294"/>
      <c r="BK15" s="294"/>
    </row>
    <row r="16" spans="1:63" s="293" customFormat="1" ht="11.1" customHeight="1">
      <c r="A16" s="301" t="s">
        <v>172</v>
      </c>
      <c r="C16" s="291">
        <v>-7.120743034055721</v>
      </c>
      <c r="D16" s="291">
        <v>32.487179487179496</v>
      </c>
      <c r="E16" s="291">
        <v>13.915231275401574</v>
      </c>
      <c r="F16" s="291">
        <v>1.0193679918450549</v>
      </c>
      <c r="G16" s="291">
        <v>18.398923646148656</v>
      </c>
      <c r="H16" s="291">
        <v>21.761363636363651</v>
      </c>
      <c r="I16" s="291">
        <v>30.692953803079792</v>
      </c>
      <c r="J16" s="291">
        <v>4.4720164241720983</v>
      </c>
      <c r="K16" s="291">
        <v>6.7071086807928948</v>
      </c>
      <c r="N16" s="617" t="s">
        <v>667</v>
      </c>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c r="AW16" s="294"/>
      <c r="AX16" s="294"/>
      <c r="AY16" s="294"/>
      <c r="AZ16" s="294"/>
      <c r="BA16" s="294"/>
      <c r="BB16" s="294"/>
      <c r="BC16" s="294"/>
      <c r="BD16" s="294"/>
      <c r="BE16" s="294"/>
      <c r="BF16" s="294"/>
      <c r="BG16" s="294"/>
      <c r="BH16" s="294"/>
      <c r="BI16" s="294"/>
      <c r="BJ16" s="294"/>
      <c r="BK16" s="294"/>
    </row>
    <row r="17" spans="1:63" s="293" customFormat="1" ht="11.1" customHeight="1">
      <c r="A17" s="301" t="s">
        <v>612</v>
      </c>
      <c r="N17" s="617" t="s">
        <v>621</v>
      </c>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c r="AW17" s="294"/>
      <c r="AX17" s="294"/>
      <c r="AY17" s="294"/>
      <c r="AZ17" s="294"/>
      <c r="BA17" s="294"/>
      <c r="BB17" s="294"/>
      <c r="BC17" s="294"/>
      <c r="BD17" s="294"/>
      <c r="BE17" s="294"/>
      <c r="BF17" s="294"/>
      <c r="BG17" s="294"/>
      <c r="BH17" s="294"/>
      <c r="BI17" s="294"/>
      <c r="BJ17" s="294"/>
      <c r="BK17" s="294"/>
    </row>
    <row r="18" spans="1:63" s="293" customFormat="1" ht="9.75" customHeight="1">
      <c r="A18" s="301" t="s">
        <v>613</v>
      </c>
      <c r="C18" s="291">
        <v>-0.87634381209558132</v>
      </c>
      <c r="D18" s="291">
        <v>2.4415317399126168</v>
      </c>
      <c r="E18" s="291">
        <v>11.86653286502759</v>
      </c>
      <c r="F18" s="291">
        <v>9.1500336398295588</v>
      </c>
      <c r="G18" s="291">
        <v>11.247174851037588</v>
      </c>
      <c r="H18" s="291">
        <v>11.28102836879432</v>
      </c>
      <c r="I18" s="291">
        <v>7.2528712739825973</v>
      </c>
      <c r="J18" s="291">
        <v>1.7331558911825695</v>
      </c>
      <c r="K18" s="291">
        <v>11.110097046028432</v>
      </c>
      <c r="N18" s="617" t="s">
        <v>622</v>
      </c>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c r="AW18" s="294"/>
      <c r="AX18" s="294"/>
      <c r="AY18" s="294"/>
      <c r="AZ18" s="294"/>
      <c r="BA18" s="294"/>
      <c r="BB18" s="294"/>
      <c r="BC18" s="294"/>
      <c r="BD18" s="294"/>
      <c r="BE18" s="294"/>
      <c r="BF18" s="294"/>
      <c r="BG18" s="294"/>
      <c r="BH18" s="294"/>
      <c r="BI18" s="294"/>
      <c r="BJ18" s="294"/>
      <c r="BK18" s="294"/>
    </row>
    <row r="19" spans="1:63" s="293" customFormat="1" ht="11.1" customHeight="1">
      <c r="A19" s="301" t="s">
        <v>174</v>
      </c>
      <c r="C19" s="291">
        <v>2.0198019801980216</v>
      </c>
      <c r="D19" s="291">
        <v>10.85847382431233</v>
      </c>
      <c r="E19" s="291">
        <v>14.872436218109053</v>
      </c>
      <c r="F19" s="291">
        <v>11.827722858511525</v>
      </c>
      <c r="G19" s="291">
        <v>13.746641224346746</v>
      </c>
      <c r="H19" s="291">
        <v>17.001609093087744</v>
      </c>
      <c r="I19" s="291">
        <v>15.458668617410387</v>
      </c>
      <c r="J19" s="291">
        <v>6.6019565107202638</v>
      </c>
      <c r="K19" s="291">
        <v>15.457765732353845</v>
      </c>
      <c r="N19" s="617" t="s">
        <v>671</v>
      </c>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c r="AW19" s="294"/>
      <c r="AX19" s="294"/>
      <c r="AY19" s="294"/>
      <c r="AZ19" s="294"/>
      <c r="BA19" s="294"/>
      <c r="BB19" s="294"/>
      <c r="BC19" s="294"/>
      <c r="BD19" s="294"/>
      <c r="BE19" s="294"/>
      <c r="BF19" s="294"/>
      <c r="BG19" s="294"/>
      <c r="BH19" s="294"/>
      <c r="BI19" s="294"/>
      <c r="BJ19" s="294"/>
      <c r="BK19" s="294"/>
    </row>
    <row r="20" spans="1:63" s="293" customFormat="1" ht="11.1" customHeight="1">
      <c r="A20" s="301" t="s">
        <v>614</v>
      </c>
      <c r="C20" s="291"/>
      <c r="D20" s="291"/>
      <c r="E20" s="291"/>
      <c r="F20" s="291"/>
      <c r="G20" s="291"/>
      <c r="H20" s="291"/>
      <c r="I20" s="291"/>
      <c r="J20" s="291"/>
      <c r="K20" s="291"/>
      <c r="N20" s="617" t="s">
        <v>623</v>
      </c>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c r="AW20" s="294"/>
      <c r="AX20" s="294"/>
      <c r="AY20" s="294"/>
      <c r="AZ20" s="294"/>
      <c r="BA20" s="294"/>
      <c r="BB20" s="294"/>
      <c r="BC20" s="294"/>
      <c r="BD20" s="294"/>
      <c r="BE20" s="294"/>
      <c r="BF20" s="294"/>
      <c r="BG20" s="294"/>
      <c r="BH20" s="294"/>
      <c r="BI20" s="294"/>
      <c r="BJ20" s="294"/>
      <c r="BK20" s="294"/>
    </row>
    <row r="21" spans="1:63" s="293" customFormat="1" ht="11.1" customHeight="1">
      <c r="A21" s="301" t="s">
        <v>615</v>
      </c>
      <c r="C21" s="291">
        <v>-0.18718801996672196</v>
      </c>
      <c r="D21" s="291">
        <v>0.54177953740361939</v>
      </c>
      <c r="E21" s="291">
        <v>3.2849740932642479</v>
      </c>
      <c r="F21" s="291">
        <v>10.023076151299293</v>
      </c>
      <c r="G21" s="291">
        <v>9.0765396072709503</v>
      </c>
      <c r="H21" s="291">
        <v>12.097313565934687</v>
      </c>
      <c r="I21" s="291">
        <v>9.638284648850215</v>
      </c>
      <c r="J21" s="291">
        <v>3.3966713527731285</v>
      </c>
      <c r="K21" s="291">
        <v>5.3681948026315762</v>
      </c>
      <c r="N21" s="617" t="s">
        <v>624</v>
      </c>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c r="AW21" s="294"/>
      <c r="AX21" s="294"/>
      <c r="AY21" s="294"/>
      <c r="AZ21" s="294"/>
      <c r="BA21" s="294"/>
      <c r="BB21" s="294"/>
      <c r="BC21" s="294"/>
      <c r="BD21" s="294"/>
      <c r="BE21" s="294"/>
      <c r="BF21" s="294"/>
      <c r="BG21" s="294"/>
      <c r="BH21" s="294"/>
      <c r="BI21" s="294"/>
      <c r="BJ21" s="294"/>
      <c r="BK21" s="294"/>
    </row>
    <row r="22" spans="1:63" s="293" customFormat="1" ht="11.1" customHeight="1">
      <c r="A22" s="301" t="s">
        <v>616</v>
      </c>
      <c r="C22" s="291">
        <v>4.4978608421526678</v>
      </c>
      <c r="D22" s="291">
        <v>1.7885040133599039</v>
      </c>
      <c r="E22" s="291">
        <v>3.3236305901032104</v>
      </c>
      <c r="F22" s="291">
        <v>0.94760026635249961</v>
      </c>
      <c r="G22" s="291">
        <v>3.2677085447534004</v>
      </c>
      <c r="H22" s="291">
        <v>6.4956761006289332</v>
      </c>
      <c r="I22" s="291">
        <v>4.7199409430654038</v>
      </c>
      <c r="J22" s="291">
        <v>3.2074723531744453</v>
      </c>
      <c r="K22" s="291">
        <v>3.7267876200640426</v>
      </c>
      <c r="N22" s="617" t="s">
        <v>672</v>
      </c>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c r="AS22" s="294"/>
      <c r="AT22" s="294"/>
      <c r="AU22" s="294"/>
      <c r="AV22" s="294"/>
      <c r="AW22" s="294"/>
      <c r="AX22" s="294"/>
      <c r="AY22" s="294"/>
      <c r="AZ22" s="294"/>
      <c r="BA22" s="294"/>
      <c r="BB22" s="294"/>
      <c r="BC22" s="294"/>
      <c r="BD22" s="294"/>
      <c r="BE22" s="294"/>
      <c r="BF22" s="294"/>
      <c r="BG22" s="294"/>
      <c r="BH22" s="294"/>
      <c r="BI22" s="294"/>
      <c r="BJ22" s="294"/>
      <c r="BK22" s="294"/>
    </row>
    <row r="23" spans="1:63" ht="8.1" customHeight="1">
      <c r="A23" s="301" t="s">
        <v>608</v>
      </c>
      <c r="C23" s="291"/>
      <c r="D23" s="291"/>
      <c r="E23" s="291"/>
      <c r="F23" s="291"/>
      <c r="G23" s="291"/>
      <c r="H23" s="291"/>
      <c r="I23" s="291"/>
      <c r="J23" s="291"/>
      <c r="K23" s="291"/>
      <c r="N23" s="617" t="s">
        <v>608</v>
      </c>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c r="AS23" s="284"/>
      <c r="AT23" s="284"/>
      <c r="AU23" s="284"/>
      <c r="AV23" s="284"/>
      <c r="AW23" s="284"/>
      <c r="AX23" s="284"/>
      <c r="AY23" s="284"/>
      <c r="AZ23" s="284"/>
      <c r="BA23" s="284"/>
      <c r="BB23" s="284"/>
      <c r="BC23" s="284"/>
      <c r="BD23" s="284"/>
      <c r="BE23" s="284"/>
      <c r="BF23" s="284"/>
      <c r="BG23" s="284"/>
      <c r="BH23" s="284"/>
      <c r="BI23" s="284"/>
      <c r="BJ23" s="284"/>
      <c r="BK23" s="284"/>
    </row>
    <row r="24" spans="1:63" s="721" customFormat="1" ht="11.1" customHeight="1">
      <c r="A24" s="707" t="s">
        <v>393</v>
      </c>
      <c r="C24" s="722"/>
      <c r="D24" s="722"/>
      <c r="E24" s="722"/>
      <c r="F24" s="722"/>
      <c r="G24" s="722"/>
      <c r="H24" s="722"/>
      <c r="I24" s="722"/>
      <c r="J24" s="722"/>
      <c r="K24" s="722"/>
      <c r="N24" s="794" t="s">
        <v>584</v>
      </c>
      <c r="P24" s="723"/>
      <c r="Q24" s="723"/>
      <c r="R24" s="723"/>
      <c r="S24" s="723"/>
      <c r="T24" s="723"/>
      <c r="U24" s="723"/>
      <c r="V24" s="723"/>
      <c r="W24" s="723"/>
      <c r="X24" s="723"/>
      <c r="Y24" s="723"/>
      <c r="Z24" s="723"/>
      <c r="AA24" s="723"/>
      <c r="AB24" s="723"/>
      <c r="AC24" s="723"/>
      <c r="AD24" s="723"/>
      <c r="AE24" s="723"/>
      <c r="AF24" s="723"/>
      <c r="AG24" s="723"/>
      <c r="AH24" s="723"/>
      <c r="AI24" s="723"/>
      <c r="AJ24" s="723"/>
      <c r="AK24" s="723"/>
      <c r="AL24" s="723"/>
      <c r="AM24" s="723"/>
      <c r="AN24" s="723"/>
      <c r="AO24" s="723"/>
      <c r="AP24" s="723"/>
      <c r="AQ24" s="723"/>
      <c r="AR24" s="723"/>
      <c r="AS24" s="723"/>
      <c r="AT24" s="723"/>
      <c r="AU24" s="723"/>
      <c r="AV24" s="723"/>
      <c r="AW24" s="723"/>
      <c r="AX24" s="723"/>
      <c r="AY24" s="723"/>
      <c r="AZ24" s="723"/>
      <c r="BA24" s="723"/>
      <c r="BB24" s="723"/>
      <c r="BC24" s="723"/>
      <c r="BD24" s="723"/>
      <c r="BE24" s="723"/>
      <c r="BF24" s="723"/>
      <c r="BG24" s="723"/>
      <c r="BH24" s="723"/>
      <c r="BI24" s="723"/>
      <c r="BJ24" s="723"/>
      <c r="BK24" s="723"/>
    </row>
    <row r="25" spans="1:63" ht="11.1" customHeight="1">
      <c r="A25" s="301" t="s">
        <v>57</v>
      </c>
      <c r="C25" s="291">
        <v>7.2954871265554111</v>
      </c>
      <c r="D25" s="291">
        <v>7.3193360575396937</v>
      </c>
      <c r="E25" s="291">
        <v>3.9430699972112793</v>
      </c>
      <c r="F25" s="291">
        <v>8.0641606699692439</v>
      </c>
      <c r="G25" s="291">
        <v>4.174536039510901</v>
      </c>
      <c r="H25" s="291">
        <v>1.3550435367317037</v>
      </c>
      <c r="I25" s="291">
        <v>-1.3621209449189098</v>
      </c>
      <c r="J25" s="291">
        <v>0.83945614139642188</v>
      </c>
      <c r="K25" s="291">
        <v>8.5</v>
      </c>
      <c r="N25" s="617" t="s">
        <v>60</v>
      </c>
      <c r="P25" s="284"/>
      <c r="Q25" s="284"/>
      <c r="R25" s="284"/>
      <c r="S25" s="284"/>
      <c r="T25" s="284"/>
      <c r="U25" s="284"/>
      <c r="V25" s="284"/>
      <c r="W25" s="284"/>
      <c r="X25" s="284"/>
      <c r="Y25" s="284"/>
      <c r="Z25" s="284"/>
      <c r="AA25" s="284"/>
      <c r="AB25" s="284"/>
      <c r="AC25" s="284"/>
      <c r="AD25" s="284"/>
      <c r="AE25" s="284"/>
      <c r="AF25" s="284"/>
      <c r="AG25" s="284"/>
      <c r="AH25" s="284"/>
      <c r="AI25" s="284"/>
      <c r="AJ25" s="284"/>
      <c r="AK25" s="284"/>
      <c r="AL25" s="284"/>
      <c r="AM25" s="284"/>
      <c r="AN25" s="284"/>
      <c r="AO25" s="284"/>
      <c r="AP25" s="284"/>
      <c r="AQ25" s="284"/>
      <c r="AR25" s="284"/>
      <c r="AS25" s="284"/>
      <c r="AT25" s="284"/>
      <c r="AU25" s="284"/>
      <c r="AV25" s="284"/>
      <c r="AW25" s="284"/>
      <c r="AX25" s="284"/>
      <c r="AY25" s="284"/>
      <c r="AZ25" s="284"/>
      <c r="BA25" s="284"/>
      <c r="BB25" s="284"/>
      <c r="BC25" s="284"/>
      <c r="BD25" s="284"/>
      <c r="BE25" s="284"/>
      <c r="BF25" s="284"/>
      <c r="BG25" s="284"/>
      <c r="BH25" s="284"/>
      <c r="BI25" s="284"/>
      <c r="BJ25" s="284"/>
      <c r="BK25" s="284"/>
    </row>
    <row r="26" spans="1:63" ht="11.1" customHeight="1">
      <c r="A26" s="301" t="s">
        <v>618</v>
      </c>
      <c r="C26" s="291">
        <v>9.1046105364115846</v>
      </c>
      <c r="D26" s="291">
        <v>0.42697475825694831</v>
      </c>
      <c r="E26" s="291">
        <v>1.919469801175433</v>
      </c>
      <c r="F26" s="291">
        <v>4.1469848475553794</v>
      </c>
      <c r="G26" s="291">
        <v>3.0924191553277858</v>
      </c>
      <c r="H26" s="291">
        <v>4.1023882984801752</v>
      </c>
      <c r="I26" s="291">
        <v>2.5795828759604733</v>
      </c>
      <c r="J26" s="291">
        <v>6.4258962011771059</v>
      </c>
      <c r="K26" s="291">
        <v>9</v>
      </c>
      <c r="N26" s="617" t="s">
        <v>626</v>
      </c>
      <c r="P26" s="284"/>
      <c r="Q26" s="284"/>
      <c r="R26" s="284"/>
      <c r="S26" s="284"/>
      <c r="T26" s="284"/>
      <c r="U26" s="284"/>
      <c r="V26" s="284"/>
      <c r="W26" s="284"/>
      <c r="X26" s="284"/>
      <c r="Y26" s="284"/>
      <c r="Z26" s="284"/>
      <c r="AA26" s="284"/>
      <c r="AB26" s="284"/>
      <c r="AC26" s="284"/>
      <c r="AD26" s="284"/>
      <c r="AE26" s="284"/>
      <c r="AF26" s="284"/>
      <c r="AG26" s="284"/>
      <c r="AH26" s="284"/>
      <c r="AI26" s="284"/>
      <c r="AJ26" s="284"/>
      <c r="AK26" s="284"/>
      <c r="AL26" s="284"/>
      <c r="AM26" s="284"/>
      <c r="AN26" s="284"/>
      <c r="AO26" s="284"/>
      <c r="AP26" s="284"/>
      <c r="AQ26" s="284"/>
      <c r="AR26" s="284"/>
      <c r="AS26" s="284"/>
      <c r="AT26" s="284"/>
      <c r="AU26" s="284"/>
      <c r="AV26" s="284"/>
      <c r="AW26" s="284"/>
      <c r="AX26" s="284"/>
      <c r="AY26" s="284"/>
      <c r="AZ26" s="284"/>
      <c r="BA26" s="284"/>
      <c r="BB26" s="284"/>
      <c r="BC26" s="284"/>
      <c r="BD26" s="284"/>
      <c r="BE26" s="284"/>
      <c r="BF26" s="284"/>
      <c r="BG26" s="284"/>
      <c r="BH26" s="284"/>
      <c r="BI26" s="284"/>
      <c r="BJ26" s="284"/>
      <c r="BK26" s="284"/>
    </row>
    <row r="27" spans="1:63" ht="11.1" customHeight="1">
      <c r="A27" s="301" t="s">
        <v>619</v>
      </c>
      <c r="C27" s="291">
        <v>6.9317336565745569</v>
      </c>
      <c r="D27" s="291">
        <v>8.7333167590489822</v>
      </c>
      <c r="E27" s="291">
        <v>4.3265015993365852</v>
      </c>
      <c r="F27" s="291">
        <v>8.7892621107855895</v>
      </c>
      <c r="G27" s="291">
        <v>4.3662971545479046</v>
      </c>
      <c r="H27" s="291">
        <v>0.87413111966794244</v>
      </c>
      <c r="I27" s="291">
        <v>-2.0741827700056392</v>
      </c>
      <c r="J27" s="291">
        <v>-0.2176840442657979</v>
      </c>
      <c r="K27" s="291">
        <v>6</v>
      </c>
      <c r="N27" s="617" t="s">
        <v>627</v>
      </c>
      <c r="P27" s="284"/>
      <c r="Q27" s="284"/>
      <c r="R27" s="284"/>
      <c r="S27" s="284"/>
      <c r="T27" s="284"/>
      <c r="U27" s="284"/>
      <c r="V27" s="284"/>
      <c r="W27" s="284"/>
      <c r="X27" s="284"/>
      <c r="Y27" s="284"/>
      <c r="Z27" s="284"/>
      <c r="AA27" s="284"/>
      <c r="AB27" s="284"/>
      <c r="AC27" s="284"/>
      <c r="AD27" s="284"/>
      <c r="AE27" s="284"/>
      <c r="AF27" s="284"/>
      <c r="AG27" s="284"/>
      <c r="AH27" s="284"/>
      <c r="AI27" s="284"/>
      <c r="AJ27" s="284"/>
      <c r="AK27" s="284"/>
      <c r="AL27" s="284"/>
      <c r="AM27" s="284"/>
      <c r="AN27" s="284"/>
      <c r="AO27" s="284"/>
      <c r="AP27" s="284"/>
      <c r="AQ27" s="284"/>
      <c r="AR27" s="284"/>
      <c r="AS27" s="284"/>
      <c r="AT27" s="284"/>
      <c r="AU27" s="284"/>
      <c r="AV27" s="284"/>
      <c r="AW27" s="284"/>
      <c r="AX27" s="284"/>
      <c r="AY27" s="284"/>
      <c r="AZ27" s="284"/>
      <c r="BA27" s="284"/>
      <c r="BB27" s="284"/>
      <c r="BC27" s="284"/>
      <c r="BD27" s="284"/>
      <c r="BE27" s="284"/>
      <c r="BF27" s="284"/>
      <c r="BG27" s="284"/>
      <c r="BH27" s="284"/>
      <c r="BI27" s="284"/>
      <c r="BJ27" s="284"/>
      <c r="BK27" s="284"/>
    </row>
    <row r="28" spans="1:63" ht="11.1" customHeight="1">
      <c r="A28" s="301" t="s">
        <v>54</v>
      </c>
      <c r="C28" s="291">
        <v>-5.429225300676821</v>
      </c>
      <c r="D28" s="291">
        <v>19.040263618576869</v>
      </c>
      <c r="E28" s="291">
        <v>9.8659169550173065</v>
      </c>
      <c r="F28" s="291">
        <v>2.8463446321011165</v>
      </c>
      <c r="G28" s="291">
        <v>13.539274230592579</v>
      </c>
      <c r="H28" s="291">
        <v>38.906307946461681</v>
      </c>
      <c r="I28" s="291">
        <v>24.169316278731088</v>
      </c>
      <c r="J28" s="291">
        <v>-6.1963681854610204</v>
      </c>
      <c r="K28" s="291">
        <v>9.8000000000000007</v>
      </c>
      <c r="N28" s="617" t="s">
        <v>59</v>
      </c>
      <c r="P28" s="284"/>
      <c r="Q28" s="284"/>
      <c r="R28" s="284"/>
      <c r="S28" s="284"/>
      <c r="T28" s="284"/>
      <c r="U28" s="284"/>
      <c r="V28" s="284"/>
      <c r="W28" s="284"/>
      <c r="X28" s="284"/>
      <c r="Y28" s="284"/>
      <c r="Z28" s="284"/>
      <c r="AA28" s="284"/>
      <c r="AB28" s="284"/>
      <c r="AC28" s="284"/>
      <c r="AD28" s="284"/>
      <c r="AE28" s="284"/>
      <c r="AF28" s="284"/>
      <c r="AG28" s="284"/>
      <c r="AH28" s="284"/>
      <c r="AI28" s="284"/>
      <c r="AJ28" s="284"/>
      <c r="AK28" s="284"/>
      <c r="AL28" s="284"/>
      <c r="AM28" s="284"/>
      <c r="AN28" s="284"/>
      <c r="AO28" s="284"/>
      <c r="AP28" s="284"/>
      <c r="AQ28" s="284"/>
      <c r="AR28" s="284"/>
      <c r="AS28" s="284"/>
      <c r="AT28" s="284"/>
      <c r="AU28" s="284"/>
      <c r="AV28" s="284"/>
      <c r="AW28" s="284"/>
      <c r="AX28" s="284"/>
      <c r="AY28" s="284"/>
      <c r="AZ28" s="284"/>
      <c r="BA28" s="284"/>
      <c r="BB28" s="284"/>
      <c r="BC28" s="284"/>
      <c r="BD28" s="284"/>
      <c r="BE28" s="284"/>
      <c r="BF28" s="284"/>
      <c r="BG28" s="284"/>
      <c r="BH28" s="284"/>
      <c r="BI28" s="284"/>
      <c r="BJ28" s="284"/>
      <c r="BK28" s="284"/>
    </row>
    <row r="29" spans="1:63" ht="11.1" customHeight="1">
      <c r="A29" s="301" t="s">
        <v>58</v>
      </c>
      <c r="C29" s="291">
        <v>-2.4938495102817759</v>
      </c>
      <c r="D29" s="291">
        <v>-10.05796032038846</v>
      </c>
      <c r="E29" s="291">
        <v>18.549198115704236</v>
      </c>
      <c r="F29" s="291">
        <v>11.318227480745623</v>
      </c>
      <c r="G29" s="291">
        <v>11.050837260603629</v>
      </c>
      <c r="H29" s="291">
        <v>22.007927693655137</v>
      </c>
      <c r="I29" s="291">
        <v>17.833857539315435</v>
      </c>
      <c r="J29" s="291">
        <v>-5.5927849619715753</v>
      </c>
      <c r="K29" s="291">
        <v>4</v>
      </c>
      <c r="N29" s="617" t="s">
        <v>61</v>
      </c>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84"/>
      <c r="AM29" s="284"/>
      <c r="AN29" s="284"/>
      <c r="AO29" s="284"/>
      <c r="AP29" s="284"/>
      <c r="AQ29" s="284"/>
      <c r="AR29" s="284"/>
      <c r="AS29" s="284"/>
      <c r="AT29" s="284"/>
      <c r="AU29" s="284"/>
      <c r="AV29" s="284"/>
      <c r="AW29" s="284"/>
      <c r="AX29" s="284"/>
      <c r="AY29" s="284"/>
      <c r="AZ29" s="284"/>
      <c r="BA29" s="284"/>
      <c r="BB29" s="284"/>
      <c r="BC29" s="284"/>
      <c r="BD29" s="284"/>
      <c r="BE29" s="284"/>
      <c r="BF29" s="284"/>
      <c r="BG29" s="284"/>
      <c r="BH29" s="284"/>
      <c r="BI29" s="284"/>
      <c r="BJ29" s="284"/>
      <c r="BK29" s="284"/>
    </row>
    <row r="30" spans="1:63" ht="11.1" customHeight="1">
      <c r="A30" s="301" t="s">
        <v>165</v>
      </c>
      <c r="C30" s="291">
        <v>0.6889442055769246</v>
      </c>
      <c r="D30" s="291">
        <v>-3.5235360219752709</v>
      </c>
      <c r="E30" s="291">
        <v>14.357819537195216</v>
      </c>
      <c r="F30" s="291">
        <v>11.157511147325771</v>
      </c>
      <c r="G30" s="291">
        <v>7.4240742814672966</v>
      </c>
      <c r="H30" s="291">
        <v>18.052751793617851</v>
      </c>
      <c r="I30" s="291">
        <v>12.161912637181782</v>
      </c>
      <c r="J30" s="291">
        <v>-12.240355021115167</v>
      </c>
      <c r="K30" s="291">
        <v>6.0000000000000098</v>
      </c>
      <c r="N30" s="617" t="s">
        <v>62</v>
      </c>
      <c r="P30" s="284"/>
      <c r="Q30" s="284"/>
      <c r="R30" s="284"/>
      <c r="S30" s="284"/>
      <c r="T30" s="284"/>
      <c r="U30" s="284"/>
      <c r="V30" s="284"/>
      <c r="W30" s="284"/>
      <c r="X30" s="284"/>
      <c r="Y30" s="284"/>
      <c r="Z30" s="284"/>
      <c r="AA30" s="284"/>
      <c r="AB30" s="284"/>
      <c r="AC30" s="284"/>
      <c r="AD30" s="284"/>
      <c r="AE30" s="284"/>
      <c r="AF30" s="284"/>
      <c r="AG30" s="284"/>
      <c r="AH30" s="284"/>
      <c r="AI30" s="284"/>
      <c r="AJ30" s="284"/>
      <c r="AK30" s="284"/>
      <c r="AL30" s="284"/>
      <c r="AM30" s="284"/>
      <c r="AN30" s="284"/>
      <c r="AO30" s="284"/>
      <c r="AP30" s="284"/>
      <c r="AQ30" s="284"/>
      <c r="AR30" s="284"/>
      <c r="AS30" s="284"/>
      <c r="AT30" s="284"/>
      <c r="AU30" s="284"/>
      <c r="AV30" s="284"/>
      <c r="AW30" s="284"/>
      <c r="AX30" s="284"/>
      <c r="AY30" s="284"/>
      <c r="AZ30" s="284"/>
      <c r="BA30" s="284"/>
      <c r="BB30" s="284"/>
      <c r="BC30" s="284"/>
      <c r="BD30" s="284"/>
      <c r="BE30" s="284"/>
      <c r="BF30" s="284"/>
      <c r="BG30" s="284"/>
      <c r="BH30" s="284"/>
      <c r="BI30" s="284"/>
      <c r="BJ30" s="284"/>
      <c r="BK30" s="284"/>
    </row>
    <row r="31" spans="1:63" ht="8.1" customHeight="1">
      <c r="A31" s="301" t="s">
        <v>608</v>
      </c>
      <c r="C31" s="295"/>
      <c r="D31" s="295"/>
      <c r="E31" s="295"/>
      <c r="F31" s="295"/>
      <c r="G31" s="295"/>
      <c r="H31" s="295"/>
      <c r="I31" s="295"/>
      <c r="J31" s="295"/>
      <c r="K31" s="295"/>
      <c r="N31" s="617" t="s">
        <v>608</v>
      </c>
      <c r="P31" s="284"/>
      <c r="Q31" s="284"/>
      <c r="R31" s="284"/>
      <c r="S31" s="284"/>
      <c r="T31" s="284"/>
      <c r="U31" s="284"/>
      <c r="V31" s="284"/>
      <c r="W31" s="284"/>
      <c r="X31" s="284"/>
      <c r="Y31" s="284"/>
      <c r="Z31" s="284"/>
      <c r="AA31" s="284"/>
      <c r="AB31" s="284"/>
      <c r="AC31" s="284"/>
      <c r="AD31" s="284"/>
      <c r="AE31" s="284"/>
      <c r="AF31" s="284"/>
      <c r="AG31" s="284"/>
      <c r="AH31" s="284"/>
      <c r="AI31" s="284"/>
      <c r="AJ31" s="284"/>
      <c r="AK31" s="284"/>
      <c r="AL31" s="284"/>
      <c r="AM31" s="284"/>
      <c r="AN31" s="284"/>
      <c r="AO31" s="284"/>
      <c r="AP31" s="284"/>
      <c r="AQ31" s="284"/>
      <c r="AR31" s="284"/>
      <c r="AS31" s="284"/>
      <c r="AT31" s="284"/>
      <c r="AU31" s="284"/>
      <c r="AV31" s="284"/>
      <c r="AW31" s="284"/>
      <c r="AX31" s="284"/>
      <c r="AY31" s="284"/>
      <c r="AZ31" s="284"/>
      <c r="BA31" s="284"/>
      <c r="BB31" s="284"/>
      <c r="BC31" s="284"/>
      <c r="BD31" s="284"/>
      <c r="BE31" s="284"/>
      <c r="BF31" s="284"/>
      <c r="BG31" s="284"/>
      <c r="BH31" s="284"/>
      <c r="BI31" s="284"/>
      <c r="BJ31" s="284"/>
      <c r="BK31" s="284"/>
    </row>
    <row r="32" spans="1:63" s="721" customFormat="1" ht="11.1" customHeight="1">
      <c r="A32" s="707" t="s">
        <v>587</v>
      </c>
      <c r="B32" s="290" t="s">
        <v>376</v>
      </c>
      <c r="C32" s="724"/>
      <c r="D32" s="724"/>
      <c r="E32" s="724"/>
      <c r="F32" s="724"/>
      <c r="G32" s="724"/>
      <c r="H32" s="724"/>
      <c r="I32" s="724"/>
      <c r="J32" s="724"/>
      <c r="K32" s="724"/>
      <c r="N32" s="794" t="s">
        <v>588</v>
      </c>
      <c r="P32" s="723"/>
      <c r="Q32" s="723"/>
      <c r="R32" s="723"/>
      <c r="S32" s="723"/>
      <c r="T32" s="723"/>
      <c r="U32" s="723"/>
      <c r="V32" s="723"/>
      <c r="W32" s="723"/>
      <c r="X32" s="723"/>
      <c r="Y32" s="723"/>
      <c r="Z32" s="723"/>
      <c r="AA32" s="723"/>
      <c r="AB32" s="723"/>
      <c r="AC32" s="723"/>
      <c r="AD32" s="723"/>
      <c r="AE32" s="723"/>
      <c r="AF32" s="723"/>
      <c r="AG32" s="723"/>
      <c r="AH32" s="723"/>
      <c r="AI32" s="723"/>
      <c r="AJ32" s="723"/>
      <c r="AK32" s="723"/>
      <c r="AL32" s="723"/>
      <c r="AM32" s="723"/>
      <c r="AN32" s="723"/>
      <c r="AO32" s="723"/>
      <c r="AP32" s="723"/>
      <c r="AQ32" s="723"/>
      <c r="AR32" s="723"/>
      <c r="AS32" s="723"/>
      <c r="AT32" s="723"/>
      <c r="AU32" s="723"/>
      <c r="AV32" s="723"/>
      <c r="AW32" s="723"/>
      <c r="AX32" s="723"/>
      <c r="AY32" s="723"/>
      <c r="AZ32" s="723"/>
      <c r="BA32" s="723"/>
      <c r="BB32" s="723"/>
      <c r="BC32" s="723"/>
      <c r="BD32" s="723"/>
      <c r="BE32" s="723"/>
      <c r="BF32" s="723"/>
      <c r="BG32" s="723"/>
      <c r="BH32" s="723"/>
      <c r="BI32" s="723"/>
      <c r="BJ32" s="723"/>
      <c r="BK32" s="723"/>
    </row>
    <row r="33" spans="1:63" ht="11.1" customHeight="1">
      <c r="A33" s="301" t="s">
        <v>54</v>
      </c>
      <c r="C33" s="295">
        <v>15.749975554903687</v>
      </c>
      <c r="D33" s="295">
        <v>18.995298920607425</v>
      </c>
      <c r="E33" s="295">
        <v>18.702615784982335</v>
      </c>
      <c r="F33" s="295">
        <v>18.357937755016263</v>
      </c>
      <c r="G33" s="295">
        <v>19.460232246017391</v>
      </c>
      <c r="H33" s="295">
        <v>24.127422875140763</v>
      </c>
      <c r="I33" s="295">
        <v>27.629382303839733</v>
      </c>
      <c r="J33" s="295">
        <v>25.638182565687018</v>
      </c>
      <c r="K33" s="295">
        <v>28.516408169228143</v>
      </c>
      <c r="N33" s="617" t="s">
        <v>59</v>
      </c>
      <c r="P33" s="284"/>
      <c r="Q33" s="284"/>
      <c r="R33" s="284"/>
      <c r="S33" s="284"/>
      <c r="T33" s="284"/>
      <c r="U33" s="284"/>
      <c r="V33" s="284"/>
      <c r="W33" s="284"/>
      <c r="X33" s="284"/>
      <c r="Y33" s="284"/>
      <c r="Z33" s="284"/>
      <c r="AA33" s="284"/>
      <c r="AB33" s="284"/>
      <c r="AC33" s="284"/>
      <c r="AD33" s="284"/>
      <c r="AE33" s="284"/>
      <c r="AF33" s="284"/>
      <c r="AG33" s="284"/>
      <c r="AH33" s="284"/>
      <c r="AI33" s="284"/>
      <c r="AJ33" s="284"/>
      <c r="AK33" s="284"/>
      <c r="AL33" s="284"/>
      <c r="AM33" s="284"/>
      <c r="AN33" s="284"/>
      <c r="AO33" s="284"/>
      <c r="AP33" s="284"/>
      <c r="AQ33" s="284"/>
      <c r="AR33" s="284"/>
      <c r="AS33" s="284"/>
      <c r="AT33" s="284"/>
      <c r="AU33" s="284"/>
      <c r="AV33" s="284"/>
      <c r="AW33" s="284"/>
      <c r="AX33" s="284"/>
      <c r="AY33" s="284"/>
      <c r="AZ33" s="284"/>
      <c r="BA33" s="284"/>
      <c r="BB33" s="284"/>
      <c r="BC33" s="284"/>
      <c r="BD33" s="284"/>
      <c r="BE33" s="284"/>
      <c r="BF33" s="284"/>
      <c r="BG33" s="284"/>
      <c r="BH33" s="284"/>
      <c r="BI33" s="284"/>
      <c r="BJ33" s="284"/>
      <c r="BK33" s="284"/>
    </row>
    <row r="34" spans="1:63" ht="11.1" customHeight="1">
      <c r="A34" s="301" t="s">
        <v>55</v>
      </c>
      <c r="C34" s="291">
        <v>14.971622502525994</v>
      </c>
      <c r="D34" s="291">
        <v>14.847060278971947</v>
      </c>
      <c r="E34" s="291">
        <v>11.627834942486583</v>
      </c>
      <c r="F34" s="291">
        <v>11.750632084683181</v>
      </c>
      <c r="G34" s="291">
        <v>16.843788294333898</v>
      </c>
      <c r="H34" s="291">
        <v>17.252494163435351</v>
      </c>
      <c r="I34" s="291">
        <v>15.794988174735671</v>
      </c>
      <c r="J34" s="291">
        <v>25.457535475351019</v>
      </c>
      <c r="K34" s="291">
        <v>16.65790046200404</v>
      </c>
      <c r="N34" s="617" t="s">
        <v>589</v>
      </c>
      <c r="P34" s="284"/>
      <c r="Q34" s="284"/>
      <c r="R34" s="284"/>
      <c r="S34" s="284"/>
      <c r="T34" s="284"/>
      <c r="U34" s="284"/>
      <c r="V34" s="284"/>
      <c r="W34" s="284"/>
      <c r="X34" s="284"/>
      <c r="Y34" s="284"/>
      <c r="Z34" s="284"/>
      <c r="AA34" s="284"/>
      <c r="AB34" s="284"/>
      <c r="AC34" s="284"/>
      <c r="AD34" s="284"/>
      <c r="AE34" s="284"/>
      <c r="AF34" s="284"/>
      <c r="AG34" s="284"/>
      <c r="AH34" s="284"/>
      <c r="AI34" s="284"/>
      <c r="AJ34" s="284"/>
      <c r="AK34" s="284"/>
      <c r="AL34" s="284"/>
      <c r="AM34" s="284"/>
      <c r="AN34" s="284"/>
      <c r="AO34" s="284"/>
      <c r="AP34" s="284"/>
      <c r="AQ34" s="284"/>
      <c r="AR34" s="284"/>
      <c r="AS34" s="284"/>
      <c r="AT34" s="284"/>
      <c r="AU34" s="284"/>
      <c r="AV34" s="284"/>
      <c r="AW34" s="284"/>
      <c r="AX34" s="284"/>
      <c r="AY34" s="284"/>
      <c r="AZ34" s="284"/>
      <c r="BA34" s="284"/>
      <c r="BB34" s="284"/>
      <c r="BC34" s="284"/>
      <c r="BD34" s="284"/>
      <c r="BE34" s="284"/>
      <c r="BF34" s="284"/>
      <c r="BG34" s="284"/>
      <c r="BH34" s="284"/>
      <c r="BI34" s="284"/>
      <c r="BJ34" s="284"/>
      <c r="BK34" s="284"/>
    </row>
    <row r="35" spans="1:63" ht="11.1" customHeight="1">
      <c r="A35" s="301" t="s">
        <v>56</v>
      </c>
      <c r="C35" s="295">
        <v>0.77835305237769303</v>
      </c>
      <c r="D35" s="295">
        <v>4.1482386416354808</v>
      </c>
      <c r="E35" s="295">
        <v>7.074780842495751</v>
      </c>
      <c r="F35" s="295">
        <v>6.6073056703330799</v>
      </c>
      <c r="G35" s="295">
        <v>2.6164439516834919</v>
      </c>
      <c r="H35" s="295">
        <v>6.8749287117054152</v>
      </c>
      <c r="I35" s="295">
        <v>11.834394129104062</v>
      </c>
      <c r="J35" s="295">
        <v>0.1806470903360036</v>
      </c>
      <c r="K35" s="295">
        <v>11.858507707224103</v>
      </c>
      <c r="N35" s="617" t="s">
        <v>590</v>
      </c>
      <c r="P35" s="284"/>
      <c r="Q35" s="284"/>
      <c r="R35" s="284"/>
      <c r="S35" s="284"/>
      <c r="T35" s="284"/>
      <c r="U35" s="284"/>
      <c r="V35" s="284"/>
      <c r="W35" s="284"/>
      <c r="X35" s="284"/>
      <c r="Y35" s="284"/>
      <c r="Z35" s="284"/>
      <c r="AA35" s="284"/>
      <c r="AB35" s="284"/>
      <c r="AC35" s="284"/>
      <c r="AD35" s="284"/>
      <c r="AE35" s="284"/>
      <c r="AF35" s="284"/>
      <c r="AG35" s="284"/>
      <c r="AH35" s="284"/>
      <c r="AI35" s="284"/>
      <c r="AJ35" s="284"/>
      <c r="AK35" s="284"/>
      <c r="AL35" s="284"/>
      <c r="AM35" s="284"/>
      <c r="AN35" s="284"/>
      <c r="AO35" s="284"/>
      <c r="AP35" s="284"/>
      <c r="AQ35" s="284"/>
      <c r="AR35" s="284"/>
      <c r="AS35" s="284"/>
      <c r="AT35" s="284"/>
      <c r="AU35" s="284"/>
      <c r="AV35" s="284"/>
      <c r="AW35" s="284"/>
      <c r="AX35" s="284"/>
      <c r="AY35" s="284"/>
      <c r="AZ35" s="284"/>
      <c r="BA35" s="284"/>
      <c r="BB35" s="284"/>
      <c r="BC35" s="284"/>
    </row>
    <row r="36" spans="1:63" ht="8.1" customHeight="1">
      <c r="A36" s="301" t="s">
        <v>608</v>
      </c>
      <c r="C36" s="295"/>
      <c r="D36" s="295"/>
      <c r="E36" s="295"/>
      <c r="F36" s="295"/>
      <c r="G36" s="295"/>
      <c r="H36" s="295"/>
      <c r="I36" s="295"/>
      <c r="J36" s="295"/>
      <c r="K36" s="295"/>
      <c r="N36" s="617" t="s">
        <v>608</v>
      </c>
      <c r="P36" s="284"/>
      <c r="Q36" s="284"/>
      <c r="R36" s="284"/>
      <c r="S36" s="284"/>
      <c r="T36" s="284"/>
      <c r="U36" s="284"/>
      <c r="V36" s="284"/>
      <c r="W36" s="284"/>
      <c r="X36" s="284"/>
      <c r="Y36" s="284"/>
      <c r="Z36" s="284"/>
      <c r="AA36" s="284"/>
      <c r="AB36" s="284"/>
      <c r="AC36" s="284"/>
      <c r="AD36" s="284"/>
      <c r="AE36" s="284"/>
      <c r="AF36" s="284"/>
      <c r="AG36" s="284"/>
      <c r="AH36" s="284"/>
      <c r="AI36" s="284"/>
      <c r="AJ36" s="284"/>
      <c r="AK36" s="284"/>
      <c r="AL36" s="284"/>
      <c r="AM36" s="284"/>
      <c r="AN36" s="284"/>
      <c r="AO36" s="284"/>
      <c r="AP36" s="284"/>
      <c r="AQ36" s="284"/>
      <c r="AR36" s="284"/>
      <c r="AS36" s="284"/>
      <c r="AT36" s="284"/>
      <c r="AU36" s="284"/>
      <c r="AV36" s="284"/>
      <c r="AW36" s="284"/>
      <c r="AX36" s="284"/>
      <c r="AY36" s="284"/>
      <c r="AZ36" s="284"/>
      <c r="BA36" s="284"/>
      <c r="BB36" s="284"/>
      <c r="BC36" s="284"/>
      <c r="BD36" s="284"/>
      <c r="BE36" s="284"/>
      <c r="BF36" s="284"/>
      <c r="BG36" s="284"/>
      <c r="BH36" s="284"/>
      <c r="BI36" s="284"/>
      <c r="BJ36" s="284"/>
      <c r="BK36" s="284"/>
    </row>
    <row r="37" spans="1:63" s="721" customFormat="1" ht="11.1" customHeight="1">
      <c r="A37" s="707" t="s">
        <v>428</v>
      </c>
      <c r="B37" s="290" t="s">
        <v>377</v>
      </c>
      <c r="C37" s="724"/>
      <c r="D37" s="724"/>
      <c r="E37" s="724"/>
      <c r="F37" s="724"/>
      <c r="G37" s="724"/>
      <c r="H37" s="724"/>
      <c r="I37" s="724"/>
      <c r="J37" s="724"/>
      <c r="K37" s="724"/>
      <c r="N37" s="794" t="s">
        <v>591</v>
      </c>
      <c r="P37" s="723"/>
      <c r="Q37" s="723"/>
      <c r="R37" s="723"/>
      <c r="S37" s="723"/>
      <c r="T37" s="723"/>
      <c r="U37" s="723"/>
      <c r="V37" s="723"/>
      <c r="W37" s="723"/>
      <c r="X37" s="723"/>
      <c r="Y37" s="723"/>
      <c r="Z37" s="723"/>
      <c r="AA37" s="723"/>
      <c r="AB37" s="723"/>
      <c r="AC37" s="723"/>
      <c r="AD37" s="723"/>
      <c r="AE37" s="723"/>
      <c r="AF37" s="723"/>
      <c r="AG37" s="723"/>
      <c r="AH37" s="723"/>
      <c r="AI37" s="723"/>
      <c r="AJ37" s="723"/>
      <c r="AK37" s="723"/>
      <c r="AL37" s="723"/>
      <c r="AM37" s="723"/>
      <c r="AN37" s="723"/>
      <c r="AO37" s="723"/>
      <c r="AP37" s="723"/>
      <c r="AQ37" s="723"/>
      <c r="AR37" s="723"/>
      <c r="AS37" s="723"/>
      <c r="AT37" s="723"/>
      <c r="AU37" s="723"/>
      <c r="AV37" s="723"/>
      <c r="AW37" s="723"/>
      <c r="AX37" s="723"/>
      <c r="AY37" s="723"/>
      <c r="AZ37" s="723"/>
      <c r="BA37" s="723"/>
      <c r="BB37" s="723"/>
      <c r="BC37" s="723"/>
      <c r="BD37" s="723"/>
      <c r="BE37" s="723"/>
      <c r="BF37" s="723"/>
      <c r="BG37" s="723"/>
      <c r="BH37" s="723"/>
      <c r="BI37" s="723"/>
      <c r="BJ37" s="723"/>
      <c r="BK37" s="723"/>
    </row>
    <row r="38" spans="1:63" ht="11.1" customHeight="1">
      <c r="A38" s="301" t="s">
        <v>819</v>
      </c>
      <c r="C38" s="297">
        <v>-95.522599999999997</v>
      </c>
      <c r="D38" s="297">
        <v>-536.5</v>
      </c>
      <c r="E38" s="297">
        <v>-1003.1544</v>
      </c>
      <c r="F38" s="297">
        <v>-1021.8</v>
      </c>
      <c r="G38" s="297">
        <v>-448.38</v>
      </c>
      <c r="H38" s="297">
        <v>-1360.8</v>
      </c>
      <c r="I38" s="297">
        <v>-2722.1</v>
      </c>
      <c r="J38" s="297">
        <v>-43.5</v>
      </c>
      <c r="K38" s="297">
        <v>-2953.2</v>
      </c>
      <c r="N38" s="617" t="s">
        <v>814</v>
      </c>
      <c r="P38" s="284"/>
      <c r="Q38" s="284"/>
      <c r="R38" s="284"/>
      <c r="S38" s="284"/>
      <c r="T38" s="284"/>
      <c r="U38" s="284"/>
      <c r="V38" s="284"/>
      <c r="W38" s="284"/>
      <c r="X38" s="284"/>
      <c r="Y38" s="284"/>
      <c r="Z38" s="284"/>
      <c r="AA38" s="284"/>
      <c r="AB38" s="284"/>
      <c r="AC38" s="284"/>
      <c r="AD38" s="284"/>
      <c r="AE38" s="284"/>
      <c r="AF38" s="284"/>
      <c r="AG38" s="284"/>
      <c r="AH38" s="284"/>
      <c r="AI38" s="284"/>
      <c r="AJ38" s="284"/>
      <c r="AK38" s="284"/>
      <c r="AL38" s="284"/>
      <c r="AM38" s="284"/>
      <c r="AN38" s="284"/>
      <c r="AO38" s="284"/>
      <c r="AP38" s="284"/>
      <c r="AQ38" s="284"/>
      <c r="AR38" s="284"/>
      <c r="AS38" s="284"/>
      <c r="AT38" s="284"/>
      <c r="AU38" s="284"/>
      <c r="AV38" s="284"/>
      <c r="AW38" s="284"/>
      <c r="AX38" s="284"/>
      <c r="AY38" s="284"/>
      <c r="AZ38" s="284"/>
      <c r="BA38" s="284"/>
      <c r="BB38" s="284"/>
      <c r="BC38" s="284"/>
      <c r="BD38" s="284"/>
      <c r="BE38" s="284"/>
      <c r="BF38" s="284"/>
      <c r="BG38" s="284"/>
      <c r="BH38" s="284"/>
      <c r="BI38" s="284"/>
      <c r="BJ38" s="284"/>
      <c r="BK38" s="284"/>
    </row>
    <row r="39" spans="1:63" ht="11.1" customHeight="1">
      <c r="A39" s="301" t="s">
        <v>429</v>
      </c>
      <c r="C39" s="298">
        <v>-1035.1225999999999</v>
      </c>
      <c r="D39" s="298">
        <v>-1202</v>
      </c>
      <c r="E39" s="298">
        <v>-1536.6</v>
      </c>
      <c r="F39" s="298">
        <v>-1557.8</v>
      </c>
      <c r="G39" s="298">
        <v>-1715.08</v>
      </c>
      <c r="H39" s="298">
        <v>-3190.1</v>
      </c>
      <c r="I39" s="298">
        <v>-4545.8999999999996</v>
      </c>
      <c r="J39" s="298">
        <v>-2122.5</v>
      </c>
      <c r="K39" s="298">
        <v>-4615.3999999999996</v>
      </c>
      <c r="N39" s="617" t="s">
        <v>682</v>
      </c>
      <c r="P39" s="284"/>
      <c r="Q39" s="284"/>
      <c r="R39" s="284"/>
      <c r="S39" s="284"/>
      <c r="T39" s="284"/>
      <c r="U39" s="284"/>
      <c r="V39" s="284"/>
      <c r="W39" s="284"/>
      <c r="X39" s="284"/>
      <c r="Y39" s="284"/>
      <c r="Z39" s="284"/>
      <c r="AA39" s="284"/>
      <c r="AB39" s="284"/>
      <c r="AC39" s="284"/>
      <c r="AD39" s="284"/>
      <c r="AE39" s="284"/>
      <c r="AF39" s="284"/>
      <c r="AG39" s="284"/>
      <c r="AH39" s="284"/>
      <c r="AI39" s="284"/>
      <c r="AJ39" s="284"/>
      <c r="AK39" s="284"/>
      <c r="AL39" s="284"/>
      <c r="AM39" s="284"/>
      <c r="AN39" s="284"/>
      <c r="AO39" s="284"/>
      <c r="AP39" s="284"/>
      <c r="AQ39" s="284"/>
      <c r="AR39" s="284"/>
      <c r="AS39" s="284"/>
      <c r="AT39" s="284"/>
      <c r="AU39" s="284"/>
      <c r="AV39" s="284"/>
      <c r="AW39" s="284"/>
      <c r="AX39" s="284"/>
      <c r="AY39" s="284"/>
      <c r="AZ39" s="284"/>
      <c r="BA39" s="284"/>
      <c r="BB39" s="284"/>
      <c r="BC39" s="284"/>
      <c r="BD39" s="284"/>
      <c r="BE39" s="284"/>
      <c r="BF39" s="284"/>
      <c r="BG39" s="284"/>
      <c r="BH39" s="284"/>
      <c r="BI39" s="284"/>
      <c r="BJ39" s="284"/>
      <c r="BK39" s="284"/>
    </row>
    <row r="40" spans="1:63" ht="11.1" customHeight="1">
      <c r="A40" s="301" t="s">
        <v>430</v>
      </c>
      <c r="C40" s="298">
        <v>5314.7</v>
      </c>
      <c r="D40" s="298">
        <v>5072.3999999999996</v>
      </c>
      <c r="E40" s="298">
        <v>6079.9</v>
      </c>
      <c r="F40" s="298">
        <v>7375.2</v>
      </c>
      <c r="G40" s="298">
        <v>8475.2999999999993</v>
      </c>
      <c r="H40" s="298">
        <v>9333.7000000000007</v>
      </c>
      <c r="I40" s="298">
        <v>10323.200000000001</v>
      </c>
      <c r="J40" s="298">
        <v>11133.1</v>
      </c>
      <c r="K40" s="298">
        <v>11330.4</v>
      </c>
      <c r="N40" s="617" t="s">
        <v>592</v>
      </c>
      <c r="P40" s="284"/>
      <c r="Q40" s="284"/>
      <c r="R40" s="284"/>
      <c r="S40" s="284"/>
      <c r="T40" s="284"/>
      <c r="U40" s="284"/>
      <c r="V40" s="284"/>
      <c r="W40" s="284"/>
      <c r="X40" s="284"/>
      <c r="Y40" s="284"/>
      <c r="Z40" s="284"/>
      <c r="AA40" s="284"/>
      <c r="AB40" s="284"/>
      <c r="AC40" s="284"/>
      <c r="AD40" s="284"/>
      <c r="AE40" s="284"/>
      <c r="AF40" s="284"/>
      <c r="AG40" s="284"/>
      <c r="AH40" s="284"/>
      <c r="AI40" s="284"/>
      <c r="AJ40" s="284"/>
      <c r="AK40" s="284"/>
      <c r="AL40" s="284"/>
      <c r="AM40" s="284"/>
      <c r="AN40" s="284"/>
      <c r="AO40" s="284"/>
      <c r="AP40" s="284"/>
      <c r="AQ40" s="284"/>
      <c r="AR40" s="284"/>
      <c r="AS40" s="284"/>
      <c r="AT40" s="284"/>
      <c r="AU40" s="284"/>
      <c r="AV40" s="284"/>
      <c r="AW40" s="284"/>
      <c r="AX40" s="284"/>
      <c r="AY40" s="284"/>
      <c r="AZ40" s="284"/>
      <c r="BA40" s="284"/>
      <c r="BB40" s="284"/>
      <c r="BC40" s="284"/>
      <c r="BD40" s="284"/>
      <c r="BE40" s="284"/>
      <c r="BF40" s="284"/>
      <c r="BG40" s="284"/>
      <c r="BH40" s="284"/>
      <c r="BI40" s="284"/>
      <c r="BJ40" s="284"/>
      <c r="BK40" s="284"/>
    </row>
    <row r="41" spans="1:63" ht="11.1" customHeight="1">
      <c r="A41" s="301" t="s">
        <v>431</v>
      </c>
      <c r="C41" s="297">
        <v>6349.8226000000004</v>
      </c>
      <c r="D41" s="297">
        <v>6274.4</v>
      </c>
      <c r="E41" s="297">
        <v>7616.5</v>
      </c>
      <c r="F41" s="297">
        <v>8933</v>
      </c>
      <c r="G41" s="297">
        <v>10190.379999999999</v>
      </c>
      <c r="H41" s="297">
        <v>12523.8</v>
      </c>
      <c r="I41" s="297">
        <v>14869.1</v>
      </c>
      <c r="J41" s="297">
        <v>13255.6</v>
      </c>
      <c r="K41" s="297">
        <v>15945.8</v>
      </c>
      <c r="N41" s="617" t="s">
        <v>593</v>
      </c>
      <c r="P41" s="284"/>
      <c r="Q41" s="284"/>
      <c r="R41" s="284"/>
      <c r="S41" s="284"/>
      <c r="T41" s="284"/>
      <c r="U41" s="284"/>
      <c r="V41" s="284"/>
      <c r="W41" s="284"/>
      <c r="X41" s="284"/>
      <c r="Y41" s="284"/>
      <c r="Z41" s="284"/>
      <c r="AA41" s="284"/>
      <c r="AB41" s="284"/>
      <c r="AC41" s="284"/>
      <c r="AD41" s="284"/>
      <c r="AE41" s="284"/>
      <c r="AF41" s="284"/>
      <c r="AG41" s="284"/>
      <c r="AH41" s="284"/>
      <c r="AI41" s="284"/>
      <c r="AJ41" s="284"/>
      <c r="AK41" s="284"/>
      <c r="AL41" s="284"/>
      <c r="AM41" s="284"/>
      <c r="AN41" s="284"/>
      <c r="AO41" s="284"/>
      <c r="AP41" s="284"/>
      <c r="AQ41" s="284"/>
      <c r="AR41" s="284"/>
      <c r="AS41" s="284"/>
      <c r="AT41" s="284"/>
      <c r="AU41" s="284"/>
      <c r="AV41" s="284"/>
      <c r="AW41" s="284"/>
      <c r="AX41" s="284"/>
      <c r="AY41" s="284"/>
      <c r="AZ41" s="284"/>
      <c r="BA41" s="284"/>
      <c r="BB41" s="284"/>
      <c r="BC41" s="284"/>
      <c r="BD41" s="284"/>
      <c r="BE41" s="284"/>
      <c r="BF41" s="284"/>
      <c r="BG41" s="284"/>
      <c r="BH41" s="284"/>
      <c r="BI41" s="284"/>
      <c r="BJ41" s="284"/>
      <c r="BK41" s="284"/>
    </row>
    <row r="42" spans="1:63" ht="11.1" customHeight="1">
      <c r="A42" s="301" t="s">
        <v>432</v>
      </c>
      <c r="C42" s="297">
        <v>968.10000000000014</v>
      </c>
      <c r="D42" s="297">
        <v>1239.8</v>
      </c>
      <c r="E42" s="297">
        <v>1336.6999999999998</v>
      </c>
      <c r="F42" s="297">
        <v>1419.9</v>
      </c>
      <c r="G42" s="297">
        <v>2272.5</v>
      </c>
      <c r="H42" s="297">
        <v>2839.7000000000003</v>
      </c>
      <c r="I42" s="297">
        <v>3155.3999999999996</v>
      </c>
      <c r="J42" s="297">
        <v>3328.5</v>
      </c>
      <c r="K42" s="297">
        <v>3332.6</v>
      </c>
      <c r="N42" s="617" t="s">
        <v>594</v>
      </c>
      <c r="P42" s="284"/>
      <c r="Q42" s="284"/>
      <c r="R42" s="284"/>
      <c r="S42" s="284"/>
      <c r="T42" s="284"/>
      <c r="U42" s="284"/>
      <c r="V42" s="284"/>
      <c r="W42" s="284"/>
      <c r="X42" s="284"/>
      <c r="Y42" s="284"/>
      <c r="Z42" s="284"/>
      <c r="AA42" s="284"/>
      <c r="AB42" s="284"/>
      <c r="AC42" s="284"/>
      <c r="AD42" s="284"/>
      <c r="AE42" s="284"/>
      <c r="AF42" s="284"/>
      <c r="AG42" s="284"/>
      <c r="AH42" s="284"/>
      <c r="AI42" s="284"/>
      <c r="AJ42" s="284"/>
      <c r="AK42" s="284"/>
      <c r="AL42" s="284"/>
      <c r="AM42" s="284"/>
      <c r="AN42" s="284"/>
      <c r="AO42" s="284"/>
      <c r="AP42" s="284"/>
      <c r="AQ42" s="284"/>
      <c r="AR42" s="284"/>
      <c r="AS42" s="284"/>
      <c r="AT42" s="284"/>
      <c r="AU42" s="284"/>
      <c r="AV42" s="284"/>
      <c r="AW42" s="284"/>
      <c r="AX42" s="284"/>
      <c r="AY42" s="284"/>
      <c r="AZ42" s="284"/>
      <c r="BA42" s="284"/>
      <c r="BB42" s="284"/>
      <c r="BC42" s="284"/>
      <c r="BD42" s="284"/>
      <c r="BE42" s="284"/>
      <c r="BF42" s="284"/>
      <c r="BG42" s="284"/>
      <c r="BH42" s="284"/>
      <c r="BI42" s="284"/>
      <c r="BJ42" s="284"/>
      <c r="BK42" s="284"/>
    </row>
    <row r="43" spans="1:63" ht="11.1" customHeight="1">
      <c r="A43" s="301" t="s">
        <v>433</v>
      </c>
      <c r="C43" s="297">
        <v>-272.3</v>
      </c>
      <c r="D43" s="297">
        <v>-808.7</v>
      </c>
      <c r="E43" s="297">
        <v>-1020.3544000000001</v>
      </c>
      <c r="F43" s="297">
        <v>-1125.5999999999999</v>
      </c>
      <c r="G43" s="297">
        <v>-1258.3</v>
      </c>
      <c r="H43" s="297">
        <v>-1263.5999999999999</v>
      </c>
      <c r="I43" s="297">
        <v>-1569.5</v>
      </c>
      <c r="J43" s="297">
        <v>-1459.9</v>
      </c>
      <c r="K43" s="297">
        <v>-1861.3</v>
      </c>
      <c r="N43" s="617" t="s">
        <v>595</v>
      </c>
      <c r="P43" s="284"/>
      <c r="Q43" s="284"/>
      <c r="R43" s="284"/>
      <c r="S43" s="284"/>
      <c r="T43" s="284"/>
      <c r="U43" s="284"/>
      <c r="V43" s="284"/>
      <c r="W43" s="284"/>
      <c r="X43" s="284"/>
      <c r="Y43" s="284"/>
      <c r="Z43" s="284"/>
      <c r="AA43" s="284"/>
      <c r="AB43" s="284"/>
      <c r="AC43" s="284"/>
      <c r="AD43" s="284"/>
      <c r="AE43" s="284"/>
      <c r="AF43" s="284"/>
      <c r="AG43" s="284"/>
      <c r="AH43" s="284"/>
      <c r="AI43" s="284"/>
      <c r="AJ43" s="284"/>
      <c r="AK43" s="284"/>
      <c r="AL43" s="284"/>
      <c r="AM43" s="284"/>
      <c r="AN43" s="284"/>
      <c r="AO43" s="284"/>
      <c r="AP43" s="284"/>
      <c r="AQ43" s="284"/>
      <c r="AR43" s="284"/>
      <c r="AS43" s="284"/>
      <c r="AT43" s="284"/>
      <c r="AU43" s="284"/>
      <c r="AV43" s="284"/>
      <c r="AW43" s="284"/>
      <c r="AX43" s="284"/>
      <c r="AY43" s="284"/>
      <c r="AZ43" s="284"/>
      <c r="BA43" s="284"/>
      <c r="BB43" s="284"/>
      <c r="BC43" s="284"/>
      <c r="BD43" s="284"/>
      <c r="BE43" s="284"/>
      <c r="BF43" s="284"/>
      <c r="BG43" s="284"/>
      <c r="BH43" s="284"/>
      <c r="BI43" s="284"/>
      <c r="BJ43" s="284"/>
      <c r="BK43" s="284"/>
    </row>
    <row r="44" spans="1:63" ht="11.1" customHeight="1">
      <c r="A44" s="301" t="s">
        <v>434</v>
      </c>
      <c r="C44" s="297">
        <v>243.8</v>
      </c>
      <c r="D44" s="297">
        <v>234.4</v>
      </c>
      <c r="E44" s="297">
        <v>217.1</v>
      </c>
      <c r="F44" s="297">
        <v>241.7</v>
      </c>
      <c r="G44" s="297">
        <v>252.5</v>
      </c>
      <c r="H44" s="297">
        <v>253.2</v>
      </c>
      <c r="I44" s="297">
        <v>237.9</v>
      </c>
      <c r="J44" s="297">
        <v>210.4</v>
      </c>
      <c r="K44" s="297">
        <v>190.9</v>
      </c>
      <c r="N44" s="617" t="s">
        <v>596</v>
      </c>
      <c r="P44" s="284"/>
      <c r="Q44" s="284"/>
      <c r="R44" s="284"/>
      <c r="S44" s="284"/>
      <c r="T44" s="284"/>
      <c r="U44" s="284"/>
      <c r="V44" s="284"/>
      <c r="W44" s="284"/>
      <c r="X44" s="284"/>
      <c r="Y44" s="284"/>
      <c r="Z44" s="284"/>
      <c r="AA44" s="284"/>
      <c r="AB44" s="284"/>
      <c r="AC44" s="284"/>
      <c r="AD44" s="284"/>
      <c r="AE44" s="284"/>
      <c r="AF44" s="284"/>
      <c r="AG44" s="284"/>
      <c r="AH44" s="284"/>
      <c r="AI44" s="284"/>
      <c r="AJ44" s="284"/>
      <c r="AK44" s="284"/>
      <c r="AL44" s="284"/>
      <c r="AM44" s="284"/>
      <c r="AN44" s="284"/>
      <c r="AO44" s="284"/>
      <c r="AP44" s="284"/>
      <c r="AQ44" s="284"/>
      <c r="AR44" s="284"/>
      <c r="AS44" s="284"/>
      <c r="AT44" s="284"/>
      <c r="AU44" s="284"/>
      <c r="AV44" s="284"/>
      <c r="AW44" s="284"/>
      <c r="AX44" s="284"/>
      <c r="AY44" s="284"/>
      <c r="AZ44" s="284"/>
      <c r="BA44" s="284"/>
      <c r="BB44" s="284"/>
      <c r="BC44" s="284"/>
      <c r="BD44" s="284"/>
      <c r="BE44" s="284"/>
      <c r="BF44" s="284"/>
      <c r="BG44" s="284"/>
      <c r="BH44" s="284"/>
      <c r="BI44" s="284"/>
      <c r="BJ44" s="284"/>
      <c r="BK44" s="284"/>
    </row>
    <row r="45" spans="1:63" ht="11.1" customHeight="1">
      <c r="A45" s="301" t="s">
        <v>818</v>
      </c>
      <c r="C45" s="297">
        <v>241.4939</v>
      </c>
      <c r="D45" s="297">
        <v>269.39999999999998</v>
      </c>
      <c r="E45" s="297">
        <v>607.75440000000003</v>
      </c>
      <c r="F45" s="297">
        <v>1696.6000000000001</v>
      </c>
      <c r="G45" s="297">
        <v>620.4</v>
      </c>
      <c r="H45" s="297">
        <v>1982.2999999999997</v>
      </c>
      <c r="I45" s="297">
        <v>3306.9</v>
      </c>
      <c r="J45" s="297">
        <v>659.1</v>
      </c>
      <c r="K45" s="297">
        <v>2605.3000000000002</v>
      </c>
      <c r="N45" s="617" t="s">
        <v>815</v>
      </c>
      <c r="P45" s="284"/>
      <c r="Q45" s="284"/>
      <c r="R45" s="284"/>
      <c r="S45" s="284"/>
      <c r="T45" s="284"/>
      <c r="U45" s="284"/>
      <c r="V45" s="284"/>
      <c r="W45" s="284"/>
      <c r="X45" s="284"/>
      <c r="Y45" s="284"/>
      <c r="Z45" s="284"/>
      <c r="AA45" s="284"/>
      <c r="AB45" s="284"/>
      <c r="AC45" s="284"/>
      <c r="AD45" s="284"/>
      <c r="AE45" s="284"/>
      <c r="AF45" s="284"/>
      <c r="AG45" s="284"/>
      <c r="AH45" s="284"/>
      <c r="AI45" s="284"/>
      <c r="AJ45" s="284"/>
      <c r="AK45" s="284"/>
      <c r="AL45" s="284"/>
      <c r="AM45" s="284"/>
      <c r="AN45" s="284"/>
      <c r="AO45" s="284"/>
      <c r="AP45" s="284"/>
      <c r="AQ45" s="284"/>
      <c r="AR45" s="284"/>
      <c r="AS45" s="284"/>
      <c r="AT45" s="284"/>
      <c r="AU45" s="284"/>
      <c r="AV45" s="284"/>
      <c r="AW45" s="284"/>
      <c r="AX45" s="284"/>
      <c r="AY45" s="284"/>
      <c r="AZ45" s="284"/>
      <c r="BA45" s="284"/>
      <c r="BB45" s="284"/>
      <c r="BC45" s="284"/>
      <c r="BD45" s="284"/>
      <c r="BE45" s="284"/>
      <c r="BF45" s="284"/>
      <c r="BG45" s="284"/>
      <c r="BH45" s="284"/>
      <c r="BI45" s="284"/>
      <c r="BJ45" s="284"/>
      <c r="BK45" s="284"/>
    </row>
    <row r="46" spans="1:63" ht="11.1" customHeight="1">
      <c r="A46" s="301" t="s">
        <v>435</v>
      </c>
      <c r="C46" s="297">
        <v>98.6</v>
      </c>
      <c r="D46" s="297">
        <v>817.5</v>
      </c>
      <c r="E46" s="297">
        <v>1019.1</v>
      </c>
      <c r="F46" s="297">
        <v>917.6</v>
      </c>
      <c r="G46" s="297">
        <v>2547.3000000000002</v>
      </c>
      <c r="H46" s="297">
        <v>1898.6</v>
      </c>
      <c r="I46" s="297">
        <v>2196.1999999999998</v>
      </c>
      <c r="J46" s="297">
        <v>1772.8</v>
      </c>
      <c r="K46" s="297">
        <v>2362.5</v>
      </c>
      <c r="N46" s="617" t="s">
        <v>597</v>
      </c>
      <c r="P46" s="284"/>
      <c r="Q46" s="284"/>
      <c r="R46" s="284"/>
      <c r="S46" s="284"/>
      <c r="T46" s="284"/>
      <c r="U46" s="284"/>
      <c r="V46" s="284"/>
      <c r="W46" s="284"/>
      <c r="X46" s="284"/>
      <c r="Y46" s="284"/>
      <c r="Z46" s="284"/>
      <c r="AA46" s="284"/>
      <c r="AB46" s="284"/>
      <c r="AC46" s="284"/>
      <c r="AD46" s="284"/>
      <c r="AE46" s="284"/>
      <c r="AF46" s="284"/>
      <c r="AG46" s="284"/>
      <c r="AH46" s="284"/>
      <c r="AI46" s="284"/>
      <c r="AJ46" s="284"/>
      <c r="AK46" s="284"/>
      <c r="AL46" s="284"/>
      <c r="AM46" s="284"/>
      <c r="AN46" s="284"/>
      <c r="AO46" s="284"/>
      <c r="AP46" s="284"/>
      <c r="AQ46" s="284"/>
      <c r="AR46" s="284"/>
      <c r="AS46" s="284"/>
      <c r="AT46" s="284"/>
      <c r="AU46" s="284"/>
      <c r="AV46" s="284"/>
      <c r="AW46" s="284"/>
      <c r="AX46" s="284"/>
      <c r="AY46" s="284"/>
      <c r="AZ46" s="284"/>
      <c r="BA46" s="284"/>
      <c r="BB46" s="284"/>
      <c r="BC46" s="284"/>
      <c r="BD46" s="284"/>
      <c r="BE46" s="284"/>
      <c r="BF46" s="284"/>
      <c r="BG46" s="284"/>
      <c r="BH46" s="284"/>
      <c r="BI46" s="284"/>
      <c r="BJ46" s="284"/>
      <c r="BK46" s="284"/>
    </row>
    <row r="47" spans="1:63" ht="11.1" customHeight="1">
      <c r="A47" s="301" t="s">
        <v>476</v>
      </c>
      <c r="C47" s="297">
        <v>142.8939</v>
      </c>
      <c r="D47" s="297">
        <v>-548.1</v>
      </c>
      <c r="E47" s="297">
        <v>-411.34559999999999</v>
      </c>
      <c r="F47" s="297">
        <v>779.00000000000011</v>
      </c>
      <c r="G47" s="297">
        <v>-1926.9</v>
      </c>
      <c r="H47" s="297">
        <v>83.699999999999818</v>
      </c>
      <c r="I47" s="297">
        <v>1110.7000000000003</v>
      </c>
      <c r="J47" s="297">
        <v>-1113.6999999999998</v>
      </c>
      <c r="K47" s="297">
        <v>242.80000000000018</v>
      </c>
      <c r="N47" s="617" t="s">
        <v>477</v>
      </c>
      <c r="P47" s="284"/>
      <c r="Q47" s="284"/>
      <c r="R47" s="284"/>
      <c r="S47" s="284"/>
      <c r="T47" s="284"/>
      <c r="U47" s="284"/>
      <c r="V47" s="284"/>
      <c r="W47" s="284"/>
      <c r="X47" s="284"/>
      <c r="Y47" s="284"/>
      <c r="Z47" s="284"/>
      <c r="AA47" s="284"/>
      <c r="AB47" s="284"/>
      <c r="AC47" s="284"/>
      <c r="AD47" s="284"/>
      <c r="AE47" s="284"/>
      <c r="AF47" s="284"/>
      <c r="AG47" s="284"/>
      <c r="AH47" s="284"/>
      <c r="AI47" s="284"/>
      <c r="AJ47" s="284"/>
      <c r="AK47" s="284"/>
      <c r="AL47" s="284"/>
      <c r="AM47" s="284"/>
      <c r="AN47" s="284"/>
      <c r="AO47" s="284"/>
      <c r="AP47" s="284"/>
      <c r="AQ47" s="284"/>
      <c r="AR47" s="284"/>
      <c r="AS47" s="284"/>
      <c r="AT47" s="284"/>
      <c r="AU47" s="284"/>
      <c r="AV47" s="284"/>
      <c r="AW47" s="284"/>
      <c r="AX47" s="284"/>
      <c r="AY47" s="284"/>
      <c r="AZ47" s="284"/>
      <c r="BA47" s="284"/>
      <c r="BB47" s="284"/>
      <c r="BC47" s="284"/>
      <c r="BD47" s="284"/>
      <c r="BE47" s="284"/>
      <c r="BF47" s="284"/>
      <c r="BG47" s="284"/>
      <c r="BH47" s="284"/>
      <c r="BI47" s="284"/>
      <c r="BJ47" s="284"/>
      <c r="BK47" s="284"/>
    </row>
    <row r="48" spans="1:63" ht="11.1" customHeight="1">
      <c r="A48" s="301" t="s">
        <v>817</v>
      </c>
      <c r="C48" s="297">
        <v>145.97129999999999</v>
      </c>
      <c r="D48" s="297">
        <v>-267.10000000000002</v>
      </c>
      <c r="E48" s="297">
        <v>-395.4</v>
      </c>
      <c r="F48" s="297">
        <v>674.80000000000018</v>
      </c>
      <c r="G48" s="297">
        <v>172.01999999999998</v>
      </c>
      <c r="H48" s="297">
        <v>621.49999999999977</v>
      </c>
      <c r="I48" s="297">
        <v>584.80000000000018</v>
      </c>
      <c r="J48" s="297">
        <v>615.6</v>
      </c>
      <c r="K48" s="297">
        <v>-347.89999999999964</v>
      </c>
      <c r="N48" s="617" t="s">
        <v>816</v>
      </c>
      <c r="P48" s="284"/>
      <c r="Q48" s="284"/>
      <c r="R48" s="284"/>
      <c r="S48" s="284"/>
      <c r="T48" s="284"/>
      <c r="U48" s="284"/>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4"/>
      <c r="AY48" s="284"/>
      <c r="AZ48" s="284"/>
      <c r="BA48" s="284"/>
      <c r="BB48" s="284"/>
      <c r="BC48" s="284"/>
      <c r="BD48" s="284"/>
      <c r="BE48" s="284"/>
      <c r="BF48" s="284"/>
      <c r="BG48" s="284"/>
      <c r="BH48" s="284"/>
      <c r="BI48" s="284"/>
      <c r="BJ48" s="284"/>
      <c r="BK48" s="284"/>
    </row>
    <row r="49" spans="1:63" ht="11.1" customHeight="1">
      <c r="A49" s="301" t="s">
        <v>479</v>
      </c>
      <c r="C49" s="297">
        <v>-137.87129999999999</v>
      </c>
      <c r="D49" s="297">
        <v>266.60000000000002</v>
      </c>
      <c r="E49" s="297">
        <v>396.3</v>
      </c>
      <c r="F49" s="297">
        <v>-521.29999999999995</v>
      </c>
      <c r="G49" s="297">
        <v>-162.1</v>
      </c>
      <c r="H49" s="297">
        <v>-611.4</v>
      </c>
      <c r="I49" s="297">
        <v>-579.4</v>
      </c>
      <c r="J49" s="297">
        <v>-615.6</v>
      </c>
      <c r="K49" s="297">
        <v>347.9</v>
      </c>
      <c r="N49" s="617" t="s">
        <v>441</v>
      </c>
      <c r="P49" s="284"/>
      <c r="Q49" s="284"/>
      <c r="R49" s="284"/>
      <c r="S49" s="284"/>
      <c r="T49" s="284"/>
      <c r="U49" s="284"/>
      <c r="V49" s="284"/>
      <c r="W49" s="284"/>
      <c r="X49" s="284"/>
      <c r="Y49" s="284"/>
      <c r="Z49" s="284"/>
      <c r="AA49" s="284"/>
      <c r="AB49" s="284"/>
      <c r="AC49" s="284"/>
      <c r="AD49" s="284"/>
      <c r="AE49" s="284"/>
      <c r="AF49" s="284"/>
      <c r="AG49" s="284"/>
      <c r="AH49" s="284"/>
      <c r="AI49" s="284"/>
      <c r="AJ49" s="284"/>
      <c r="AK49" s="284"/>
      <c r="AL49" s="284"/>
      <c r="AM49" s="284"/>
      <c r="AN49" s="284"/>
      <c r="AO49" s="284"/>
      <c r="AP49" s="284"/>
      <c r="AQ49" s="284"/>
      <c r="AR49" s="284"/>
      <c r="AS49" s="284"/>
      <c r="AT49" s="284"/>
      <c r="AU49" s="284"/>
      <c r="AV49" s="284"/>
      <c r="AW49" s="284"/>
      <c r="AX49" s="284"/>
      <c r="AY49" s="284"/>
      <c r="AZ49" s="284"/>
      <c r="BA49" s="284"/>
      <c r="BB49" s="284"/>
      <c r="BC49" s="284"/>
      <c r="BD49" s="284"/>
      <c r="BE49" s="284"/>
      <c r="BF49" s="284"/>
      <c r="BG49" s="284"/>
      <c r="BH49" s="284"/>
      <c r="BI49" s="284"/>
      <c r="BJ49" s="284"/>
      <c r="BK49" s="284"/>
    </row>
    <row r="50" spans="1:63" ht="11.1" customHeight="1">
      <c r="A50" s="301" t="s">
        <v>491</v>
      </c>
      <c r="C50" s="297">
        <v>-8.1</v>
      </c>
      <c r="D50" s="297">
        <v>0.5</v>
      </c>
      <c r="E50" s="297">
        <v>-0.90000000000000036</v>
      </c>
      <c r="F50" s="297">
        <v>-153.5</v>
      </c>
      <c r="G50" s="297">
        <v>-9.9</v>
      </c>
      <c r="H50" s="297">
        <v>-10.1</v>
      </c>
      <c r="I50" s="297">
        <v>-5.4</v>
      </c>
      <c r="J50" s="297">
        <v>0</v>
      </c>
      <c r="K50" s="297">
        <v>0</v>
      </c>
      <c r="N50" s="617" t="s">
        <v>492</v>
      </c>
      <c r="P50" s="284"/>
      <c r="Q50" s="284"/>
      <c r="R50" s="284"/>
      <c r="S50" s="284"/>
      <c r="T50" s="284"/>
      <c r="U50" s="284"/>
      <c r="V50" s="284"/>
      <c r="W50" s="284"/>
      <c r="X50" s="284"/>
      <c r="Y50" s="284"/>
      <c r="Z50" s="284"/>
      <c r="AA50" s="284"/>
      <c r="AB50" s="284"/>
      <c r="AC50" s="284"/>
      <c r="AD50" s="284"/>
      <c r="AE50" s="284"/>
      <c r="AF50" s="284"/>
      <c r="AG50" s="284"/>
      <c r="AH50" s="284"/>
      <c r="AI50" s="284"/>
      <c r="AJ50" s="284"/>
      <c r="AK50" s="284"/>
      <c r="AL50" s="284"/>
      <c r="AM50" s="284"/>
      <c r="AN50" s="284"/>
      <c r="AO50" s="284"/>
      <c r="AP50" s="284"/>
      <c r="AQ50" s="284"/>
      <c r="AR50" s="284"/>
      <c r="AS50" s="284"/>
      <c r="AT50" s="284"/>
      <c r="AU50" s="284"/>
      <c r="AV50" s="284"/>
      <c r="AW50" s="284"/>
      <c r="AX50" s="284"/>
      <c r="AY50" s="284"/>
      <c r="AZ50" s="284"/>
      <c r="BA50" s="284"/>
      <c r="BB50" s="284"/>
      <c r="BC50" s="284"/>
      <c r="BD50" s="284"/>
      <c r="BE50" s="284"/>
      <c r="BF50" s="284"/>
      <c r="BG50" s="284"/>
      <c r="BH50" s="284"/>
      <c r="BI50" s="284"/>
      <c r="BJ50" s="284"/>
      <c r="BK50" s="284"/>
    </row>
    <row r="51" spans="1:63" ht="6.75" customHeight="1">
      <c r="A51" s="301" t="s">
        <v>608</v>
      </c>
      <c r="C51" s="295"/>
      <c r="D51" s="295"/>
      <c r="E51" s="295"/>
      <c r="F51" s="295"/>
      <c r="G51" s="295"/>
      <c r="H51" s="295"/>
      <c r="I51" s="295"/>
      <c r="J51" s="295"/>
      <c r="K51" s="295"/>
      <c r="N51" s="617" t="s">
        <v>608</v>
      </c>
    </row>
    <row r="52" spans="1:63" s="721" customFormat="1" ht="11.1" customHeight="1">
      <c r="A52" s="707" t="s">
        <v>436</v>
      </c>
      <c r="B52" s="290"/>
      <c r="C52" s="725"/>
      <c r="D52" s="725"/>
      <c r="E52" s="725"/>
      <c r="F52" s="725"/>
      <c r="G52" s="725"/>
      <c r="H52" s="725"/>
      <c r="I52" s="725"/>
      <c r="J52" s="725"/>
      <c r="K52" s="725"/>
      <c r="L52" s="290"/>
      <c r="M52" s="290"/>
      <c r="N52" s="794" t="s">
        <v>598</v>
      </c>
      <c r="P52" s="723"/>
      <c r="Q52" s="723"/>
      <c r="R52" s="723"/>
      <c r="S52" s="723"/>
      <c r="T52" s="723"/>
      <c r="U52" s="723"/>
      <c r="V52" s="723"/>
      <c r="W52" s="723"/>
      <c r="X52" s="723"/>
      <c r="Y52" s="723"/>
      <c r="Z52" s="723"/>
      <c r="AA52" s="723"/>
      <c r="AB52" s="723"/>
      <c r="AC52" s="723"/>
      <c r="AD52" s="723"/>
      <c r="AE52" s="723"/>
      <c r="AF52" s="723"/>
      <c r="AG52" s="723"/>
      <c r="AH52" s="723"/>
      <c r="AI52" s="723"/>
      <c r="AJ52" s="723"/>
      <c r="AK52" s="723"/>
      <c r="AL52" s="723"/>
      <c r="AM52" s="723"/>
      <c r="AN52" s="723"/>
      <c r="AO52" s="723"/>
      <c r="AP52" s="723"/>
      <c r="AQ52" s="723"/>
      <c r="AR52" s="723"/>
      <c r="AS52" s="723"/>
      <c r="AT52" s="723"/>
      <c r="AU52" s="723"/>
      <c r="AV52" s="723"/>
      <c r="AW52" s="723"/>
      <c r="AX52" s="723"/>
      <c r="AY52" s="723"/>
      <c r="AZ52" s="723"/>
      <c r="BA52" s="723"/>
      <c r="BB52" s="723"/>
      <c r="BC52" s="723"/>
      <c r="BD52" s="723"/>
      <c r="BE52" s="723"/>
      <c r="BF52" s="723"/>
      <c r="BG52" s="723"/>
      <c r="BH52" s="723"/>
      <c r="BI52" s="723"/>
      <c r="BJ52" s="723"/>
      <c r="BK52" s="723"/>
    </row>
    <row r="53" spans="1:63" ht="11.1" customHeight="1">
      <c r="A53" s="301" t="s">
        <v>52</v>
      </c>
      <c r="B53" s="292"/>
      <c r="C53" s="291">
        <v>101.26786792170311</v>
      </c>
      <c r="D53" s="291">
        <v>103.24989457866781</v>
      </c>
      <c r="E53" s="291">
        <v>108.40160145077748</v>
      </c>
      <c r="F53" s="291">
        <v>110.85624916052831</v>
      </c>
      <c r="G53" s="291">
        <v>112.72851666348528</v>
      </c>
      <c r="H53" s="291">
        <v>114.29557460693492</v>
      </c>
      <c r="I53" s="291">
        <v>113.28979160825803</v>
      </c>
      <c r="J53" s="291">
        <v>108.10421078026826</v>
      </c>
      <c r="K53" s="291">
        <v>109.34995968277764</v>
      </c>
      <c r="L53" s="292"/>
      <c r="M53" s="292"/>
      <c r="N53" s="617" t="s">
        <v>53</v>
      </c>
      <c r="P53" s="284"/>
      <c r="Q53" s="284"/>
      <c r="R53" s="284"/>
      <c r="S53" s="284"/>
      <c r="T53" s="284"/>
      <c r="U53" s="284"/>
      <c r="V53" s="284"/>
      <c r="W53" s="284"/>
      <c r="X53" s="284"/>
      <c r="Y53" s="284"/>
      <c r="Z53" s="284"/>
      <c r="AA53" s="284"/>
      <c r="AB53" s="284"/>
      <c r="AC53" s="284"/>
      <c r="AD53" s="284"/>
      <c r="AE53" s="284"/>
      <c r="AF53" s="284"/>
      <c r="AG53" s="284"/>
      <c r="AH53" s="284"/>
      <c r="AI53" s="284"/>
      <c r="AJ53" s="284"/>
      <c r="AK53" s="284"/>
      <c r="AL53" s="284"/>
      <c r="AM53" s="284"/>
      <c r="AN53" s="284"/>
      <c r="AO53" s="284"/>
      <c r="AP53" s="284"/>
      <c r="AQ53" s="284"/>
      <c r="AR53" s="284"/>
      <c r="AS53" s="284"/>
      <c r="AT53" s="284"/>
      <c r="AU53" s="284"/>
      <c r="AV53" s="284"/>
      <c r="AW53" s="284"/>
      <c r="AX53" s="284"/>
      <c r="AY53" s="284"/>
      <c r="AZ53" s="284"/>
      <c r="BA53" s="284"/>
      <c r="BB53" s="284"/>
      <c r="BC53" s="284"/>
      <c r="BD53" s="284"/>
      <c r="BE53" s="284"/>
      <c r="BF53" s="284"/>
      <c r="BG53" s="284"/>
      <c r="BH53" s="284"/>
      <c r="BI53" s="284"/>
      <c r="BJ53" s="284"/>
      <c r="BK53" s="284"/>
    </row>
    <row r="54" spans="1:63" ht="9.75" customHeight="1">
      <c r="A54" s="301" t="s">
        <v>73</v>
      </c>
      <c r="B54" s="292"/>
      <c r="C54" s="291"/>
      <c r="D54" s="291"/>
      <c r="E54" s="291"/>
      <c r="F54" s="291"/>
      <c r="G54" s="291"/>
      <c r="H54" s="291"/>
      <c r="I54" s="291"/>
      <c r="J54" s="291"/>
      <c r="K54" s="291"/>
      <c r="L54" s="292"/>
      <c r="M54" s="292"/>
      <c r="N54" s="617" t="s">
        <v>793</v>
      </c>
      <c r="P54" s="284"/>
      <c r="Q54" s="284"/>
      <c r="R54" s="284"/>
      <c r="S54" s="284"/>
      <c r="T54" s="284"/>
      <c r="U54" s="284"/>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c r="BC54" s="284"/>
      <c r="BD54" s="284"/>
      <c r="BE54" s="284"/>
      <c r="BF54" s="284"/>
      <c r="BG54" s="284"/>
      <c r="BH54" s="284"/>
      <c r="BI54" s="284"/>
      <c r="BJ54" s="284"/>
      <c r="BK54" s="284"/>
    </row>
    <row r="55" spans="1:63" ht="11.1" customHeight="1">
      <c r="A55" s="301" t="s">
        <v>772</v>
      </c>
      <c r="B55" s="292"/>
      <c r="C55" s="291">
        <v>108.693030252676</v>
      </c>
      <c r="D55" s="291">
        <v>103.921126115891</v>
      </c>
      <c r="E55" s="291">
        <v>101.94173111145901</v>
      </c>
      <c r="F55" s="291">
        <v>100</v>
      </c>
      <c r="G55" s="291">
        <v>97.1428671000252</v>
      </c>
      <c r="H55" s="291">
        <v>96.2177258378142</v>
      </c>
      <c r="I55" s="291">
        <v>91.844136158560801</v>
      </c>
      <c r="J55" s="291">
        <v>96.264378170965003</v>
      </c>
      <c r="K55" s="291">
        <v>94.430765552959699</v>
      </c>
      <c r="L55" s="292"/>
      <c r="M55" s="292"/>
      <c r="N55" s="617" t="s">
        <v>773</v>
      </c>
      <c r="P55" s="284"/>
      <c r="Q55" s="284"/>
      <c r="R55" s="284"/>
      <c r="S55" s="284"/>
      <c r="T55" s="284"/>
      <c r="U55" s="284"/>
      <c r="V55" s="284"/>
      <c r="W55" s="284"/>
      <c r="X55" s="284"/>
      <c r="Y55" s="284"/>
      <c r="Z55" s="284"/>
      <c r="AA55" s="284"/>
      <c r="AB55" s="284"/>
      <c r="AC55" s="284"/>
      <c r="AD55" s="284"/>
      <c r="AE55" s="284"/>
      <c r="AF55" s="284"/>
      <c r="AG55" s="284"/>
      <c r="AH55" s="284"/>
      <c r="AI55" s="284"/>
      <c r="AJ55" s="284"/>
      <c r="AK55" s="284"/>
      <c r="AL55" s="284"/>
      <c r="AM55" s="284"/>
      <c r="AN55" s="284"/>
      <c r="AO55" s="284"/>
      <c r="AP55" s="284"/>
      <c r="AQ55" s="284"/>
      <c r="AR55" s="284"/>
      <c r="AS55" s="284"/>
      <c r="AT55" s="284"/>
      <c r="AU55" s="284"/>
      <c r="AV55" s="284"/>
      <c r="AW55" s="284"/>
      <c r="AX55" s="284"/>
      <c r="AY55" s="284"/>
      <c r="AZ55" s="284"/>
      <c r="BA55" s="284"/>
      <c r="BB55" s="284"/>
      <c r="BC55" s="284"/>
      <c r="BD55" s="284"/>
      <c r="BE55" s="284"/>
      <c r="BF55" s="284"/>
      <c r="BG55" s="284"/>
      <c r="BH55" s="284"/>
      <c r="BI55" s="284"/>
      <c r="BJ55" s="284"/>
      <c r="BK55" s="284"/>
    </row>
    <row r="56" spans="1:63" ht="11.1" customHeight="1">
      <c r="A56" s="301" t="s">
        <v>74</v>
      </c>
      <c r="B56" s="292"/>
      <c r="C56" s="299">
        <v>-38.906100000000002</v>
      </c>
      <c r="D56" s="299">
        <v>-538.79999999999995</v>
      </c>
      <c r="E56" s="299">
        <v>-413.5</v>
      </c>
      <c r="F56" s="299">
        <v>417.5</v>
      </c>
      <c r="G56" s="299">
        <v>-647.79999999999995</v>
      </c>
      <c r="H56" s="299">
        <v>708.6</v>
      </c>
      <c r="I56" s="299">
        <v>1732</v>
      </c>
      <c r="J56" s="299">
        <v>-800.8</v>
      </c>
      <c r="K56" s="299">
        <v>744</v>
      </c>
      <c r="L56" s="292"/>
      <c r="M56" s="292"/>
      <c r="N56" s="617" t="s">
        <v>792</v>
      </c>
      <c r="P56" s="284"/>
      <c r="Q56" s="284"/>
      <c r="R56" s="284"/>
      <c r="S56" s="284"/>
      <c r="T56" s="284"/>
      <c r="U56" s="284"/>
      <c r="V56" s="284"/>
      <c r="W56" s="284"/>
      <c r="X56" s="284"/>
      <c r="Y56" s="284"/>
      <c r="Z56" s="284"/>
      <c r="AA56" s="284"/>
      <c r="AB56" s="284"/>
      <c r="AC56" s="284"/>
      <c r="AD56" s="284"/>
      <c r="AE56" s="284"/>
      <c r="AF56" s="284"/>
      <c r="AG56" s="284"/>
      <c r="AH56" s="284"/>
      <c r="AI56" s="284"/>
      <c r="AJ56" s="284"/>
      <c r="AK56" s="284"/>
      <c r="AL56" s="284"/>
      <c r="AM56" s="284"/>
      <c r="AN56" s="284"/>
      <c r="AO56" s="284"/>
      <c r="AP56" s="284"/>
      <c r="AQ56" s="284"/>
      <c r="AR56" s="284"/>
      <c r="AS56" s="284"/>
      <c r="AT56" s="284"/>
      <c r="AU56" s="284"/>
      <c r="AV56" s="284"/>
      <c r="AW56" s="284"/>
      <c r="AX56" s="284"/>
      <c r="AY56" s="284"/>
      <c r="AZ56" s="284"/>
      <c r="BA56" s="284"/>
      <c r="BB56" s="284"/>
      <c r="BC56" s="284"/>
      <c r="BD56" s="284"/>
      <c r="BE56" s="284"/>
      <c r="BF56" s="284"/>
      <c r="BG56" s="284"/>
      <c r="BH56" s="284"/>
      <c r="BI56" s="284"/>
      <c r="BJ56" s="284"/>
      <c r="BK56" s="284"/>
    </row>
    <row r="57" spans="1:63" ht="11.1" customHeight="1">
      <c r="A57" s="301" t="s">
        <v>75</v>
      </c>
      <c r="B57" s="292"/>
      <c r="C57" s="299">
        <v>6349.05</v>
      </c>
      <c r="D57" s="299">
        <v>6503.62</v>
      </c>
      <c r="E57" s="299">
        <v>7219.1884492000008</v>
      </c>
      <c r="F57" s="299">
        <v>7579.7032889800003</v>
      </c>
      <c r="G57" s="299">
        <v>7788.3315541800002</v>
      </c>
      <c r="H57" s="299">
        <v>8275.5940145900004</v>
      </c>
      <c r="I57" s="299">
        <v>8477.2916843900002</v>
      </c>
      <c r="J57" s="299">
        <v>10150.15191235</v>
      </c>
      <c r="K57" s="299">
        <v>10438.53050096</v>
      </c>
      <c r="L57" s="292"/>
      <c r="M57" s="292"/>
      <c r="N57" s="617" t="s">
        <v>791</v>
      </c>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84"/>
      <c r="AN57" s="284"/>
      <c r="AO57" s="284"/>
      <c r="AP57" s="284"/>
      <c r="AQ57" s="284"/>
      <c r="AR57" s="284"/>
      <c r="AS57" s="284"/>
      <c r="AT57" s="284"/>
      <c r="AU57" s="284"/>
      <c r="AV57" s="284"/>
      <c r="AW57" s="284"/>
      <c r="AX57" s="284"/>
      <c r="AY57" s="284"/>
      <c r="AZ57" s="284"/>
      <c r="BA57" s="284"/>
      <c r="BB57" s="284"/>
      <c r="BC57" s="284"/>
      <c r="BD57" s="284"/>
      <c r="BE57" s="284"/>
      <c r="BF57" s="284"/>
      <c r="BG57" s="284"/>
      <c r="BH57" s="284"/>
      <c r="BI57" s="284"/>
      <c r="BJ57" s="284"/>
      <c r="BK57" s="284"/>
    </row>
    <row r="58" spans="1:63" ht="6" customHeight="1">
      <c r="A58" s="301" t="s">
        <v>608</v>
      </c>
      <c r="B58" s="292"/>
      <c r="C58" s="299"/>
      <c r="D58" s="299"/>
      <c r="E58" s="299"/>
      <c r="F58" s="299"/>
      <c r="G58" s="299"/>
      <c r="H58" s="299"/>
      <c r="I58" s="299"/>
      <c r="J58" s="299"/>
      <c r="K58" s="299"/>
      <c r="L58" s="292"/>
      <c r="M58" s="292"/>
      <c r="N58" s="617" t="s">
        <v>608</v>
      </c>
      <c r="P58" s="284"/>
      <c r="Q58" s="284"/>
      <c r="R58" s="284"/>
      <c r="S58" s="284"/>
      <c r="T58" s="284"/>
      <c r="U58" s="284"/>
      <c r="V58" s="284"/>
      <c r="W58" s="284"/>
      <c r="X58" s="284"/>
      <c r="Y58" s="284"/>
      <c r="Z58" s="284"/>
      <c r="AA58" s="284"/>
      <c r="AB58" s="284"/>
      <c r="AC58" s="284"/>
      <c r="AD58" s="284"/>
      <c r="AE58" s="284"/>
      <c r="AF58" s="284"/>
      <c r="AG58" s="284"/>
      <c r="AH58" s="284"/>
      <c r="AI58" s="284"/>
      <c r="AJ58" s="284"/>
      <c r="AK58" s="284"/>
      <c r="AL58" s="284"/>
      <c r="AM58" s="284"/>
      <c r="AN58" s="284"/>
      <c r="AO58" s="284"/>
      <c r="AP58" s="284"/>
      <c r="AQ58" s="284"/>
      <c r="AR58" s="284"/>
      <c r="AS58" s="284"/>
      <c r="AT58" s="284"/>
      <c r="AU58" s="284"/>
      <c r="AV58" s="284"/>
      <c r="AW58" s="284"/>
      <c r="AX58" s="284"/>
      <c r="AY58" s="284"/>
      <c r="AZ58" s="284"/>
      <c r="BA58" s="284"/>
      <c r="BB58" s="284"/>
      <c r="BC58" s="284"/>
      <c r="BD58" s="284"/>
      <c r="BE58" s="284"/>
      <c r="BF58" s="284"/>
      <c r="BG58" s="284"/>
      <c r="BH58" s="284"/>
      <c r="BI58" s="284"/>
      <c r="BJ58" s="284"/>
      <c r="BK58" s="284"/>
    </row>
    <row r="59" spans="1:63" s="721" customFormat="1" ht="11.1" customHeight="1">
      <c r="A59" s="707" t="s">
        <v>437</v>
      </c>
      <c r="B59" s="290" t="s">
        <v>378</v>
      </c>
      <c r="C59" s="724"/>
      <c r="D59" s="724"/>
      <c r="E59" s="724"/>
      <c r="F59" s="724"/>
      <c r="G59" s="724"/>
      <c r="H59" s="724"/>
      <c r="I59" s="724"/>
      <c r="J59" s="724"/>
      <c r="K59" s="724"/>
      <c r="L59" s="726"/>
      <c r="M59" s="726"/>
      <c r="N59" s="794" t="s">
        <v>599</v>
      </c>
      <c r="P59" s="723"/>
      <c r="Q59" s="723"/>
      <c r="R59" s="723"/>
      <c r="S59" s="723"/>
      <c r="T59" s="723"/>
      <c r="U59" s="723"/>
      <c r="V59" s="723"/>
      <c r="W59" s="723"/>
      <c r="X59" s="723"/>
      <c r="Y59" s="723"/>
      <c r="Z59" s="723"/>
      <c r="AA59" s="723"/>
      <c r="AB59" s="723"/>
      <c r="AC59" s="723"/>
      <c r="AD59" s="723"/>
      <c r="AE59" s="723"/>
      <c r="AF59" s="723"/>
      <c r="AG59" s="723"/>
      <c r="AH59" s="723"/>
      <c r="AI59" s="723"/>
      <c r="AJ59" s="723"/>
      <c r="AK59" s="723"/>
      <c r="AL59" s="723"/>
      <c r="AM59" s="723"/>
      <c r="AN59" s="723"/>
      <c r="AO59" s="723"/>
      <c r="AP59" s="723"/>
      <c r="AQ59" s="723"/>
      <c r="AR59" s="723"/>
      <c r="AS59" s="723"/>
      <c r="AT59" s="723"/>
      <c r="AU59" s="723"/>
      <c r="AV59" s="723"/>
      <c r="AW59" s="723"/>
      <c r="AX59" s="723"/>
      <c r="AY59" s="723"/>
      <c r="AZ59" s="723"/>
      <c r="BA59" s="723"/>
      <c r="BB59" s="723"/>
      <c r="BC59" s="723"/>
      <c r="BD59" s="723"/>
      <c r="BE59" s="723"/>
      <c r="BF59" s="723"/>
      <c r="BG59" s="723"/>
      <c r="BH59" s="723"/>
      <c r="BI59" s="723"/>
      <c r="BJ59" s="723"/>
      <c r="BK59" s="723"/>
    </row>
    <row r="60" spans="1:63" ht="11.1" customHeight="1">
      <c r="A60" s="301" t="s">
        <v>76</v>
      </c>
      <c r="B60" s="293"/>
      <c r="C60" s="295">
        <v>62.6</v>
      </c>
      <c r="D60" s="295">
        <v>62.8</v>
      </c>
      <c r="E60" s="295">
        <v>63.3</v>
      </c>
      <c r="F60" s="295">
        <v>63.6</v>
      </c>
      <c r="G60" s="295">
        <v>62.6</v>
      </c>
      <c r="H60" s="295">
        <v>62.7</v>
      </c>
      <c r="I60" s="295">
        <v>63.9</v>
      </c>
      <c r="J60" s="295">
        <v>64.099999999999994</v>
      </c>
      <c r="K60" s="295">
        <v>63.5</v>
      </c>
      <c r="N60" s="617" t="s">
        <v>442</v>
      </c>
      <c r="P60" s="284"/>
      <c r="Q60" s="284"/>
      <c r="R60" s="284"/>
      <c r="S60" s="284"/>
      <c r="T60" s="284"/>
      <c r="U60" s="284"/>
      <c r="V60" s="284"/>
      <c r="W60" s="284"/>
      <c r="X60" s="284"/>
      <c r="Y60" s="284"/>
      <c r="Z60" s="284"/>
      <c r="AA60" s="284"/>
      <c r="AB60" s="284"/>
      <c r="AC60" s="284"/>
      <c r="AD60" s="284"/>
      <c r="AE60" s="284"/>
      <c r="AF60" s="284"/>
      <c r="AG60" s="284"/>
      <c r="AH60" s="284"/>
      <c r="AI60" s="284"/>
      <c r="AJ60" s="284"/>
      <c r="AK60" s="284"/>
      <c r="AL60" s="284"/>
      <c r="AM60" s="284"/>
      <c r="AN60" s="284"/>
      <c r="AO60" s="284"/>
      <c r="AP60" s="284"/>
      <c r="AQ60" s="284"/>
      <c r="AR60" s="284"/>
      <c r="AS60" s="284"/>
      <c r="AT60" s="284"/>
      <c r="AU60" s="284"/>
      <c r="AV60" s="284"/>
      <c r="AW60" s="284"/>
      <c r="AX60" s="284"/>
      <c r="AY60" s="284"/>
      <c r="AZ60" s="284"/>
      <c r="BA60" s="284"/>
      <c r="BB60" s="284"/>
      <c r="BC60" s="284"/>
      <c r="BD60" s="284"/>
      <c r="BE60" s="284"/>
      <c r="BF60" s="284"/>
      <c r="BG60" s="284"/>
      <c r="BH60" s="284"/>
      <c r="BI60" s="284"/>
      <c r="BJ60" s="284"/>
      <c r="BK60" s="284"/>
    </row>
    <row r="61" spans="1:63" ht="11.1" customHeight="1">
      <c r="A61" s="301" t="s">
        <v>77</v>
      </c>
      <c r="C61" s="295">
        <v>16.5</v>
      </c>
      <c r="D61" s="295">
        <v>15.9</v>
      </c>
      <c r="E61" s="295">
        <v>14.1</v>
      </c>
      <c r="F61" s="295">
        <v>12.1</v>
      </c>
      <c r="G61" s="295">
        <v>10.4</v>
      </c>
      <c r="H61" s="295">
        <v>7.8</v>
      </c>
      <c r="I61" s="295">
        <v>6.5</v>
      </c>
      <c r="J61" s="295">
        <v>7.9</v>
      </c>
      <c r="K61" s="295">
        <v>7.7</v>
      </c>
      <c r="L61" s="283" t="s">
        <v>608</v>
      </c>
      <c r="N61" s="617" t="s">
        <v>0</v>
      </c>
      <c r="P61" s="284"/>
      <c r="Q61" s="284"/>
      <c r="R61" s="284"/>
      <c r="S61" s="284"/>
      <c r="T61" s="284"/>
      <c r="U61" s="284"/>
      <c r="V61" s="284"/>
      <c r="W61" s="284"/>
      <c r="X61" s="284"/>
      <c r="Y61" s="284"/>
      <c r="Z61" s="284"/>
      <c r="AA61" s="284"/>
      <c r="AB61" s="284"/>
      <c r="AC61" s="284"/>
      <c r="AD61" s="284"/>
      <c r="AE61" s="284"/>
      <c r="AF61" s="284"/>
      <c r="AG61" s="284"/>
      <c r="AH61" s="284"/>
      <c r="AI61" s="284"/>
      <c r="AJ61" s="284"/>
      <c r="AK61" s="284"/>
      <c r="AL61" s="284"/>
      <c r="AM61" s="284"/>
      <c r="AN61" s="284"/>
      <c r="AO61" s="284"/>
      <c r="AP61" s="284"/>
      <c r="AQ61" s="284"/>
      <c r="AR61" s="284"/>
      <c r="AS61" s="284"/>
      <c r="AT61" s="284"/>
      <c r="AU61" s="284"/>
      <c r="AV61" s="284"/>
      <c r="AW61" s="284"/>
      <c r="AX61" s="284"/>
      <c r="AY61" s="284"/>
      <c r="AZ61" s="284"/>
      <c r="BA61" s="284"/>
      <c r="BB61" s="284"/>
      <c r="BC61" s="284"/>
      <c r="BD61" s="284"/>
      <c r="BE61" s="284"/>
      <c r="BF61" s="284"/>
      <c r="BG61" s="284"/>
      <c r="BH61" s="284"/>
      <c r="BI61" s="284"/>
      <c r="BJ61" s="284"/>
      <c r="BK61" s="284"/>
    </row>
    <row r="62" spans="1:63" ht="11.1" customHeight="1">
      <c r="A62" s="301" t="s">
        <v>78</v>
      </c>
      <c r="C62" s="295" t="s">
        <v>176</v>
      </c>
      <c r="D62" s="295" t="s">
        <v>176</v>
      </c>
      <c r="E62" s="295">
        <v>4.4000000000000004</v>
      </c>
      <c r="F62" s="295">
        <v>4.5999999999999996</v>
      </c>
      <c r="G62" s="295">
        <v>3.4</v>
      </c>
      <c r="H62" s="295">
        <v>2.7</v>
      </c>
      <c r="I62" s="295">
        <v>2.1</v>
      </c>
      <c r="J62" s="295">
        <v>2.1</v>
      </c>
      <c r="K62" s="295">
        <v>1.8</v>
      </c>
      <c r="N62" s="617" t="s">
        <v>1</v>
      </c>
      <c r="P62" s="284"/>
      <c r="Q62" s="284"/>
      <c r="R62" s="284"/>
      <c r="S62" s="284"/>
      <c r="T62" s="284"/>
      <c r="U62" s="284"/>
      <c r="V62" s="284"/>
      <c r="W62" s="284"/>
      <c r="X62" s="284"/>
      <c r="Y62" s="284"/>
      <c r="Z62" s="284"/>
      <c r="AA62" s="284"/>
      <c r="AB62" s="284"/>
      <c r="AC62" s="284"/>
      <c r="AD62" s="284"/>
      <c r="AE62" s="284"/>
      <c r="AF62" s="284"/>
      <c r="AG62" s="284"/>
      <c r="AH62" s="284"/>
      <c r="AI62" s="284"/>
      <c r="AJ62" s="284"/>
      <c r="AK62" s="284"/>
      <c r="AL62" s="284"/>
      <c r="AM62" s="284"/>
      <c r="AN62" s="284"/>
      <c r="AO62" s="284"/>
      <c r="AP62" s="284"/>
      <c r="AQ62" s="284"/>
      <c r="AR62" s="284"/>
      <c r="AS62" s="284"/>
      <c r="AT62" s="284"/>
      <c r="AU62" s="284"/>
      <c r="AV62" s="284"/>
      <c r="AW62" s="284"/>
      <c r="AX62" s="284"/>
      <c r="AY62" s="284"/>
      <c r="AZ62" s="284"/>
      <c r="BA62" s="284"/>
      <c r="BB62" s="284"/>
      <c r="BC62" s="284"/>
      <c r="BD62" s="284"/>
      <c r="BE62" s="284"/>
      <c r="BF62" s="284"/>
      <c r="BG62" s="284"/>
      <c r="BH62" s="284"/>
      <c r="BI62" s="284"/>
      <c r="BJ62" s="284"/>
      <c r="BK62" s="284"/>
    </row>
    <row r="63" spans="1:63" ht="8.1" customHeight="1">
      <c r="A63" s="301" t="s">
        <v>608</v>
      </c>
      <c r="C63" s="295"/>
      <c r="D63" s="295"/>
      <c r="E63" s="295"/>
      <c r="F63" s="295"/>
      <c r="G63" s="295"/>
      <c r="H63" s="295"/>
      <c r="I63" s="295"/>
      <c r="J63" s="295"/>
      <c r="K63" s="295"/>
      <c r="N63" s="617" t="s">
        <v>608</v>
      </c>
    </row>
    <row r="64" spans="1:63" s="721" customFormat="1" ht="11.1" customHeight="1">
      <c r="A64" s="707" t="s">
        <v>438</v>
      </c>
      <c r="B64" s="290" t="s">
        <v>379</v>
      </c>
      <c r="C64" s="724"/>
      <c r="D64" s="724"/>
      <c r="E64" s="724"/>
      <c r="F64" s="724"/>
      <c r="G64" s="724"/>
      <c r="H64" s="724"/>
      <c r="I64" s="724"/>
      <c r="J64" s="724"/>
      <c r="K64" s="724"/>
      <c r="N64" s="794" t="s">
        <v>600</v>
      </c>
    </row>
    <row r="65" spans="1:15" ht="11.1" customHeight="1">
      <c r="A65" s="301" t="s">
        <v>802</v>
      </c>
      <c r="B65" s="300"/>
      <c r="C65" s="295"/>
      <c r="D65" s="295"/>
      <c r="E65" s="295"/>
      <c r="F65" s="295"/>
      <c r="G65" s="295"/>
      <c r="H65" s="295"/>
      <c r="I65" s="295"/>
      <c r="J65" s="295"/>
      <c r="K65" s="295"/>
      <c r="N65" s="617" t="s">
        <v>794</v>
      </c>
    </row>
    <row r="66" spans="1:15" ht="11.1" customHeight="1">
      <c r="A66" s="301" t="s">
        <v>801</v>
      </c>
      <c r="C66" s="295">
        <v>1.9281332164768017</v>
      </c>
      <c r="D66" s="295">
        <v>1.3730907628372258</v>
      </c>
      <c r="E66" s="295">
        <v>-0.24394580863674742</v>
      </c>
      <c r="F66" s="295">
        <v>3.3563672260612076</v>
      </c>
      <c r="G66" s="295">
        <v>2.1967526265520565</v>
      </c>
      <c r="H66" s="295">
        <v>6.3551401869158752</v>
      </c>
      <c r="I66" s="295">
        <v>6.7662565905096672</v>
      </c>
      <c r="J66" s="295">
        <v>1.8930041152263266</v>
      </c>
      <c r="K66" s="295">
        <v>4.927302100161568</v>
      </c>
      <c r="N66" s="617" t="s">
        <v>601</v>
      </c>
    </row>
    <row r="67" spans="1:15" ht="11.1" customHeight="1">
      <c r="A67" s="301" t="s">
        <v>800</v>
      </c>
      <c r="C67" s="295">
        <v>-1.1556240369799742</v>
      </c>
      <c r="D67" s="295">
        <v>0.70148090413091335</v>
      </c>
      <c r="E67" s="295">
        <v>0.92879256965945345</v>
      </c>
      <c r="F67" s="295">
        <v>-2.7925613496932566</v>
      </c>
      <c r="G67" s="295">
        <v>3.4449760765550286</v>
      </c>
      <c r="H67" s="295">
        <v>-1.6651248843663202</v>
      </c>
      <c r="I67" s="295">
        <v>2.6819055714240481</v>
      </c>
      <c r="J67" s="295">
        <v>-2.4286253776435118</v>
      </c>
      <c r="K67" s="295">
        <v>6.3849765258215951</v>
      </c>
      <c r="N67" s="617" t="s">
        <v>795</v>
      </c>
    </row>
    <row r="68" spans="1:15" ht="11.1" customHeight="1">
      <c r="A68" s="301" t="s">
        <v>799</v>
      </c>
      <c r="C68" s="331">
        <v>4.9650000000000007</v>
      </c>
      <c r="D68" s="331">
        <v>3.9774999999999991</v>
      </c>
      <c r="E68" s="331">
        <v>2.2341666666666664</v>
      </c>
      <c r="F68" s="331">
        <v>2.7033333333333327</v>
      </c>
      <c r="G68" s="331">
        <v>3.8308333333333331</v>
      </c>
      <c r="H68" s="331">
        <v>4.7566666666666668</v>
      </c>
      <c r="I68" s="331">
        <v>3.531131261866252</v>
      </c>
      <c r="J68" s="331">
        <v>3.4891666666666663</v>
      </c>
      <c r="K68" s="331">
        <v>3.0433333333333334</v>
      </c>
      <c r="N68" s="617" t="s">
        <v>796</v>
      </c>
    </row>
    <row r="69" spans="1:15" ht="11.1" customHeight="1">
      <c r="A69" s="301" t="s">
        <v>798</v>
      </c>
      <c r="C69" s="331">
        <v>9.2358333333333338</v>
      </c>
      <c r="D69" s="331">
        <v>8.8858333333333324</v>
      </c>
      <c r="E69" s="331">
        <v>8.2174999999999994</v>
      </c>
      <c r="F69" s="331">
        <v>8.2466666666666661</v>
      </c>
      <c r="G69" s="331">
        <v>8.0958333333333332</v>
      </c>
      <c r="H69" s="331">
        <v>8.2975000000000012</v>
      </c>
      <c r="I69" s="331">
        <v>8.182574614886299</v>
      </c>
      <c r="J69" s="331">
        <v>8.2691666666666652</v>
      </c>
      <c r="K69" s="331">
        <v>7.8916666666666657</v>
      </c>
      <c r="N69" s="617" t="s">
        <v>797</v>
      </c>
    </row>
    <row r="70" spans="1:15" ht="8.1" customHeight="1">
      <c r="A70" s="301" t="s">
        <v>608</v>
      </c>
      <c r="C70" s="295"/>
      <c r="D70" s="295"/>
      <c r="E70" s="295"/>
      <c r="F70" s="295"/>
      <c r="G70" s="295"/>
      <c r="H70" s="295"/>
      <c r="I70" s="295"/>
      <c r="J70" s="295"/>
      <c r="K70" s="295"/>
      <c r="N70" s="617" t="s">
        <v>608</v>
      </c>
    </row>
    <row r="71" spans="1:15" s="721" customFormat="1" ht="11.1" customHeight="1">
      <c r="A71" s="707" t="s">
        <v>496</v>
      </c>
      <c r="B71" s="290" t="s">
        <v>376</v>
      </c>
      <c r="C71" s="724"/>
      <c r="D71" s="724"/>
      <c r="E71" s="724"/>
      <c r="F71" s="724"/>
      <c r="G71" s="724"/>
      <c r="H71" s="724"/>
      <c r="I71" s="724"/>
      <c r="J71" s="724"/>
      <c r="K71" s="724"/>
      <c r="L71" s="727"/>
      <c r="M71" s="727"/>
      <c r="N71" s="794" t="s">
        <v>604</v>
      </c>
      <c r="O71" s="727"/>
    </row>
    <row r="72" spans="1:15" ht="11.1" customHeight="1">
      <c r="A72" s="301" t="s">
        <v>79</v>
      </c>
      <c r="B72" s="333"/>
      <c r="C72" s="334">
        <v>16.842671360125159</v>
      </c>
      <c r="D72" s="334">
        <v>15.448612872297652</v>
      </c>
      <c r="E72" s="334">
        <v>14.399864591340899</v>
      </c>
      <c r="F72" s="334">
        <v>15.166152592678811</v>
      </c>
      <c r="G72" s="334">
        <v>18.594853241524188</v>
      </c>
      <c r="H72" s="334">
        <v>19.221306420160509</v>
      </c>
      <c r="I72" s="334">
        <v>19.814708542014468</v>
      </c>
      <c r="J72" s="334">
        <v>18.521102487115918</v>
      </c>
      <c r="K72" s="334">
        <v>20.050483047027669</v>
      </c>
      <c r="N72" s="617" t="s">
        <v>635</v>
      </c>
    </row>
    <row r="73" spans="1:15" ht="11.1" customHeight="1">
      <c r="A73" s="301" t="s">
        <v>80</v>
      </c>
      <c r="B73" s="333"/>
      <c r="C73" s="334">
        <v>16.109318470714776</v>
      </c>
      <c r="D73" s="334">
        <v>15.170259487211208</v>
      </c>
      <c r="E73" s="334">
        <v>14.274329480298745</v>
      </c>
      <c r="F73" s="334">
        <v>15.121534850336571</v>
      </c>
      <c r="G73" s="334">
        <v>18.458306588084263</v>
      </c>
      <c r="H73" s="334">
        <v>18.949502213304434</v>
      </c>
      <c r="I73" s="334">
        <v>18.394372565386757</v>
      </c>
      <c r="J73" s="334">
        <v>18.175588971806597</v>
      </c>
      <c r="K73" s="334">
        <v>19.457397042572506</v>
      </c>
      <c r="N73" s="617" t="s">
        <v>780</v>
      </c>
    </row>
    <row r="74" spans="1:15" ht="11.1" customHeight="1">
      <c r="A74" s="301" t="s">
        <v>81</v>
      </c>
      <c r="B74" s="333"/>
      <c r="C74" s="334">
        <v>8.5639320752257095</v>
      </c>
      <c r="D74" s="334">
        <v>8.7140073609006272</v>
      </c>
      <c r="E74" s="334">
        <v>8.5265140028069091</v>
      </c>
      <c r="F74" s="334">
        <v>8.6804141043796523</v>
      </c>
      <c r="G74" s="334">
        <v>10.28943222267608</v>
      </c>
      <c r="H74" s="334">
        <v>10.573587816525768</v>
      </c>
      <c r="I74" s="334">
        <v>10.604914440734559</v>
      </c>
      <c r="J74" s="334">
        <v>10.961748497722185</v>
      </c>
      <c r="K74" s="334">
        <v>12.166494819896489</v>
      </c>
      <c r="L74" s="293"/>
      <c r="M74" s="293"/>
      <c r="N74" s="617" t="s">
        <v>781</v>
      </c>
      <c r="O74" s="293"/>
    </row>
    <row r="75" spans="1:15" ht="11.1" customHeight="1">
      <c r="A75" s="301" t="s">
        <v>82</v>
      </c>
      <c r="B75" s="333"/>
      <c r="C75" s="334">
        <v>0.73335288941038423</v>
      </c>
      <c r="D75" s="334">
        <v>0.27835338508644419</v>
      </c>
      <c r="E75" s="334">
        <v>0.12624036447497408</v>
      </c>
      <c r="F75" s="334">
        <v>4.4617742342237483E-2</v>
      </c>
      <c r="G75" s="334">
        <v>0.13654665343992531</v>
      </c>
      <c r="H75" s="334">
        <v>0.11367276309036732</v>
      </c>
      <c r="I75" s="334">
        <v>1.0586220089037286</v>
      </c>
      <c r="J75" s="334">
        <v>0.22051403441015616</v>
      </c>
      <c r="K75" s="334">
        <v>0.52281515084673513</v>
      </c>
      <c r="L75" s="293"/>
      <c r="M75" s="293"/>
      <c r="N75" s="617" t="s">
        <v>782</v>
      </c>
      <c r="O75" s="293"/>
    </row>
    <row r="76" spans="1:15" ht="11.1" customHeight="1">
      <c r="A76" s="301" t="s">
        <v>83</v>
      </c>
      <c r="B76" s="333"/>
      <c r="C76" s="334">
        <v>18.790130699781624</v>
      </c>
      <c r="D76" s="334">
        <v>19.237311724863144</v>
      </c>
      <c r="E76" s="334">
        <v>19.81762146227247</v>
      </c>
      <c r="F76" s="334">
        <v>19.083461043537859</v>
      </c>
      <c r="G76" s="334">
        <v>18.386532065122253</v>
      </c>
      <c r="H76" s="334">
        <v>18.008796947196593</v>
      </c>
      <c r="I76" s="334">
        <v>19.5386407902059</v>
      </c>
      <c r="J76" s="334">
        <v>20.004485031208343</v>
      </c>
      <c r="K76" s="334">
        <v>22.791447885491429</v>
      </c>
      <c r="L76" s="293"/>
      <c r="M76" s="293"/>
      <c r="N76" s="617" t="s">
        <v>636</v>
      </c>
      <c r="O76" s="293"/>
    </row>
    <row r="77" spans="1:15" ht="11.1" customHeight="1">
      <c r="A77" s="301" t="s">
        <v>84</v>
      </c>
      <c r="B77" s="333"/>
      <c r="C77" s="334">
        <v>16.076725008963201</v>
      </c>
      <c r="D77" s="334">
        <v>16.098104104166023</v>
      </c>
      <c r="E77" s="334">
        <v>16.605897329205249</v>
      </c>
      <c r="F77" s="334">
        <v>16.593920347630409</v>
      </c>
      <c r="G77" s="334">
        <v>15.8510824531715</v>
      </c>
      <c r="H77" s="334">
        <v>13.987307195199596</v>
      </c>
      <c r="I77" s="334">
        <v>13.915118948247079</v>
      </c>
      <c r="J77" s="334">
        <v>13.641969925374065</v>
      </c>
      <c r="K77" s="334">
        <v>14.844416663980113</v>
      </c>
      <c r="L77" s="293"/>
      <c r="M77" s="293"/>
      <c r="N77" s="617" t="s">
        <v>783</v>
      </c>
      <c r="O77" s="293"/>
    </row>
    <row r="78" spans="1:15" ht="11.1" customHeight="1">
      <c r="A78" s="301" t="s">
        <v>85</v>
      </c>
      <c r="B78" s="333"/>
      <c r="C78" s="334">
        <v>4.1393696424497248</v>
      </c>
      <c r="D78" s="334">
        <v>4.3299415457891319</v>
      </c>
      <c r="E78" s="334">
        <v>4.1807423497633875</v>
      </c>
      <c r="F78" s="334">
        <v>4.4106901524116209</v>
      </c>
      <c r="G78" s="334">
        <v>4.2346968547587096</v>
      </c>
      <c r="H78" s="334">
        <v>3.420792350599454</v>
      </c>
      <c r="I78" s="334">
        <v>3.1223914858096831</v>
      </c>
      <c r="J78" s="334">
        <v>2.9219147761014286</v>
      </c>
      <c r="K78" s="334">
        <v>2.8353285561665107</v>
      </c>
      <c r="L78" s="293"/>
      <c r="M78" s="293"/>
      <c r="N78" s="617" t="s">
        <v>784</v>
      </c>
      <c r="O78" s="293"/>
    </row>
    <row r="79" spans="1:15" ht="11.1" customHeight="1">
      <c r="A79" s="301" t="s">
        <v>86</v>
      </c>
      <c r="B79" s="333"/>
      <c r="C79" s="334">
        <v>2.7134056908184219</v>
      </c>
      <c r="D79" s="334">
        <v>3.1392076206971202</v>
      </c>
      <c r="E79" s="334">
        <v>3.2117241330672175</v>
      </c>
      <c r="F79" s="334">
        <v>2.4895406959074537</v>
      </c>
      <c r="G79" s="334">
        <v>2.5354496119507499</v>
      </c>
      <c r="H79" s="334">
        <v>4.0214897519969952</v>
      </c>
      <c r="I79" s="334">
        <v>5.6235218419588211</v>
      </c>
      <c r="J79" s="334">
        <v>6.3625151058342784</v>
      </c>
      <c r="K79" s="334">
        <v>7.9470312215113177</v>
      </c>
      <c r="L79" s="293"/>
      <c r="M79" s="293"/>
      <c r="N79" s="617" t="s">
        <v>785</v>
      </c>
      <c r="O79" s="293"/>
    </row>
    <row r="80" spans="1:15" ht="11.1" customHeight="1">
      <c r="A80" s="301" t="s">
        <v>87</v>
      </c>
      <c r="B80" s="333"/>
      <c r="C80" s="334">
        <v>2.2000586682311529</v>
      </c>
      <c r="D80" s="334">
        <v>0.54897473169826494</v>
      </c>
      <c r="E80" s="334">
        <v>-1.23560401430254</v>
      </c>
      <c r="F80" s="334">
        <v>0.4933817015525685</v>
      </c>
      <c r="G80" s="334">
        <v>4.4430180311606469</v>
      </c>
      <c r="H80" s="334">
        <v>4.6333018235633725</v>
      </c>
      <c r="I80" s="334">
        <v>3.398459237618253</v>
      </c>
      <c r="J80" s="334">
        <v>1.4385322320090035</v>
      </c>
      <c r="K80" s="334">
        <v>9.4363717702751745E-2</v>
      </c>
      <c r="L80" s="293"/>
      <c r="M80" s="293"/>
      <c r="N80" s="617" t="s">
        <v>637</v>
      </c>
      <c r="O80" s="293"/>
    </row>
    <row r="81" spans="1:15" ht="11.1" customHeight="1">
      <c r="A81" s="301" t="s">
        <v>683</v>
      </c>
      <c r="B81" s="333"/>
      <c r="C81" s="334">
        <v>-1.9393109742185717</v>
      </c>
      <c r="D81" s="334">
        <v>-3.7809668140908665</v>
      </c>
      <c r="E81" s="334">
        <v>-5.4163463640659266</v>
      </c>
      <c r="F81" s="334">
        <v>-3.9173084508590525</v>
      </c>
      <c r="G81" s="334">
        <v>0.20832117640193737</v>
      </c>
      <c r="H81" s="334">
        <v>1.2125094729639181</v>
      </c>
      <c r="I81" s="334">
        <v>0.27606775180856985</v>
      </c>
      <c r="J81" s="334">
        <v>-1.4833825440924249</v>
      </c>
      <c r="K81" s="334">
        <v>-2.7409648384637593</v>
      </c>
      <c r="L81" s="293"/>
      <c r="M81" s="293"/>
      <c r="N81" s="617" t="s">
        <v>109</v>
      </c>
      <c r="O81" s="293"/>
    </row>
    <row r="82" spans="1:15" ht="8.1" customHeight="1">
      <c r="A82" s="301" t="s">
        <v>608</v>
      </c>
      <c r="B82" s="333"/>
      <c r="C82" s="334"/>
      <c r="D82" s="334"/>
      <c r="E82" s="334"/>
      <c r="F82" s="334"/>
      <c r="G82" s="334"/>
      <c r="H82" s="334"/>
      <c r="I82" s="334"/>
      <c r="J82" s="334"/>
      <c r="K82" s="334"/>
      <c r="L82" s="293"/>
      <c r="M82" s="293"/>
      <c r="N82" s="617" t="s">
        <v>608</v>
      </c>
      <c r="O82" s="293"/>
    </row>
    <row r="83" spans="1:15" ht="11.1" customHeight="1">
      <c r="A83" s="301" t="s">
        <v>88</v>
      </c>
      <c r="B83" s="333"/>
      <c r="C83" s="334">
        <v>69.023499885922888</v>
      </c>
      <c r="D83" s="334">
        <v>66.622181671975994</v>
      </c>
      <c r="E83" s="334">
        <v>69.559503432609517</v>
      </c>
      <c r="F83" s="334">
        <v>65.139733513420879</v>
      </c>
      <c r="G83" s="334">
        <v>60.306526900682734</v>
      </c>
      <c r="H83" s="334">
        <v>52.328263321737126</v>
      </c>
      <c r="I83" s="334">
        <v>44.769209592854416</v>
      </c>
      <c r="J83" s="334">
        <v>44.895162395505004</v>
      </c>
      <c r="K83" s="334">
        <v>45.964433078713448</v>
      </c>
      <c r="L83" s="293"/>
      <c r="M83" s="293"/>
      <c r="N83" s="617" t="s">
        <v>254</v>
      </c>
      <c r="O83" s="293"/>
    </row>
    <row r="84" spans="1:15" ht="11.1" customHeight="1">
      <c r="A84" s="301" t="s">
        <v>89</v>
      </c>
      <c r="B84" s="333"/>
      <c r="C84" s="334">
        <v>17.699227534956488</v>
      </c>
      <c r="D84" s="334">
        <v>16.685816348622151</v>
      </c>
      <c r="E84" s="334">
        <v>18.923770348747823</v>
      </c>
      <c r="F84" s="334">
        <v>16.784053425931315</v>
      </c>
      <c r="G84" s="334">
        <v>15.019350946198287</v>
      </c>
      <c r="H84" s="334">
        <v>10.64456722027958</v>
      </c>
      <c r="I84" s="334">
        <v>8.0424663077785912</v>
      </c>
      <c r="J84" s="334">
        <v>2.9422635288059436</v>
      </c>
      <c r="K84" s="334">
        <v>4.2638346230922091</v>
      </c>
      <c r="L84" s="293"/>
      <c r="M84" s="293"/>
      <c r="N84" s="617" t="s">
        <v>786</v>
      </c>
      <c r="O84" s="293"/>
    </row>
    <row r="85" spans="1:15" ht="11.1" customHeight="1">
      <c r="A85" s="301" t="s">
        <v>90</v>
      </c>
      <c r="B85" s="333"/>
      <c r="C85" s="295">
        <v>51.324272350966403</v>
      </c>
      <c r="D85" s="295">
        <v>49.93636532335384</v>
      </c>
      <c r="E85" s="295">
        <v>50.635733083861687</v>
      </c>
      <c r="F85" s="295">
        <v>48.355680087489574</v>
      </c>
      <c r="G85" s="295">
        <v>45.287175954484447</v>
      </c>
      <c r="H85" s="295">
        <v>41.683696101457542</v>
      </c>
      <c r="I85" s="334">
        <v>36.72674328507582</v>
      </c>
      <c r="J85" s="334">
        <v>41.952898866699059</v>
      </c>
      <c r="K85" s="334">
        <v>41.700598455621233</v>
      </c>
      <c r="L85" s="293"/>
      <c r="M85" s="293"/>
      <c r="N85" s="617" t="s">
        <v>787</v>
      </c>
      <c r="O85" s="293"/>
    </row>
    <row r="86" spans="1:15" ht="8.1" customHeight="1">
      <c r="A86" s="301" t="s">
        <v>608</v>
      </c>
      <c r="B86" s="293"/>
      <c r="C86" s="295" t="s">
        <v>608</v>
      </c>
      <c r="D86" s="295" t="s">
        <v>608</v>
      </c>
      <c r="E86" s="295" t="s">
        <v>608</v>
      </c>
      <c r="F86" s="295" t="s">
        <v>608</v>
      </c>
      <c r="G86" s="295" t="s">
        <v>608</v>
      </c>
      <c r="H86" s="295" t="s">
        <v>608</v>
      </c>
      <c r="I86" s="334" t="s">
        <v>608</v>
      </c>
      <c r="J86" s="334" t="s">
        <v>608</v>
      </c>
      <c r="K86" s="334"/>
      <c r="L86" s="293"/>
      <c r="M86" s="293"/>
      <c r="N86" s="617" t="s">
        <v>608</v>
      </c>
      <c r="O86" s="293"/>
    </row>
    <row r="87" spans="1:15" s="721" customFormat="1" ht="11.1" customHeight="1">
      <c r="A87" s="707" t="s">
        <v>770</v>
      </c>
      <c r="B87" s="726"/>
      <c r="L87" s="726"/>
      <c r="M87" s="726"/>
      <c r="N87" s="794" t="s">
        <v>771</v>
      </c>
      <c r="O87" s="726"/>
    </row>
    <row r="88" spans="1:15" ht="11.1" customHeight="1">
      <c r="A88" s="301" t="s">
        <v>643</v>
      </c>
      <c r="B88" s="293"/>
      <c r="C88" s="295">
        <v>91.05309474919332</v>
      </c>
      <c r="D88" s="295">
        <v>88.816379550304632</v>
      </c>
      <c r="E88" s="295">
        <v>90.332385942888578</v>
      </c>
      <c r="F88" s="295">
        <v>90.318596545681444</v>
      </c>
      <c r="G88" s="295">
        <v>90.619128202135727</v>
      </c>
      <c r="H88" s="295">
        <v>87.833681009225828</v>
      </c>
      <c r="I88" s="334">
        <v>86.084011547022826</v>
      </c>
      <c r="J88" s="334">
        <v>83.762110622464192</v>
      </c>
      <c r="K88" s="334">
        <v>94.344041863741381</v>
      </c>
      <c r="L88" s="293"/>
      <c r="M88" s="293"/>
      <c r="N88" s="617" t="s">
        <v>641</v>
      </c>
      <c r="O88" s="293"/>
    </row>
    <row r="89" spans="1:15" ht="11.1" customHeight="1">
      <c r="A89" s="301" t="s">
        <v>644</v>
      </c>
      <c r="B89" s="293"/>
      <c r="C89" s="295">
        <v>-6.4367240311593497</v>
      </c>
      <c r="D89" s="295">
        <v>-3.9485163764574889</v>
      </c>
      <c r="E89" s="295">
        <v>-1.4180925715655922E-2</v>
      </c>
      <c r="F89" s="295">
        <v>-3.6782693301518945</v>
      </c>
      <c r="G89" s="295">
        <v>-3.2164212820213574</v>
      </c>
      <c r="H89" s="295">
        <v>-7.6829803893481996</v>
      </c>
      <c r="I89" s="334">
        <v>-9.019927744156929</v>
      </c>
      <c r="J89" s="334">
        <v>-9.0369226041420099</v>
      </c>
      <c r="K89" s="334">
        <v>-7.3556353314723681</v>
      </c>
      <c r="L89" s="293"/>
      <c r="M89" s="293"/>
      <c r="N89" s="617" t="s">
        <v>640</v>
      </c>
      <c r="O89" s="293"/>
    </row>
    <row r="90" spans="1:15" ht="11.1" customHeight="1">
      <c r="A90" s="301" t="s">
        <v>645</v>
      </c>
      <c r="B90" s="293"/>
      <c r="C90" s="295">
        <v>90.438707995176173</v>
      </c>
      <c r="D90" s="295">
        <v>87.121516716667173</v>
      </c>
      <c r="E90" s="295">
        <v>85.105752752251533</v>
      </c>
      <c r="F90" s="295">
        <v>87.11646524019217</v>
      </c>
      <c r="G90" s="295">
        <v>88.358522495185852</v>
      </c>
      <c r="H90" s="295">
        <v>90.557785625151425</v>
      </c>
      <c r="I90" s="334">
        <v>90.084602810239303</v>
      </c>
      <c r="J90" s="334">
        <v>87.990913658996433</v>
      </c>
      <c r="K90" s="334">
        <v>98.006960301547764</v>
      </c>
      <c r="L90" s="293"/>
      <c r="M90" s="293"/>
      <c r="N90" s="617" t="s">
        <v>639</v>
      </c>
      <c r="O90" s="293"/>
    </row>
    <row r="91" spans="1:15" ht="11.1" customHeight="1">
      <c r="A91" s="301" t="s">
        <v>646</v>
      </c>
      <c r="B91" s="293"/>
      <c r="C91" s="295">
        <v>7.0509435807177079</v>
      </c>
      <c r="D91" s="295">
        <v>5.6429189991649391</v>
      </c>
      <c r="E91" s="295">
        <v>5.2407382592934777</v>
      </c>
      <c r="F91" s="295">
        <v>6.8802498593571162</v>
      </c>
      <c r="G91" s="295">
        <v>5.4772772363890994</v>
      </c>
      <c r="H91" s="295">
        <v>5.0505263332102563</v>
      </c>
      <c r="I91" s="334">
        <v>5.0192595297718423</v>
      </c>
      <c r="J91" s="334">
        <v>4.8081195676097694</v>
      </c>
      <c r="K91" s="334">
        <v>3.692580768983845</v>
      </c>
      <c r="L91" s="293"/>
      <c r="M91" s="293"/>
      <c r="N91" s="617" t="s">
        <v>638</v>
      </c>
      <c r="O91" s="293"/>
    </row>
    <row r="92" spans="1:15" ht="11.1" customHeight="1">
      <c r="A92" s="301" t="s">
        <v>647</v>
      </c>
      <c r="B92" s="293"/>
      <c r="C92" s="295">
        <v>80.925165411818384</v>
      </c>
      <c r="D92" s="295">
        <v>79.494556644913857</v>
      </c>
      <c r="E92" s="295">
        <v>78.342019704780924</v>
      </c>
      <c r="F92" s="295">
        <v>77.983924680077848</v>
      </c>
      <c r="G92" s="295">
        <v>86.051234171675333</v>
      </c>
      <c r="H92" s="295">
        <v>87.471645889090027</v>
      </c>
      <c r="I92" s="334">
        <v>85.214941569282146</v>
      </c>
      <c r="J92" s="334" t="s">
        <v>176</v>
      </c>
      <c r="K92" s="334" t="s">
        <v>176</v>
      </c>
      <c r="L92" s="293"/>
      <c r="M92" s="293"/>
      <c r="N92" s="617" t="s">
        <v>642</v>
      </c>
      <c r="O92" s="293"/>
    </row>
    <row r="93" spans="1:15" ht="8.1" customHeight="1">
      <c r="A93" s="285"/>
      <c r="B93" s="302"/>
      <c r="C93" s="302"/>
      <c r="D93" s="302"/>
      <c r="E93" s="302"/>
      <c r="F93" s="302"/>
      <c r="G93" s="302"/>
      <c r="H93" s="302"/>
      <c r="I93" s="302"/>
      <c r="J93" s="302"/>
      <c r="K93" s="302"/>
      <c r="L93" s="302"/>
      <c r="M93" s="302"/>
      <c r="N93" s="795"/>
      <c r="O93" s="303"/>
    </row>
    <row r="94" spans="1:15" ht="8.1" customHeight="1">
      <c r="A94" s="296"/>
      <c r="B94" s="838"/>
      <c r="C94" s="838"/>
      <c r="D94" s="838"/>
      <c r="E94" s="838"/>
      <c r="F94" s="838"/>
      <c r="G94" s="838"/>
      <c r="H94" s="838"/>
      <c r="I94" s="838"/>
      <c r="J94" s="838"/>
      <c r="K94" s="838"/>
      <c r="L94" s="838"/>
      <c r="M94" s="838"/>
      <c r="N94" s="840"/>
      <c r="O94" s="303"/>
    </row>
    <row r="95" spans="1:15" ht="11.1" customHeight="1">
      <c r="A95" s="393" t="s">
        <v>203</v>
      </c>
      <c r="B95" s="303"/>
      <c r="C95" s="303"/>
      <c r="D95" s="303"/>
      <c r="E95" s="303"/>
      <c r="F95" s="303"/>
      <c r="G95" s="303"/>
      <c r="H95" s="303"/>
      <c r="I95" s="303"/>
      <c r="J95" s="303"/>
      <c r="K95" s="303"/>
      <c r="L95" s="303"/>
      <c r="M95" s="303"/>
      <c r="O95" s="303"/>
    </row>
    <row r="96" spans="1:15" ht="11.1" customHeight="1">
      <c r="A96" s="301" t="s">
        <v>166</v>
      </c>
      <c r="B96" s="303"/>
      <c r="C96" s="303"/>
      <c r="D96" s="303"/>
      <c r="E96" s="303"/>
      <c r="F96" s="303"/>
      <c r="G96" s="303"/>
      <c r="H96" s="303"/>
      <c r="I96" s="303"/>
      <c r="J96" s="303"/>
      <c r="K96" s="303"/>
      <c r="L96" s="303"/>
      <c r="M96" s="303"/>
      <c r="O96" s="303"/>
    </row>
    <row r="97" spans="1:55" ht="11.1" customHeight="1">
      <c r="A97" s="301" t="s">
        <v>493</v>
      </c>
    </row>
    <row r="98" spans="1:55" ht="11.1" customHeight="1">
      <c r="A98" s="301" t="s">
        <v>774</v>
      </c>
    </row>
    <row r="99" spans="1:55" ht="11.1" customHeight="1">
      <c r="A99" s="301" t="s">
        <v>452</v>
      </c>
      <c r="P99" s="284"/>
      <c r="Q99" s="284"/>
      <c r="R99" s="284"/>
      <c r="S99" s="284"/>
      <c r="T99" s="284"/>
      <c r="U99" s="284"/>
      <c r="V99" s="284"/>
      <c r="W99" s="284"/>
      <c r="X99" s="284"/>
      <c r="Y99" s="284"/>
      <c r="Z99" s="284"/>
      <c r="AA99" s="284"/>
      <c r="AB99" s="284"/>
      <c r="AC99" s="284"/>
      <c r="AD99" s="284"/>
      <c r="AE99" s="284"/>
      <c r="AF99" s="284"/>
      <c r="AG99" s="284"/>
      <c r="AH99" s="284"/>
      <c r="AI99" s="284"/>
      <c r="AJ99" s="284"/>
      <c r="AK99" s="284"/>
      <c r="AL99" s="284"/>
      <c r="AM99" s="284"/>
      <c r="AN99" s="284"/>
      <c r="AO99" s="284"/>
      <c r="AP99" s="284"/>
      <c r="AQ99" s="284"/>
      <c r="AR99" s="284"/>
      <c r="AS99" s="284"/>
      <c r="AT99" s="284"/>
      <c r="AU99" s="284"/>
      <c r="AV99" s="284"/>
      <c r="AW99" s="284"/>
      <c r="AX99" s="284"/>
      <c r="AY99" s="284"/>
      <c r="AZ99" s="284"/>
      <c r="BA99" s="284"/>
      <c r="BB99" s="284"/>
      <c r="BC99" s="284"/>
    </row>
    <row r="100" spans="1:55" ht="11.1" customHeight="1">
      <c r="A100" s="301" t="s">
        <v>480</v>
      </c>
    </row>
    <row r="101" spans="1:55" ht="11.1" customHeight="1">
      <c r="A101" s="301" t="s">
        <v>481</v>
      </c>
    </row>
    <row r="102" spans="1:55" ht="11.1" customHeight="1">
      <c r="A102" s="292" t="s">
        <v>482</v>
      </c>
    </row>
    <row r="103" spans="1:55" ht="11.1" customHeight="1">
      <c r="A103" s="301" t="s">
        <v>828</v>
      </c>
    </row>
    <row r="104" spans="1:55" ht="11.1" customHeight="1">
      <c r="A104" s="301" t="s">
        <v>830</v>
      </c>
    </row>
    <row r="105" spans="1:55" ht="11.1" customHeight="1">
      <c r="A105" s="282" t="s">
        <v>483</v>
      </c>
    </row>
    <row r="106" spans="1:55" ht="11.1" customHeight="1">
      <c r="A106" s="282" t="s">
        <v>64</v>
      </c>
    </row>
    <row r="107" spans="1:55" ht="11.1" customHeight="1">
      <c r="A107" s="282" t="s">
        <v>484</v>
      </c>
    </row>
    <row r="108" spans="1:55" ht="11.1" customHeight="1">
      <c r="A108" s="569" t="s">
        <v>684</v>
      </c>
    </row>
    <row r="109" spans="1:55" ht="11.1" customHeight="1">
      <c r="A109" s="569"/>
    </row>
    <row r="110" spans="1:55" ht="11.1" customHeight="1">
      <c r="A110" s="394" t="s">
        <v>605</v>
      </c>
    </row>
    <row r="111" spans="1:55" ht="11.1" customHeight="1">
      <c r="A111" s="394" t="s">
        <v>606</v>
      </c>
    </row>
    <row r="112" spans="1:55" ht="11.1" customHeight="1">
      <c r="A112" s="394" t="s">
        <v>650</v>
      </c>
    </row>
    <row r="113" spans="1:1" ht="11.1" customHeight="1">
      <c r="A113" s="617" t="s">
        <v>775</v>
      </c>
    </row>
    <row r="114" spans="1:1" ht="11.1" customHeight="1">
      <c r="A114" s="389" t="s">
        <v>607</v>
      </c>
    </row>
    <row r="115" spans="1:1" ht="11.1" customHeight="1">
      <c r="A115" s="394" t="s">
        <v>443</v>
      </c>
    </row>
    <row r="116" spans="1:1" ht="11.1" customHeight="1">
      <c r="A116" s="394" t="s">
        <v>444</v>
      </c>
    </row>
    <row r="117" spans="1:1" ht="11.1" customHeight="1">
      <c r="A117" s="394" t="s">
        <v>445</v>
      </c>
    </row>
    <row r="118" spans="1:1" ht="11.1" customHeight="1">
      <c r="A118" s="790" t="s">
        <v>829</v>
      </c>
    </row>
    <row r="119" spans="1:1" ht="11.1" customHeight="1">
      <c r="A119" s="790" t="s">
        <v>831</v>
      </c>
    </row>
    <row r="120" spans="1:1" ht="11.1" customHeight="1">
      <c r="A120" s="385" t="s">
        <v>446</v>
      </c>
    </row>
    <row r="121" spans="1:1" ht="11.1" customHeight="1">
      <c r="A121" s="391" t="s">
        <v>65</v>
      </c>
    </row>
    <row r="122" spans="1:1" ht="11.1" customHeight="1">
      <c r="A122" s="386" t="s">
        <v>447</v>
      </c>
    </row>
    <row r="123" spans="1:1" ht="11.1" customHeight="1">
      <c r="A123" s="570" t="s">
        <v>685</v>
      </c>
    </row>
  </sheetData>
  <phoneticPr fontId="4" type="noConversion"/>
  <pageMargins left="0.5" right="0.14000000000000001" top="0.89" bottom="0" header="0.17" footer="0"/>
  <pageSetup scale="80" orientation="landscape" r:id="rId1"/>
  <headerFooter alignWithMargins="0">
    <oddHeader>&amp;R&amp;F &amp;A  &amp;D  &amp;T</oddHeader>
  </headerFooter>
</worksheet>
</file>

<file path=xl/worksheets/sheet3.xml><?xml version="1.0" encoding="utf-8"?>
<worksheet xmlns="http://schemas.openxmlformats.org/spreadsheetml/2006/main" xmlns:r="http://schemas.openxmlformats.org/officeDocument/2006/relationships">
  <sheetPr codeName="Sheet15">
    <pageSetUpPr fitToPage="1"/>
  </sheetPr>
  <dimension ref="A1:CI52"/>
  <sheetViews>
    <sheetView showGridLines="0" tabSelected="1" zoomScale="120" zoomScaleNormal="120" workbookViewId="0"/>
  </sheetViews>
  <sheetFormatPr defaultColWidth="11.33203125" defaultRowHeight="14.1" customHeight="1"/>
  <cols>
    <col min="1" max="1" width="48.5" style="305" customWidth="1"/>
    <col min="2" max="5" width="6.6640625" style="305" customWidth="1"/>
    <col min="6" max="6" width="1.83203125" style="305" customWidth="1"/>
    <col min="7" max="7" width="6.6640625" style="305" customWidth="1"/>
    <col min="8" max="8" width="6.5" style="305" customWidth="1"/>
    <col min="9" max="10" width="6.6640625" style="305" customWidth="1"/>
    <col min="11" max="11" width="1.83203125" style="305" customWidth="1"/>
    <col min="12" max="13" width="6.6640625" style="305" customWidth="1"/>
    <col min="14" max="14" width="2.1640625" style="305" customWidth="1"/>
    <col min="15" max="15" width="1.83203125" style="305" customWidth="1"/>
    <col min="16" max="16" width="40.1640625" style="612" customWidth="1"/>
    <col min="17" max="17" width="6.5" style="305" customWidth="1"/>
    <col min="18" max="18" width="2.1640625" style="306" customWidth="1"/>
    <col min="19" max="19" width="20.83203125" style="305" customWidth="1"/>
    <col min="20" max="20" width="2.5" style="307" customWidth="1"/>
    <col min="21" max="87" width="11.33203125" style="307"/>
    <col min="88" max="16384" width="11.33203125" style="306"/>
  </cols>
  <sheetData>
    <row r="1" spans="1:87" s="316" customFormat="1" ht="14.1" customHeight="1">
      <c r="A1" s="395">
        <v>2</v>
      </c>
      <c r="B1" s="305"/>
      <c r="C1" s="305"/>
      <c r="D1" s="305"/>
      <c r="E1" s="305"/>
      <c r="F1" s="305"/>
      <c r="G1" s="305"/>
      <c r="H1" s="305"/>
      <c r="I1" s="305"/>
      <c r="J1" s="305"/>
      <c r="K1" s="305"/>
      <c r="L1" s="305"/>
      <c r="M1" s="305"/>
      <c r="N1" s="305"/>
      <c r="O1" s="305"/>
      <c r="P1" s="612">
        <v>2</v>
      </c>
      <c r="Q1" s="305"/>
      <c r="R1" s="305"/>
    </row>
    <row r="2" spans="1:87" s="307" customFormat="1" ht="14.1" customHeight="1">
      <c r="A2" s="396" t="s">
        <v>171</v>
      </c>
      <c r="B2" s="292"/>
      <c r="C2" s="292"/>
      <c r="D2" s="388"/>
      <c r="E2" s="292"/>
      <c r="F2" s="292"/>
      <c r="G2" s="292"/>
      <c r="H2" s="292"/>
      <c r="I2" s="292"/>
      <c r="J2" s="292"/>
      <c r="K2" s="292"/>
      <c r="L2" s="292"/>
      <c r="M2" s="292"/>
      <c r="N2" s="292"/>
      <c r="O2" s="292"/>
      <c r="P2" s="390" t="s">
        <v>578</v>
      </c>
      <c r="Q2" s="292"/>
      <c r="R2" s="305"/>
    </row>
    <row r="3" spans="1:87" s="307" customFormat="1" ht="14.1" customHeight="1">
      <c r="A3" s="396" t="s">
        <v>486</v>
      </c>
      <c r="B3" s="308"/>
      <c r="C3" s="308"/>
      <c r="D3" s="309"/>
      <c r="E3" s="308"/>
      <c r="F3" s="308"/>
      <c r="G3" s="308"/>
      <c r="H3" s="308"/>
      <c r="I3" s="308"/>
      <c r="J3" s="308"/>
      <c r="K3" s="308"/>
      <c r="L3" s="308"/>
      <c r="M3" s="308"/>
      <c r="N3" s="308"/>
      <c r="O3" s="308"/>
      <c r="P3" s="613" t="s">
        <v>580</v>
      </c>
      <c r="Q3" s="308"/>
      <c r="R3" s="305"/>
    </row>
    <row r="4" spans="1:87" ht="14.1" customHeight="1">
      <c r="A4" s="312"/>
      <c r="B4" s="312"/>
      <c r="C4" s="312"/>
      <c r="D4" s="312"/>
      <c r="E4" s="312"/>
      <c r="F4" s="311"/>
      <c r="G4" s="312"/>
      <c r="H4" s="312"/>
      <c r="I4" s="312"/>
      <c r="J4" s="312"/>
      <c r="K4" s="311"/>
      <c r="L4" s="311"/>
      <c r="M4" s="310"/>
      <c r="N4" s="310"/>
      <c r="O4" s="310"/>
      <c r="P4" s="788"/>
      <c r="Q4" s="310"/>
    </row>
    <row r="5" spans="1:87" ht="14.1" customHeight="1">
      <c r="A5"/>
      <c r="B5" s="651"/>
      <c r="C5" s="651">
        <v>2009</v>
      </c>
      <c r="D5" s="651"/>
      <c r="E5" s="651"/>
      <c r="F5" s="832"/>
      <c r="G5" s="651"/>
      <c r="H5" s="651" t="s">
        <v>762</v>
      </c>
      <c r="I5" s="651"/>
      <c r="J5" s="651"/>
      <c r="K5" s="832"/>
      <c r="L5" s="651"/>
      <c r="M5" s="651" t="s">
        <v>763</v>
      </c>
      <c r="N5" s="651"/>
      <c r="O5" s="316"/>
      <c r="P5" s="789"/>
    </row>
    <row r="6" spans="1:87" s="314" customFormat="1" ht="14.1" customHeight="1">
      <c r="A6" s="833"/>
      <c r="B6" s="651" t="s">
        <v>453</v>
      </c>
      <c r="C6" s="652" t="s">
        <v>454</v>
      </c>
      <c r="D6" s="652" t="s">
        <v>455</v>
      </c>
      <c r="E6" s="652" t="s">
        <v>456</v>
      </c>
      <c r="F6" s="834"/>
      <c r="G6" s="651" t="s">
        <v>453</v>
      </c>
      <c r="H6" s="652" t="s">
        <v>454</v>
      </c>
      <c r="I6" s="652" t="s">
        <v>455</v>
      </c>
      <c r="J6" s="652" t="s">
        <v>456</v>
      </c>
      <c r="K6" s="834"/>
      <c r="L6" s="651" t="s">
        <v>453</v>
      </c>
      <c r="M6" s="652" t="s">
        <v>454</v>
      </c>
      <c r="N6" s="652" t="s">
        <v>417</v>
      </c>
      <c r="O6" s="834"/>
      <c r="P6" s="888"/>
      <c r="Q6" s="305"/>
      <c r="AA6" s="315"/>
      <c r="AB6" s="315"/>
      <c r="AC6" s="315"/>
      <c r="AD6" s="315"/>
      <c r="AE6" s="315"/>
      <c r="AF6" s="315"/>
      <c r="AG6" s="315"/>
      <c r="AH6" s="315"/>
      <c r="AI6" s="315"/>
      <c r="AJ6" s="315"/>
      <c r="AK6" s="315"/>
      <c r="AL6" s="315"/>
      <c r="AM6" s="315"/>
      <c r="AN6" s="315"/>
      <c r="AO6" s="315"/>
      <c r="AP6" s="315"/>
      <c r="AQ6" s="315"/>
      <c r="AR6" s="315"/>
      <c r="AS6" s="315"/>
      <c r="AT6" s="315"/>
      <c r="AU6" s="315"/>
      <c r="AV6" s="315"/>
      <c r="AW6" s="315"/>
      <c r="AX6" s="315"/>
      <c r="AY6" s="315"/>
      <c r="AZ6" s="315"/>
      <c r="BA6" s="315"/>
      <c r="BB6" s="315"/>
      <c r="BC6" s="315"/>
      <c r="BD6" s="315"/>
      <c r="BE6" s="315"/>
      <c r="BF6" s="315"/>
      <c r="BG6" s="315"/>
      <c r="BH6" s="315"/>
      <c r="BI6" s="315"/>
      <c r="BJ6" s="315"/>
      <c r="BK6" s="315"/>
      <c r="BL6" s="315"/>
      <c r="BM6" s="315"/>
      <c r="BN6" s="315"/>
      <c r="BO6" s="315"/>
      <c r="BP6" s="315"/>
      <c r="BQ6" s="315"/>
      <c r="BR6" s="315"/>
      <c r="BS6" s="315"/>
      <c r="BT6" s="315"/>
      <c r="BU6" s="315"/>
      <c r="BV6" s="315"/>
      <c r="BW6" s="315"/>
      <c r="BX6" s="315"/>
      <c r="BY6" s="315"/>
      <c r="BZ6" s="315"/>
      <c r="CA6" s="315"/>
      <c r="CB6" s="315"/>
      <c r="CC6" s="315"/>
      <c r="CD6" s="315"/>
      <c r="CE6" s="315"/>
      <c r="CF6" s="315"/>
      <c r="CG6" s="315"/>
      <c r="CH6" s="315"/>
      <c r="CI6" s="315"/>
    </row>
    <row r="7" spans="1:87" ht="14.1" customHeight="1">
      <c r="A7" s="318" t="s">
        <v>473</v>
      </c>
      <c r="B7" s="319"/>
      <c r="C7" s="319"/>
      <c r="D7" s="319"/>
      <c r="E7" s="319"/>
      <c r="F7" s="319"/>
      <c r="G7" s="319"/>
      <c r="H7" s="319"/>
      <c r="I7" s="319"/>
      <c r="J7" s="319"/>
      <c r="K7" s="319"/>
      <c r="L7" s="319"/>
      <c r="M7" s="319"/>
      <c r="N7" s="319"/>
      <c r="O7" s="319"/>
      <c r="P7" s="615"/>
      <c r="Q7" s="318"/>
    </row>
    <row r="8" spans="1:87" ht="14.1" customHeight="1">
      <c r="A8" s="301" t="s">
        <v>494</v>
      </c>
      <c r="N8" s="335"/>
      <c r="O8" s="335"/>
      <c r="P8" s="617" t="s">
        <v>653</v>
      </c>
      <c r="Q8" s="332"/>
      <c r="R8" s="314"/>
      <c r="S8" s="314"/>
      <c r="T8" s="315"/>
      <c r="U8" s="315"/>
      <c r="V8" s="315"/>
      <c r="W8" s="315"/>
    </row>
    <row r="9" spans="1:87" ht="14.1" customHeight="1">
      <c r="A9" s="836" t="s">
        <v>765</v>
      </c>
      <c r="B9" s="321">
        <v>3.597984595920356</v>
      </c>
      <c r="C9" s="321">
        <v>2.3491439197999231</v>
      </c>
      <c r="D9" s="321">
        <v>1.4072101168131068</v>
      </c>
      <c r="E9" s="321">
        <v>5.3918946718782168</v>
      </c>
      <c r="F9" s="321"/>
      <c r="G9" s="321">
        <v>6.1254659982002968</v>
      </c>
      <c r="H9" s="321">
        <v>6.5118416106261234</v>
      </c>
      <c r="I9" s="321">
        <v>8.3467758613558374</v>
      </c>
      <c r="J9" s="321">
        <v>8.7349456383830173</v>
      </c>
      <c r="K9" s="321"/>
      <c r="L9" s="321">
        <v>9.6683019401207169</v>
      </c>
      <c r="M9" s="321" t="s">
        <v>176</v>
      </c>
      <c r="O9" s="321"/>
      <c r="P9" s="617" t="s">
        <v>790</v>
      </c>
      <c r="Q9" s="318"/>
    </row>
    <row r="10" spans="1:87" ht="14.1" customHeight="1">
      <c r="A10" s="301" t="s">
        <v>608</v>
      </c>
      <c r="B10" s="321"/>
      <c r="C10" s="321"/>
      <c r="D10" s="321"/>
      <c r="E10" s="321"/>
      <c r="F10" s="321"/>
      <c r="G10" s="321"/>
      <c r="H10" s="321"/>
      <c r="I10" s="321"/>
      <c r="J10" s="321"/>
      <c r="K10" s="321"/>
      <c r="L10" s="321"/>
      <c r="M10" s="321"/>
      <c r="O10" s="321"/>
      <c r="P10" s="617" t="s">
        <v>608</v>
      </c>
      <c r="Q10" s="318"/>
    </row>
    <row r="11" spans="1:87" ht="14.1" customHeight="1">
      <c r="A11" s="301" t="s">
        <v>478</v>
      </c>
      <c r="B11" s="320">
        <v>2757.58</v>
      </c>
      <c r="C11" s="320">
        <v>2605.85</v>
      </c>
      <c r="D11" s="320">
        <v>2345.5500000000002</v>
      </c>
      <c r="E11" s="320">
        <v>2835.61</v>
      </c>
      <c r="F11" s="320"/>
      <c r="G11" s="320">
        <v>2781.3</v>
      </c>
      <c r="H11" s="320">
        <v>2446.15</v>
      </c>
      <c r="I11" s="320">
        <v>2287.3000000000002</v>
      </c>
      <c r="J11" s="320">
        <v>2523.6</v>
      </c>
      <c r="K11" s="320"/>
      <c r="L11" s="320">
        <v>2180</v>
      </c>
      <c r="M11" s="320">
        <v>2396</v>
      </c>
      <c r="N11" s="305" t="s">
        <v>803</v>
      </c>
      <c r="O11" s="839"/>
      <c r="P11" s="617" t="s">
        <v>448</v>
      </c>
      <c r="Q11" s="318"/>
    </row>
    <row r="12" spans="1:87" ht="14.1" customHeight="1">
      <c r="A12" s="301" t="s">
        <v>608</v>
      </c>
      <c r="B12" s="321"/>
      <c r="C12" s="321"/>
      <c r="D12" s="321"/>
      <c r="E12" s="321"/>
      <c r="F12" s="321"/>
      <c r="G12" s="321"/>
      <c r="H12" s="321"/>
      <c r="I12" s="321"/>
      <c r="J12" s="321"/>
      <c r="K12" s="321"/>
      <c r="L12" s="321"/>
      <c r="M12" s="321"/>
      <c r="O12" s="321"/>
      <c r="P12" s="617" t="s">
        <v>608</v>
      </c>
      <c r="Q12" s="318"/>
    </row>
    <row r="13" spans="1:87" ht="14.1" customHeight="1">
      <c r="A13" s="301" t="s">
        <v>804</v>
      </c>
      <c r="B13" s="321">
        <v>105.68759625282387</v>
      </c>
      <c r="C13" s="321">
        <v>107.3320720512847</v>
      </c>
      <c r="D13" s="321">
        <v>108.73459317736535</v>
      </c>
      <c r="E13" s="321">
        <v>110.66374275785398</v>
      </c>
      <c r="F13" s="321"/>
      <c r="G13" s="321">
        <v>109.70727554571054</v>
      </c>
      <c r="H13" s="321">
        <v>108.98885023868633</v>
      </c>
      <c r="I13" s="321">
        <v>108.5830937646448</v>
      </c>
      <c r="J13" s="321">
        <v>110.12172282861809</v>
      </c>
      <c r="K13" s="321"/>
      <c r="L13" s="321">
        <v>110.12583592342985</v>
      </c>
      <c r="M13" s="321">
        <v>110.94712902141544</v>
      </c>
      <c r="O13" s="321"/>
      <c r="P13" s="617" t="s">
        <v>806</v>
      </c>
      <c r="Q13" s="318"/>
    </row>
    <row r="14" spans="1:87" ht="14.1" customHeight="1">
      <c r="A14" s="301" t="s">
        <v>474</v>
      </c>
      <c r="B14" s="321"/>
      <c r="C14" s="321"/>
      <c r="D14" s="321"/>
      <c r="E14" s="321"/>
      <c r="F14" s="321"/>
      <c r="G14" s="321"/>
      <c r="H14" s="321"/>
      <c r="I14" s="321"/>
      <c r="J14" s="321"/>
      <c r="K14" s="321"/>
      <c r="L14" s="321"/>
      <c r="M14" s="321"/>
      <c r="O14" s="321"/>
      <c r="P14" s="617" t="s">
        <v>651</v>
      </c>
      <c r="Q14" s="317"/>
    </row>
    <row r="15" spans="1:87" ht="14.1" customHeight="1">
      <c r="A15" s="301" t="s">
        <v>788</v>
      </c>
      <c r="B15" s="321">
        <v>3.7319762510602095</v>
      </c>
      <c r="C15" s="321">
        <v>1.8211920529801251</v>
      </c>
      <c r="D15" s="321">
        <v>0.48899755501221609</v>
      </c>
      <c r="E15" s="321">
        <v>1.8930041152263266</v>
      </c>
      <c r="F15" s="321"/>
      <c r="G15" s="321">
        <v>2.6982829108749051</v>
      </c>
      <c r="H15" s="321">
        <v>2.7642276422764178</v>
      </c>
      <c r="I15" s="321">
        <v>4.2173560421735701</v>
      </c>
      <c r="J15" s="321">
        <v>4.927302100161568</v>
      </c>
      <c r="K15" s="321"/>
      <c r="L15" s="321">
        <v>5.4936305732484092</v>
      </c>
      <c r="M15" s="321">
        <v>6.4133016627078376</v>
      </c>
      <c r="O15" s="321"/>
      <c r="P15" s="617" t="s">
        <v>789</v>
      </c>
      <c r="Q15" s="318"/>
    </row>
    <row r="16" spans="1:87" ht="14.1" customHeight="1">
      <c r="A16" s="301" t="s">
        <v>608</v>
      </c>
      <c r="B16" s="321"/>
      <c r="C16" s="321"/>
      <c r="D16" s="321"/>
      <c r="E16" s="321"/>
      <c r="F16" s="321"/>
      <c r="G16" s="321"/>
      <c r="H16" s="321"/>
      <c r="I16" s="321"/>
      <c r="J16" s="321"/>
      <c r="K16" s="321"/>
      <c r="L16" s="321"/>
      <c r="M16" s="321"/>
      <c r="O16" s="321"/>
      <c r="P16" s="617" t="s">
        <v>608</v>
      </c>
      <c r="Q16" s="318"/>
    </row>
    <row r="17" spans="1:17" ht="14.1" customHeight="1">
      <c r="A17" s="301" t="s">
        <v>475</v>
      </c>
      <c r="B17" s="321"/>
      <c r="C17" s="321"/>
      <c r="D17" s="321"/>
      <c r="E17" s="321"/>
      <c r="F17" s="321"/>
      <c r="G17" s="321"/>
      <c r="H17" s="321"/>
      <c r="I17" s="321"/>
      <c r="J17" s="321"/>
      <c r="K17" s="321"/>
      <c r="L17" s="321"/>
      <c r="M17" s="321"/>
      <c r="O17" s="321"/>
      <c r="P17" s="617" t="s">
        <v>652</v>
      </c>
      <c r="Q17" s="318"/>
    </row>
    <row r="18" spans="1:17" ht="14.1" customHeight="1">
      <c r="A18" s="301" t="s">
        <v>805</v>
      </c>
      <c r="B18" s="321">
        <v>3.5566666666666666</v>
      </c>
      <c r="C18" s="321">
        <v>3.6033333333333335</v>
      </c>
      <c r="D18" s="321">
        <v>3.4833333333333329</v>
      </c>
      <c r="E18" s="321">
        <v>3.3133333333333339</v>
      </c>
      <c r="F18" s="321"/>
      <c r="G18" s="321">
        <v>3.2900000000000005</v>
      </c>
      <c r="H18" s="321">
        <v>3.16</v>
      </c>
      <c r="I18" s="321">
        <v>2.97</v>
      </c>
      <c r="J18" s="321">
        <v>2.7533333333333334</v>
      </c>
      <c r="K18" s="321"/>
      <c r="L18" s="321">
        <v>2.6533333333333338</v>
      </c>
      <c r="M18" s="321">
        <v>2.27</v>
      </c>
      <c r="O18" s="839"/>
      <c r="P18" s="617" t="s">
        <v>807</v>
      </c>
      <c r="Q18" s="318"/>
    </row>
    <row r="19" spans="1:17" ht="14.1" customHeight="1">
      <c r="A19" s="301" t="s">
        <v>808</v>
      </c>
      <c r="B19" s="321">
        <v>8.2566666666666659</v>
      </c>
      <c r="C19" s="321">
        <v>8.19</v>
      </c>
      <c r="D19" s="321">
        <v>8.3133333333333326</v>
      </c>
      <c r="E19" s="321">
        <v>8.3166666666666682</v>
      </c>
      <c r="F19" s="321"/>
      <c r="G19" s="321">
        <v>8.26</v>
      </c>
      <c r="H19" s="321">
        <v>8.1166666666666671</v>
      </c>
      <c r="I19" s="321">
        <v>7.753333333333333</v>
      </c>
      <c r="J19" s="321">
        <v>7.4366666666666665</v>
      </c>
      <c r="K19" s="321"/>
      <c r="L19" s="321">
        <v>7.3833333333333337</v>
      </c>
      <c r="M19" s="321">
        <v>7.3550000000000004</v>
      </c>
      <c r="O19" s="839"/>
      <c r="P19" s="617" t="s">
        <v>776</v>
      </c>
      <c r="Q19" s="318"/>
    </row>
    <row r="20" spans="1:17" ht="14.1" customHeight="1">
      <c r="A20" s="301" t="s">
        <v>608</v>
      </c>
      <c r="B20" s="321"/>
      <c r="C20" s="321"/>
      <c r="D20" s="321"/>
      <c r="E20" s="321"/>
      <c r="F20" s="321"/>
      <c r="G20" s="321"/>
      <c r="H20" s="321"/>
      <c r="I20" s="321"/>
      <c r="J20" s="321"/>
      <c r="K20" s="321"/>
      <c r="L20" s="321"/>
      <c r="M20" s="321"/>
      <c r="O20" s="321"/>
      <c r="P20" s="617" t="s">
        <v>608</v>
      </c>
      <c r="Q20" s="318"/>
    </row>
    <row r="21" spans="1:17" ht="14.1" customHeight="1">
      <c r="A21" t="s">
        <v>832</v>
      </c>
      <c r="B21" s="321">
        <v>7.6205472212935277</v>
      </c>
      <c r="C21" s="321">
        <v>7.6375108396686597</v>
      </c>
      <c r="D21" s="321">
        <v>2.2302335917822935</v>
      </c>
      <c r="E21" s="321">
        <v>1.8650855777825992</v>
      </c>
      <c r="F21" s="321"/>
      <c r="G21" s="321">
        <v>4.8427181352654003</v>
      </c>
      <c r="H21" s="321">
        <v>11.20683263889919</v>
      </c>
      <c r="I21" s="321">
        <v>13.021361699660883</v>
      </c>
      <c r="J21" s="321">
        <v>16.48537431829449</v>
      </c>
      <c r="K21" s="321"/>
      <c r="L21" s="321">
        <v>18.195112859211537</v>
      </c>
      <c r="M21" s="321" t="s">
        <v>176</v>
      </c>
      <c r="O21" s="321"/>
      <c r="P21" t="s">
        <v>833</v>
      </c>
      <c r="Q21" s="318"/>
    </row>
    <row r="22" spans="1:17" ht="14.1" customHeight="1">
      <c r="A22" s="301" t="s">
        <v>608</v>
      </c>
      <c r="B22" s="321"/>
      <c r="C22" s="321"/>
      <c r="D22" s="321"/>
      <c r="E22" s="321"/>
      <c r="F22" s="321"/>
      <c r="G22" s="321"/>
      <c r="H22" s="321"/>
      <c r="I22" s="321"/>
      <c r="J22" s="321"/>
      <c r="K22" s="321"/>
      <c r="L22" s="321"/>
      <c r="M22" s="321"/>
      <c r="O22" s="321"/>
      <c r="P22" s="617" t="s">
        <v>608</v>
      </c>
      <c r="Q22" s="318"/>
    </row>
    <row r="23" spans="1:17" ht="14.1" customHeight="1">
      <c r="A23" s="301" t="s">
        <v>766</v>
      </c>
      <c r="B23" s="321">
        <v>2.5670268189200667</v>
      </c>
      <c r="C23" s="321">
        <v>2.7238879786123786</v>
      </c>
      <c r="D23" s="321">
        <v>2.8703141627587145</v>
      </c>
      <c r="E23" s="321">
        <v>2.6264365229806343</v>
      </c>
      <c r="F23" s="321"/>
      <c r="G23" s="321">
        <v>2.7372373540703028</v>
      </c>
      <c r="H23" s="321">
        <v>2.5573503997333238</v>
      </c>
      <c r="I23" s="321">
        <v>2.299919674701679</v>
      </c>
      <c r="J23" s="321">
        <v>2.454646166651699</v>
      </c>
      <c r="K23" s="321"/>
      <c r="L23" s="321">
        <v>2.2407353229493898</v>
      </c>
      <c r="M23" s="321" t="s">
        <v>176</v>
      </c>
      <c r="O23" s="321"/>
      <c r="P23" s="617" t="s">
        <v>766</v>
      </c>
      <c r="Q23" s="318"/>
    </row>
    <row r="24" spans="1:17" ht="14.1" customHeight="1">
      <c r="A24" s="310"/>
      <c r="B24" s="322"/>
      <c r="C24" s="322"/>
      <c r="D24" s="322"/>
      <c r="E24" s="322"/>
      <c r="F24" s="322"/>
      <c r="G24" s="322"/>
      <c r="H24" s="322"/>
      <c r="I24" s="322"/>
      <c r="J24" s="322"/>
      <c r="K24" s="322"/>
      <c r="L24" s="322"/>
      <c r="M24" s="322"/>
      <c r="N24" s="336"/>
      <c r="O24" s="336"/>
      <c r="P24" s="614"/>
      <c r="Q24" s="310"/>
    </row>
    <row r="25" spans="1:17" ht="14.1" customHeight="1">
      <c r="A25" s="318" t="s">
        <v>203</v>
      </c>
      <c r="B25" s="313"/>
      <c r="C25" s="313"/>
      <c r="D25" s="313"/>
      <c r="E25" s="313"/>
      <c r="F25" s="313"/>
      <c r="G25" s="313"/>
      <c r="H25" s="313"/>
      <c r="I25" s="313"/>
      <c r="J25" s="313"/>
      <c r="K25" s="313"/>
      <c r="L25" s="313"/>
      <c r="M25" s="313"/>
      <c r="N25" s="313"/>
      <c r="O25" s="313"/>
      <c r="Q25" s="313"/>
    </row>
    <row r="26" spans="1:17" ht="14.1" customHeight="1">
      <c r="A26" s="318" t="s">
        <v>166</v>
      </c>
      <c r="B26" s="308"/>
      <c r="C26" s="308"/>
      <c r="D26" s="308"/>
      <c r="E26" s="308"/>
      <c r="F26" s="308"/>
      <c r="G26" s="308"/>
      <c r="H26" s="308"/>
      <c r="I26" s="308"/>
      <c r="J26" s="308"/>
      <c r="K26" s="308"/>
      <c r="L26" s="308"/>
      <c r="M26" s="308"/>
      <c r="N26" s="308"/>
      <c r="O26" s="308"/>
      <c r="Q26" s="308"/>
    </row>
    <row r="27" spans="1:17" ht="14.1" customHeight="1">
      <c r="A27" s="292" t="s">
        <v>764</v>
      </c>
      <c r="B27" s="318"/>
      <c r="C27" s="318"/>
      <c r="D27" s="318"/>
      <c r="E27" s="318"/>
      <c r="F27" s="318"/>
      <c r="G27" s="318"/>
      <c r="H27" s="318"/>
      <c r="I27" s="318"/>
      <c r="J27" s="318"/>
      <c r="K27" s="318"/>
      <c r="L27" s="318"/>
      <c r="M27" s="318"/>
      <c r="N27" s="318"/>
      <c r="O27" s="318"/>
      <c r="Q27" s="318"/>
    </row>
    <row r="28" spans="1:17" ht="14.1" customHeight="1">
      <c r="A28" s="301" t="s">
        <v>767</v>
      </c>
      <c r="B28" s="318"/>
      <c r="C28" s="318"/>
      <c r="D28" s="318"/>
      <c r="E28" s="318"/>
      <c r="F28" s="318"/>
      <c r="G28" s="318"/>
      <c r="H28" s="318"/>
      <c r="I28" s="318"/>
      <c r="J28" s="318"/>
      <c r="K28" s="318"/>
      <c r="L28" s="318"/>
      <c r="M28" s="318"/>
      <c r="N28" s="318"/>
      <c r="O28" s="318"/>
      <c r="Q28" s="318"/>
    </row>
    <row r="29" spans="1:17" ht="14.1" customHeight="1">
      <c r="A29" s="305" t="s">
        <v>768</v>
      </c>
      <c r="B29" s="318"/>
      <c r="C29" s="318"/>
      <c r="E29" s="318"/>
      <c r="F29" s="318"/>
      <c r="G29" s="318"/>
      <c r="H29" s="318"/>
      <c r="I29" s="318"/>
      <c r="J29" s="318"/>
      <c r="K29" s="318"/>
      <c r="L29" s="318"/>
      <c r="M29" s="318"/>
      <c r="N29" s="318"/>
      <c r="O29" s="318"/>
      <c r="Q29" s="318"/>
    </row>
    <row r="30" spans="1:17" ht="14.1" customHeight="1">
      <c r="A30" s="301" t="s">
        <v>811</v>
      </c>
      <c r="B30" s="318"/>
      <c r="C30" s="318"/>
      <c r="D30" s="318"/>
      <c r="E30" s="318"/>
      <c r="F30" s="318"/>
      <c r="G30" s="318"/>
      <c r="H30" s="318"/>
      <c r="I30" s="318"/>
      <c r="J30" s="318"/>
      <c r="K30" s="318"/>
      <c r="L30" s="318"/>
      <c r="M30" s="318"/>
      <c r="N30" s="318"/>
      <c r="O30" s="318"/>
      <c r="Q30" s="318"/>
    </row>
    <row r="31" spans="1:17" ht="14.1" customHeight="1">
      <c r="A31" s="301" t="s">
        <v>812</v>
      </c>
      <c r="B31" s="318"/>
      <c r="C31" s="318"/>
      <c r="D31" s="318"/>
      <c r="E31" s="318"/>
      <c r="F31" s="318"/>
      <c r="G31" s="318"/>
      <c r="H31" s="318"/>
      <c r="I31" s="318"/>
      <c r="J31" s="318"/>
      <c r="K31" s="318"/>
      <c r="L31" s="318"/>
      <c r="M31" s="318"/>
      <c r="N31" s="318"/>
      <c r="O31" s="318"/>
      <c r="Q31" s="318"/>
    </row>
    <row r="32" spans="1:17" ht="14.1" customHeight="1">
      <c r="A32" s="282" t="s">
        <v>63</v>
      </c>
    </row>
    <row r="33" spans="1:19" ht="14.1" customHeight="1">
      <c r="A33" s="301" t="s">
        <v>769</v>
      </c>
      <c r="B33" s="301"/>
      <c r="C33" s="301"/>
      <c r="D33" s="301"/>
      <c r="E33" s="301"/>
      <c r="F33" s="301"/>
      <c r="G33" s="301"/>
      <c r="H33" s="301"/>
      <c r="I33" s="301"/>
      <c r="J33" s="301"/>
      <c r="K33" s="301"/>
      <c r="L33" s="301"/>
      <c r="M33" s="301"/>
      <c r="N33" s="301"/>
      <c r="O33" s="301"/>
      <c r="Q33" s="301"/>
    </row>
    <row r="34" spans="1:19" ht="14.1" customHeight="1">
      <c r="A34" s="301"/>
      <c r="B34" s="301"/>
      <c r="C34" s="301"/>
      <c r="D34" s="301"/>
      <c r="E34" s="301"/>
      <c r="F34" s="301"/>
      <c r="G34" s="301"/>
      <c r="H34" s="301"/>
      <c r="I34" s="301"/>
      <c r="J34" s="301"/>
      <c r="K34" s="301"/>
      <c r="L34" s="301"/>
      <c r="M34" s="301"/>
      <c r="N34" s="301"/>
      <c r="O34" s="301"/>
      <c r="P34" s="837"/>
      <c r="Q34" s="301"/>
    </row>
    <row r="35" spans="1:19" ht="14.1" customHeight="1">
      <c r="A35" s="615" t="s">
        <v>605</v>
      </c>
      <c r="B35" s="304"/>
      <c r="C35" s="304"/>
      <c r="D35" s="304"/>
      <c r="E35" s="304"/>
      <c r="F35" s="304"/>
      <c r="G35" s="304"/>
      <c r="H35" s="304"/>
      <c r="I35" s="304"/>
      <c r="J35" s="304"/>
      <c r="K35" s="304"/>
      <c r="L35" s="304"/>
      <c r="M35" s="304"/>
      <c r="N35" s="304"/>
      <c r="O35" s="304"/>
      <c r="P35" s="719"/>
      <c r="Q35" s="304"/>
      <c r="R35" s="307"/>
      <c r="S35" s="316"/>
    </row>
    <row r="36" spans="1:19" ht="14.1" customHeight="1">
      <c r="A36" s="397" t="s">
        <v>606</v>
      </c>
      <c r="B36" s="301"/>
      <c r="C36" s="301"/>
      <c r="D36" s="301"/>
      <c r="E36" s="301"/>
      <c r="F36" s="301"/>
      <c r="G36" s="301"/>
      <c r="H36" s="301"/>
      <c r="I36" s="301"/>
      <c r="J36" s="301"/>
      <c r="K36" s="301"/>
      <c r="L36" s="301"/>
      <c r="M36" s="301"/>
      <c r="N36" s="301"/>
      <c r="O36" s="301"/>
      <c r="P36" s="617"/>
      <c r="Q36" s="301"/>
    </row>
    <row r="37" spans="1:19" ht="14.1" customHeight="1">
      <c r="A37" s="617" t="s">
        <v>777</v>
      </c>
    </row>
    <row r="38" spans="1:19" ht="14.1" customHeight="1">
      <c r="A38" s="617" t="s">
        <v>778</v>
      </c>
      <c r="B38" s="292"/>
      <c r="C38" s="292"/>
      <c r="D38" s="292"/>
      <c r="E38" s="292"/>
      <c r="F38" s="292"/>
      <c r="G38" s="292"/>
      <c r="H38" s="292"/>
      <c r="I38" s="292"/>
      <c r="J38" s="292"/>
      <c r="K38" s="292"/>
      <c r="L38" s="292"/>
      <c r="M38" s="292"/>
      <c r="N38" s="292"/>
      <c r="O38" s="292"/>
      <c r="P38" s="391"/>
      <c r="Q38" s="292"/>
    </row>
    <row r="39" spans="1:19" ht="14.1" customHeight="1">
      <c r="A39" s="617" t="s">
        <v>809</v>
      </c>
    </row>
    <row r="40" spans="1:19" ht="14.1" customHeight="1">
      <c r="A40" s="612" t="s">
        <v>810</v>
      </c>
    </row>
    <row r="41" spans="1:19" ht="14.1" customHeight="1">
      <c r="A41" s="612" t="s">
        <v>813</v>
      </c>
    </row>
    <row r="42" spans="1:19" ht="14.1" customHeight="1">
      <c r="A42" s="395" t="s">
        <v>66</v>
      </c>
    </row>
    <row r="43" spans="1:19" ht="14.1" customHeight="1">
      <c r="A43" s="837" t="s">
        <v>779</v>
      </c>
      <c r="B43" s="306"/>
      <c r="C43" s="306"/>
      <c r="D43" s="306"/>
      <c r="E43" s="306"/>
      <c r="F43" s="306"/>
      <c r="G43" s="306"/>
      <c r="H43" s="306"/>
      <c r="I43" s="306"/>
      <c r="J43" s="306"/>
      <c r="K43" s="306"/>
      <c r="L43" s="306"/>
      <c r="M43" s="306"/>
      <c r="P43" s="616"/>
      <c r="Q43" s="306"/>
    </row>
    <row r="44" spans="1:19" ht="14.1" customHeight="1">
      <c r="B44" s="306"/>
      <c r="C44" s="306"/>
      <c r="D44" s="306"/>
      <c r="E44" s="306"/>
      <c r="F44" s="306"/>
      <c r="G44" s="306"/>
      <c r="H44" s="306"/>
      <c r="I44" s="306"/>
      <c r="J44" s="306"/>
      <c r="K44" s="306"/>
      <c r="L44" s="306"/>
      <c r="M44" s="306"/>
      <c r="P44" s="616"/>
      <c r="Q44" s="306"/>
    </row>
    <row r="45" spans="1:19" ht="14.1" customHeight="1">
      <c r="A45" s="571"/>
      <c r="B45" s="306"/>
      <c r="C45" s="306"/>
      <c r="D45" s="306"/>
      <c r="E45" s="306"/>
      <c r="F45" s="306"/>
      <c r="G45" s="306"/>
      <c r="H45" s="306"/>
      <c r="I45" s="306"/>
      <c r="J45" s="306"/>
      <c r="K45" s="306"/>
      <c r="L45" s="306"/>
      <c r="M45" s="306"/>
      <c r="P45" s="616"/>
      <c r="Q45" s="306"/>
    </row>
    <row r="46" spans="1:19" ht="14.1" customHeight="1">
      <c r="B46" s="306"/>
      <c r="C46" s="306"/>
      <c r="D46" s="306"/>
      <c r="E46" s="306"/>
      <c r="F46" s="306"/>
      <c r="G46" s="306"/>
      <c r="H46" s="306"/>
      <c r="I46" s="306"/>
      <c r="J46" s="306"/>
      <c r="K46" s="306"/>
      <c r="L46" s="306"/>
      <c r="M46" s="306"/>
      <c r="P46" s="616"/>
      <c r="Q46" s="306"/>
    </row>
    <row r="47" spans="1:19" ht="14.1" customHeight="1">
      <c r="A47" s="306"/>
      <c r="B47" s="306"/>
      <c r="C47" s="306"/>
      <c r="D47" s="306"/>
      <c r="E47" s="306"/>
      <c r="F47" s="306"/>
      <c r="G47" s="306"/>
      <c r="H47" s="306"/>
      <c r="I47" s="306"/>
      <c r="J47" s="306"/>
      <c r="K47" s="306"/>
      <c r="L47" s="306"/>
      <c r="M47" s="306"/>
      <c r="P47" s="616"/>
      <c r="Q47" s="306"/>
    </row>
    <row r="48" spans="1:19" ht="14.1" customHeight="1">
      <c r="A48" s="306"/>
      <c r="B48" s="306"/>
      <c r="C48" s="306"/>
      <c r="D48" s="306"/>
      <c r="E48" s="306"/>
      <c r="F48" s="306"/>
      <c r="G48" s="306"/>
      <c r="H48" s="306"/>
      <c r="I48" s="306"/>
      <c r="J48" s="306"/>
      <c r="K48" s="306"/>
      <c r="L48" s="306"/>
      <c r="M48" s="306"/>
      <c r="P48" s="616"/>
      <c r="Q48" s="306"/>
    </row>
    <row r="49" spans="1:17" ht="14.1" customHeight="1">
      <c r="A49" s="306"/>
      <c r="B49" s="306"/>
      <c r="C49" s="306"/>
      <c r="D49" s="306"/>
      <c r="E49" s="306"/>
      <c r="F49" s="306"/>
      <c r="G49" s="306"/>
      <c r="H49" s="306"/>
      <c r="I49" s="306"/>
      <c r="J49" s="306"/>
      <c r="K49" s="306"/>
      <c r="L49" s="306"/>
      <c r="M49" s="306"/>
      <c r="P49" s="616"/>
      <c r="Q49" s="306"/>
    </row>
    <row r="50" spans="1:17" ht="14.1" customHeight="1">
      <c r="A50" s="306"/>
      <c r="B50" s="306"/>
      <c r="C50" s="306"/>
      <c r="D50" s="306"/>
      <c r="E50" s="306"/>
      <c r="F50" s="306"/>
      <c r="G50" s="306"/>
      <c r="H50" s="306"/>
      <c r="I50" s="306"/>
      <c r="J50" s="306"/>
      <c r="K50" s="306"/>
      <c r="L50" s="306"/>
      <c r="M50" s="306"/>
      <c r="P50" s="616"/>
      <c r="Q50" s="306"/>
    </row>
    <row r="51" spans="1:17" ht="14.1" customHeight="1">
      <c r="A51" s="306"/>
      <c r="B51" s="306"/>
      <c r="C51" s="306"/>
      <c r="D51" s="306"/>
      <c r="E51" s="306"/>
      <c r="F51" s="306"/>
      <c r="G51" s="306"/>
      <c r="H51" s="306"/>
      <c r="I51" s="306"/>
      <c r="J51" s="306"/>
      <c r="K51" s="306"/>
      <c r="L51" s="306"/>
      <c r="M51" s="306"/>
      <c r="P51" s="616"/>
      <c r="Q51" s="306"/>
    </row>
    <row r="52" spans="1:17" ht="14.1" customHeight="1">
      <c r="A52" s="306"/>
      <c r="B52" s="306"/>
      <c r="C52" s="306"/>
      <c r="D52" s="306"/>
      <c r="E52" s="306"/>
      <c r="F52" s="306"/>
      <c r="G52" s="306"/>
      <c r="H52" s="306"/>
      <c r="I52" s="306"/>
      <c r="J52" s="306"/>
      <c r="K52" s="306"/>
      <c r="L52" s="306"/>
      <c r="M52" s="306"/>
      <c r="P52" s="616"/>
      <c r="Q52" s="306"/>
    </row>
  </sheetData>
  <phoneticPr fontId="4" type="noConversion"/>
  <pageMargins left="0.5" right="0.14000000000000001" top="0.89" bottom="0" header="0.17" footer="0"/>
  <pageSetup scale="95" orientation="landscape" r:id="rId1"/>
  <headerFooter alignWithMargins="0">
    <oddHeader>&amp;R&amp;F &amp;A  &amp;D  &amp;T</oddHeader>
  </headerFooter>
  <cellWatches>
    <cellWatch r="J47"/>
  </cellWatches>
</worksheet>
</file>

<file path=xl/worksheets/sheet4.xml><?xml version="1.0" encoding="utf-8"?>
<worksheet xmlns="http://schemas.openxmlformats.org/spreadsheetml/2006/main" xmlns:r="http://schemas.openxmlformats.org/officeDocument/2006/relationships">
  <sheetPr transitionEvaluation="1" codeName="Sheet1">
    <pageSetUpPr fitToPage="1"/>
  </sheetPr>
  <dimension ref="A1:AE29"/>
  <sheetViews>
    <sheetView showGridLines="0" workbookViewId="0">
      <selection activeCell="A6" sqref="A6:B6"/>
    </sheetView>
  </sheetViews>
  <sheetFormatPr defaultColWidth="12.5" defaultRowHeight="14.1" customHeight="1"/>
  <cols>
    <col min="1" max="1" width="41.83203125" style="156" customWidth="1"/>
    <col min="2" max="2" width="2" style="4" customWidth="1"/>
    <col min="3" max="9" width="7.1640625" style="4" customWidth="1"/>
    <col min="10" max="10" width="1" style="147" customWidth="1"/>
    <col min="11" max="24" width="6.83203125" style="147" customWidth="1"/>
    <col min="25" max="25" width="6.6640625" style="4" bestFit="1" customWidth="1"/>
    <col min="26" max="26" width="2.6640625" style="4" bestFit="1" customWidth="1"/>
    <col min="27" max="27" width="9.5" style="4" customWidth="1"/>
    <col min="28" max="70" width="9" style="4" customWidth="1"/>
    <col min="71" max="16384" width="12.5" style="4"/>
  </cols>
  <sheetData>
    <row r="1" spans="1:31" s="399" customFormat="1" ht="14.1" customHeight="1">
      <c r="A1" s="398">
        <v>3</v>
      </c>
      <c r="K1" s="627"/>
      <c r="L1" s="627"/>
      <c r="M1" s="627"/>
      <c r="N1" s="627"/>
      <c r="O1" s="627"/>
      <c r="P1" s="627"/>
      <c r="Q1" s="627"/>
      <c r="R1" s="627"/>
      <c r="S1" s="627"/>
      <c r="T1" s="627"/>
      <c r="U1" s="627"/>
      <c r="V1" s="378"/>
      <c r="W1" s="378"/>
      <c r="X1" s="378"/>
      <c r="AA1" s="399" t="s">
        <v>664</v>
      </c>
    </row>
    <row r="2" spans="1:31" ht="14.1" customHeight="1">
      <c r="A2" s="136" t="s">
        <v>171</v>
      </c>
      <c r="V2" s="47"/>
      <c r="W2" s="47"/>
      <c r="X2" s="47"/>
      <c r="AA2" s="424" t="s">
        <v>578</v>
      </c>
    </row>
    <row r="3" spans="1:31" ht="14.1" customHeight="1">
      <c r="A3" s="158" t="s">
        <v>201</v>
      </c>
      <c r="V3" s="47"/>
      <c r="W3" s="47"/>
      <c r="X3" s="47"/>
      <c r="AA3" s="530" t="s">
        <v>394</v>
      </c>
    </row>
    <row r="4" spans="1:31" ht="14.1" customHeight="1">
      <c r="A4" s="417" t="s">
        <v>67</v>
      </c>
      <c r="V4" s="47"/>
      <c r="W4" s="47"/>
      <c r="X4" s="47"/>
      <c r="AA4" s="425" t="s">
        <v>665</v>
      </c>
    </row>
    <row r="5" spans="1:31" ht="14.1" customHeight="1">
      <c r="A5" s="175"/>
      <c r="B5" s="148"/>
      <c r="C5" s="148"/>
      <c r="D5" s="148"/>
      <c r="E5" s="148"/>
      <c r="F5" s="148"/>
      <c r="G5" s="148"/>
      <c r="H5" s="148"/>
      <c r="I5" s="148"/>
      <c r="J5" s="149"/>
      <c r="K5" s="149"/>
      <c r="L5" s="149"/>
      <c r="M5" s="149"/>
      <c r="N5" s="149"/>
      <c r="O5" s="149"/>
      <c r="P5" s="149"/>
      <c r="Q5" s="149"/>
      <c r="R5" s="149"/>
      <c r="S5" s="149"/>
      <c r="T5" s="149"/>
      <c r="U5" s="149"/>
      <c r="V5" s="47"/>
      <c r="W5" s="47"/>
      <c r="X5" s="611"/>
      <c r="Y5" s="148"/>
      <c r="Z5" s="148"/>
      <c r="AA5" s="148"/>
    </row>
    <row r="6" spans="1:31" ht="14.1" customHeight="1">
      <c r="A6" s="189"/>
      <c r="B6" s="189"/>
      <c r="C6" s="188">
        <v>1990</v>
      </c>
      <c r="D6" s="188">
        <v>1991</v>
      </c>
      <c r="E6" s="188">
        <v>1992</v>
      </c>
      <c r="F6" s="188">
        <v>1993</v>
      </c>
      <c r="G6" s="188">
        <v>1994</v>
      </c>
      <c r="H6" s="188">
        <v>1995</v>
      </c>
      <c r="I6" s="188">
        <v>1996</v>
      </c>
      <c r="J6" s="188" t="s">
        <v>204</v>
      </c>
      <c r="K6" s="188">
        <v>1996</v>
      </c>
      <c r="L6" s="188">
        <v>1997</v>
      </c>
      <c r="M6" s="188">
        <v>1998</v>
      </c>
      <c r="N6" s="188">
        <v>1999</v>
      </c>
      <c r="O6" s="188">
        <v>2000</v>
      </c>
      <c r="P6" s="188">
        <v>2001</v>
      </c>
      <c r="Q6" s="188" t="s">
        <v>235</v>
      </c>
      <c r="R6" s="188" t="s">
        <v>236</v>
      </c>
      <c r="S6" s="628">
        <v>2004</v>
      </c>
      <c r="T6" s="628">
        <v>2005</v>
      </c>
      <c r="U6" s="628">
        <v>2006</v>
      </c>
      <c r="V6" s="381" t="s">
        <v>655</v>
      </c>
      <c r="W6" s="381" t="s">
        <v>609</v>
      </c>
      <c r="X6" s="718" t="s">
        <v>268</v>
      </c>
      <c r="Y6" s="718" t="s">
        <v>820</v>
      </c>
      <c r="Z6" s="148" t="s">
        <v>234</v>
      </c>
    </row>
    <row r="7" spans="1:31" ht="14.1" customHeight="1">
      <c r="A7" s="4"/>
      <c r="C7" s="74"/>
      <c r="D7" s="74"/>
      <c r="E7" s="74"/>
      <c r="F7" s="74"/>
      <c r="G7" s="74"/>
      <c r="H7" s="75"/>
      <c r="I7" s="75"/>
      <c r="J7" s="75"/>
      <c r="K7" s="75"/>
      <c r="L7" s="74"/>
      <c r="M7" s="74"/>
      <c r="N7" s="74"/>
      <c r="O7" s="74"/>
      <c r="P7" s="74"/>
      <c r="Q7" s="74"/>
      <c r="R7" s="74"/>
      <c r="Y7" s="147"/>
    </row>
    <row r="8" spans="1:31" ht="14.1" customHeight="1">
      <c r="B8" s="422" t="s">
        <v>657</v>
      </c>
      <c r="J8" s="147" t="s">
        <v>204</v>
      </c>
      <c r="K8" s="422" t="s">
        <v>656</v>
      </c>
      <c r="R8" s="629"/>
      <c r="Y8" s="147"/>
    </row>
    <row r="9" spans="1:31" s="346" customFormat="1" ht="21" customHeight="1">
      <c r="A9" s="630" t="s">
        <v>628</v>
      </c>
      <c r="C9" s="192">
        <v>4743.6000000000004</v>
      </c>
      <c r="D9" s="192">
        <v>5190.3999999999996</v>
      </c>
      <c r="E9" s="192">
        <v>5616.1</v>
      </c>
      <c r="F9" s="192">
        <v>5922.5</v>
      </c>
      <c r="G9" s="192">
        <v>6091.3</v>
      </c>
      <c r="H9" s="192">
        <v>6198</v>
      </c>
      <c r="I9" s="192">
        <v>6372.2</v>
      </c>
      <c r="J9" s="147" t="s">
        <v>204</v>
      </c>
      <c r="K9" s="620">
        <v>9322.1</v>
      </c>
      <c r="L9" s="620">
        <v>9924.4</v>
      </c>
      <c r="M9" s="620">
        <v>10653</v>
      </c>
      <c r="N9" s="620">
        <v>11070.3</v>
      </c>
      <c r="O9" s="620">
        <v>11370.9</v>
      </c>
      <c r="P9" s="620">
        <v>11436.2</v>
      </c>
      <c r="Q9" s="620">
        <v>11691.13</v>
      </c>
      <c r="R9" s="620">
        <v>12182.8</v>
      </c>
      <c r="S9" s="620">
        <v>13099.2</v>
      </c>
      <c r="T9" s="620">
        <v>14041.2</v>
      </c>
      <c r="U9" s="620">
        <v>15238.6</v>
      </c>
      <c r="V9" s="620">
        <v>17084.400000000001</v>
      </c>
      <c r="W9" s="620">
        <v>18812.900000000001</v>
      </c>
      <c r="X9" s="620">
        <v>19414.099999999999</v>
      </c>
      <c r="Y9" s="620">
        <v>20862.921849999999</v>
      </c>
      <c r="Z9" s="192"/>
      <c r="AA9" s="662" t="s">
        <v>581</v>
      </c>
      <c r="AB9" s="192"/>
      <c r="AC9" s="192"/>
      <c r="AD9" s="192"/>
      <c r="AE9" s="192"/>
    </row>
    <row r="10" spans="1:31" ht="14.1" customHeight="1">
      <c r="A10" s="653" t="s">
        <v>188</v>
      </c>
      <c r="C10" s="6">
        <v>455</v>
      </c>
      <c r="D10" s="6">
        <v>459.9</v>
      </c>
      <c r="E10" s="6">
        <v>480.2</v>
      </c>
      <c r="F10" s="6">
        <v>480.4</v>
      </c>
      <c r="G10" s="6">
        <v>493.3</v>
      </c>
      <c r="H10" s="6">
        <v>509.2</v>
      </c>
      <c r="I10" s="6">
        <v>515</v>
      </c>
      <c r="J10" s="147" t="s">
        <v>204</v>
      </c>
      <c r="K10" s="17">
        <v>649.1</v>
      </c>
      <c r="L10" s="17">
        <v>678.3</v>
      </c>
      <c r="M10" s="17">
        <v>719.3</v>
      </c>
      <c r="N10" s="17">
        <v>726.7</v>
      </c>
      <c r="O10" s="17">
        <v>797.7</v>
      </c>
      <c r="P10" s="17">
        <v>849.3</v>
      </c>
      <c r="Q10" s="17">
        <v>877.5</v>
      </c>
      <c r="R10" s="17">
        <v>958.9</v>
      </c>
      <c r="S10" s="17">
        <v>971.9</v>
      </c>
      <c r="T10" s="17">
        <v>997</v>
      </c>
      <c r="U10" s="17">
        <v>1039.0999999999999</v>
      </c>
      <c r="V10" s="17">
        <v>1045</v>
      </c>
      <c r="W10" s="17">
        <v>1131.5999999999999</v>
      </c>
      <c r="X10" s="17">
        <v>1050.3</v>
      </c>
      <c r="Y10" s="17">
        <v>889.8</v>
      </c>
      <c r="Z10" s="6"/>
      <c r="AA10" s="657" t="s">
        <v>189</v>
      </c>
      <c r="AB10" s="6"/>
      <c r="AC10" s="6"/>
      <c r="AD10" s="6"/>
      <c r="AE10" s="6"/>
    </row>
    <row r="11" spans="1:31" ht="14.1" customHeight="1">
      <c r="A11" s="653" t="s">
        <v>610</v>
      </c>
      <c r="C11" s="6">
        <v>2.9</v>
      </c>
      <c r="D11" s="6">
        <v>4.5999999999999996</v>
      </c>
      <c r="E11" s="6">
        <v>7.1</v>
      </c>
      <c r="F11" s="6">
        <v>8.3000000000000007</v>
      </c>
      <c r="G11" s="6">
        <v>9.1</v>
      </c>
      <c r="H11" s="6">
        <v>8.6</v>
      </c>
      <c r="I11" s="6">
        <v>7.2</v>
      </c>
      <c r="J11" s="147" t="s">
        <v>204</v>
      </c>
      <c r="K11" s="17">
        <v>31.2</v>
      </c>
      <c r="L11" s="17">
        <v>56.4</v>
      </c>
      <c r="M11" s="17">
        <v>71.099999999999994</v>
      </c>
      <c r="N11" s="17">
        <v>88.1</v>
      </c>
      <c r="O11" s="17">
        <v>78.8</v>
      </c>
      <c r="P11" s="17">
        <v>75.599999999999994</v>
      </c>
      <c r="Q11" s="17">
        <v>89.3</v>
      </c>
      <c r="R11" s="17">
        <v>120.9</v>
      </c>
      <c r="S11" s="17">
        <v>136</v>
      </c>
      <c r="T11" s="17">
        <v>136.1</v>
      </c>
      <c r="U11" s="17">
        <v>159.5</v>
      </c>
      <c r="V11" s="17">
        <v>197.8</v>
      </c>
      <c r="W11" s="17">
        <v>259</v>
      </c>
      <c r="X11" s="17">
        <v>270.39999999999998</v>
      </c>
      <c r="Y11" s="17">
        <v>286.8</v>
      </c>
      <c r="Z11" s="6"/>
      <c r="AA11" s="658" t="s">
        <v>620</v>
      </c>
      <c r="AB11" s="6"/>
      <c r="AC11" s="6"/>
      <c r="AD11" s="6"/>
      <c r="AE11" s="6"/>
    </row>
    <row r="12" spans="1:31" ht="14.1" customHeight="1">
      <c r="A12" s="653" t="s">
        <v>611</v>
      </c>
      <c r="C12" s="6">
        <v>459.8</v>
      </c>
      <c r="D12" s="6">
        <v>507.9</v>
      </c>
      <c r="E12" s="6">
        <v>554.4</v>
      </c>
      <c r="F12" s="6">
        <v>589.5</v>
      </c>
      <c r="G12" s="6">
        <v>614.6</v>
      </c>
      <c r="H12" s="6">
        <v>615.79999999999995</v>
      </c>
      <c r="I12" s="6">
        <v>608.1</v>
      </c>
      <c r="J12" s="147" t="s">
        <v>204</v>
      </c>
      <c r="K12" s="17">
        <v>1105.7</v>
      </c>
      <c r="L12" s="17">
        <v>1141.7</v>
      </c>
      <c r="M12" s="17">
        <v>1167.2</v>
      </c>
      <c r="N12" s="17">
        <v>1179.5999999999999</v>
      </c>
      <c r="O12" s="17">
        <v>1095.2</v>
      </c>
      <c r="P12" s="17">
        <v>1026.3</v>
      </c>
      <c r="Q12" s="17">
        <v>999.33</v>
      </c>
      <c r="R12" s="17">
        <v>965.4</v>
      </c>
      <c r="S12" s="17">
        <v>985.5</v>
      </c>
      <c r="T12" s="17">
        <v>1026.9000000000001</v>
      </c>
      <c r="U12" s="17">
        <v>1066.7</v>
      </c>
      <c r="V12" s="17">
        <v>1126.7</v>
      </c>
      <c r="W12" s="17">
        <v>1170.9000000000001</v>
      </c>
      <c r="X12" s="17">
        <v>1165.7</v>
      </c>
      <c r="Y12" s="17">
        <v>1176.6321620000001</v>
      </c>
      <c r="Z12" s="6"/>
      <c r="AA12" s="658" t="s">
        <v>666</v>
      </c>
      <c r="AB12" s="6"/>
      <c r="AC12" s="6"/>
      <c r="AD12" s="6"/>
      <c r="AE12" s="6"/>
    </row>
    <row r="13" spans="1:31" ht="14.1" customHeight="1">
      <c r="A13" s="653" t="s">
        <v>173</v>
      </c>
      <c r="C13" s="6">
        <v>230.5</v>
      </c>
      <c r="D13" s="6">
        <v>217.2</v>
      </c>
      <c r="E13" s="6">
        <v>203.3</v>
      </c>
      <c r="F13" s="6">
        <v>240</v>
      </c>
      <c r="G13" s="6">
        <v>255</v>
      </c>
      <c r="H13" s="6">
        <v>259.89999999999998</v>
      </c>
      <c r="I13" s="6">
        <v>305.89999999999998</v>
      </c>
      <c r="J13" s="147" t="s">
        <v>204</v>
      </c>
      <c r="K13" s="17">
        <v>295.39999999999998</v>
      </c>
      <c r="L13" s="17">
        <v>313.60000000000002</v>
      </c>
      <c r="M13" s="17">
        <v>305.8</v>
      </c>
      <c r="N13" s="17">
        <v>342.5</v>
      </c>
      <c r="O13" s="17">
        <v>374.5</v>
      </c>
      <c r="P13" s="17">
        <v>357</v>
      </c>
      <c r="Q13" s="17">
        <v>381.5</v>
      </c>
      <c r="R13" s="17">
        <v>387</v>
      </c>
      <c r="S13" s="17">
        <v>410.6</v>
      </c>
      <c r="T13" s="17">
        <v>433.4</v>
      </c>
      <c r="U13" s="17">
        <v>447.6</v>
      </c>
      <c r="V13" s="17">
        <v>484.3</v>
      </c>
      <c r="W13" s="17">
        <v>502.9</v>
      </c>
      <c r="X13" s="17">
        <v>540.79999999999995</v>
      </c>
      <c r="Y13" s="17">
        <v>575.9</v>
      </c>
      <c r="Z13" s="6"/>
      <c r="AA13" s="658" t="s">
        <v>670</v>
      </c>
      <c r="AB13" s="6"/>
      <c r="AC13" s="6"/>
      <c r="AD13" s="6"/>
      <c r="AE13" s="6"/>
    </row>
    <row r="14" spans="1:31" ht="14.1" customHeight="1">
      <c r="A14" s="653" t="s">
        <v>172</v>
      </c>
      <c r="C14" s="6">
        <v>54.6</v>
      </c>
      <c r="D14" s="6">
        <v>126.6</v>
      </c>
      <c r="E14" s="6">
        <v>173.1</v>
      </c>
      <c r="F14" s="6">
        <v>243.2</v>
      </c>
      <c r="G14" s="6">
        <v>248.6</v>
      </c>
      <c r="H14" s="6">
        <v>258.8</v>
      </c>
      <c r="I14" s="6">
        <v>248.1</v>
      </c>
      <c r="J14" s="147" t="s">
        <v>204</v>
      </c>
      <c r="K14" s="17">
        <v>326.5</v>
      </c>
      <c r="L14" s="17">
        <v>348.5</v>
      </c>
      <c r="M14" s="17">
        <v>389.9</v>
      </c>
      <c r="N14" s="17">
        <v>530.20000000000005</v>
      </c>
      <c r="O14" s="17">
        <v>536.9</v>
      </c>
      <c r="P14" s="17">
        <v>419.9</v>
      </c>
      <c r="Q14" s="17">
        <v>390</v>
      </c>
      <c r="R14" s="17">
        <v>516.70000000000005</v>
      </c>
      <c r="S14" s="17">
        <v>588.6</v>
      </c>
      <c r="T14" s="17">
        <v>594.6</v>
      </c>
      <c r="U14" s="17">
        <v>704</v>
      </c>
      <c r="V14" s="17">
        <v>857.2</v>
      </c>
      <c r="W14" s="17">
        <v>1120.3</v>
      </c>
      <c r="X14" s="17">
        <v>1170.4000000000001</v>
      </c>
      <c r="Y14" s="17">
        <v>1248.9000000000001</v>
      </c>
      <c r="Z14" s="6"/>
      <c r="AA14" s="658" t="s">
        <v>667</v>
      </c>
      <c r="AB14" s="6"/>
      <c r="AC14" s="6"/>
      <c r="AD14" s="6"/>
      <c r="AE14" s="6"/>
    </row>
    <row r="15" spans="1:31" ht="14.1" customHeight="1">
      <c r="A15" s="653" t="s">
        <v>612</v>
      </c>
      <c r="C15" s="15"/>
      <c r="D15" s="15"/>
      <c r="E15" s="15"/>
      <c r="F15" s="15"/>
      <c r="G15" s="15"/>
      <c r="H15" s="15"/>
      <c r="I15" s="15"/>
      <c r="K15" s="17"/>
      <c r="L15" s="621"/>
      <c r="M15" s="621"/>
      <c r="N15" s="621"/>
      <c r="O15" s="621"/>
      <c r="P15" s="621"/>
      <c r="Q15" s="621"/>
      <c r="R15" s="621"/>
      <c r="S15" s="621"/>
      <c r="T15" s="621"/>
      <c r="U15" s="621"/>
      <c r="V15" s="621"/>
      <c r="W15" s="621"/>
      <c r="X15" s="621"/>
      <c r="Y15" s="621"/>
      <c r="Z15" s="6"/>
      <c r="AA15" s="659" t="s">
        <v>621</v>
      </c>
      <c r="AB15" s="6"/>
      <c r="AC15" s="6"/>
      <c r="AD15" s="6"/>
      <c r="AE15" s="6"/>
    </row>
    <row r="16" spans="1:31" ht="14.1" customHeight="1">
      <c r="A16" s="653" t="s">
        <v>613</v>
      </c>
      <c r="C16" s="15">
        <v>902.9</v>
      </c>
      <c r="D16" s="15">
        <v>1040.5999999999999</v>
      </c>
      <c r="E16" s="15">
        <v>1170.2</v>
      </c>
      <c r="F16" s="15">
        <v>1229.5999999999999</v>
      </c>
      <c r="G16" s="15">
        <v>1289.8</v>
      </c>
      <c r="H16" s="15">
        <v>1280.4000000000001</v>
      </c>
      <c r="I16" s="15">
        <v>1267.8</v>
      </c>
      <c r="J16" s="147" t="s">
        <v>204</v>
      </c>
      <c r="K16" s="17">
        <v>1585.3</v>
      </c>
      <c r="L16" s="621">
        <v>1777.1</v>
      </c>
      <c r="M16" s="621">
        <v>1897.9</v>
      </c>
      <c r="N16" s="621">
        <v>1823.1</v>
      </c>
      <c r="O16" s="621">
        <v>1892.6</v>
      </c>
      <c r="P16" s="621">
        <v>1962.7</v>
      </c>
      <c r="Q16" s="621">
        <v>1945.5</v>
      </c>
      <c r="R16" s="621">
        <v>1993</v>
      </c>
      <c r="S16" s="621">
        <v>2229.5</v>
      </c>
      <c r="T16" s="621">
        <v>2433.5</v>
      </c>
      <c r="U16" s="621">
        <v>2707.2</v>
      </c>
      <c r="V16" s="621">
        <v>3012.6</v>
      </c>
      <c r="W16" s="621">
        <v>3231.1</v>
      </c>
      <c r="X16" s="621">
        <v>3287.1</v>
      </c>
      <c r="Y16" s="621">
        <v>3652.3</v>
      </c>
      <c r="Z16" s="6"/>
      <c r="AA16" s="659" t="s">
        <v>622</v>
      </c>
      <c r="AB16" s="6"/>
      <c r="AC16" s="6"/>
      <c r="AD16" s="6"/>
      <c r="AE16" s="6"/>
    </row>
    <row r="17" spans="1:31" ht="14.1" customHeight="1">
      <c r="A17" s="653" t="s">
        <v>174</v>
      </c>
      <c r="C17" s="15">
        <v>647.9</v>
      </c>
      <c r="D17" s="15">
        <v>663.6</v>
      </c>
      <c r="E17" s="15">
        <v>688.5</v>
      </c>
      <c r="F17" s="15">
        <v>666.3</v>
      </c>
      <c r="G17" s="15">
        <v>695.8</v>
      </c>
      <c r="H17" s="15">
        <v>761.3</v>
      </c>
      <c r="I17" s="15">
        <v>780.1</v>
      </c>
      <c r="J17" s="147" t="s">
        <v>204</v>
      </c>
      <c r="K17" s="17">
        <v>1138.5999999999999</v>
      </c>
      <c r="L17" s="621">
        <v>1252.7</v>
      </c>
      <c r="M17" s="621">
        <v>1435.9</v>
      </c>
      <c r="N17" s="621">
        <v>1531.6</v>
      </c>
      <c r="O17" s="621">
        <v>1723.8</v>
      </c>
      <c r="P17" s="621">
        <v>1767.5</v>
      </c>
      <c r="Q17" s="621">
        <v>1803.2</v>
      </c>
      <c r="R17" s="621">
        <v>1999</v>
      </c>
      <c r="S17" s="621">
        <v>2296.3000000000002</v>
      </c>
      <c r="T17" s="621">
        <v>2567.9</v>
      </c>
      <c r="U17" s="621">
        <v>2920.9</v>
      </c>
      <c r="V17" s="621">
        <v>3417.5</v>
      </c>
      <c r="W17" s="621">
        <v>3945.8</v>
      </c>
      <c r="X17" s="621">
        <v>4206.3</v>
      </c>
      <c r="Y17" s="621">
        <v>4856.5</v>
      </c>
      <c r="Z17" s="6"/>
      <c r="AA17" s="658" t="s">
        <v>671</v>
      </c>
      <c r="AB17" s="6"/>
      <c r="AC17" s="6"/>
      <c r="AD17" s="6"/>
      <c r="AE17" s="6"/>
    </row>
    <row r="18" spans="1:31" ht="14.1" customHeight="1">
      <c r="A18" s="654" t="s">
        <v>614</v>
      </c>
      <c r="C18" s="15"/>
      <c r="D18" s="15"/>
      <c r="E18" s="15"/>
      <c r="F18" s="15"/>
      <c r="G18" s="15"/>
      <c r="H18" s="15"/>
      <c r="I18" s="15"/>
      <c r="K18" s="17"/>
      <c r="L18" s="621"/>
      <c r="M18" s="621"/>
      <c r="N18" s="621"/>
      <c r="O18" s="621"/>
      <c r="P18" s="621"/>
      <c r="Q18" s="621"/>
      <c r="R18" s="621"/>
      <c r="S18" s="621"/>
      <c r="T18" s="621"/>
      <c r="U18" s="621"/>
      <c r="V18" s="621"/>
      <c r="W18" s="621"/>
      <c r="X18" s="621"/>
      <c r="Y18" s="621"/>
      <c r="Z18" s="6"/>
      <c r="AA18" s="658" t="s">
        <v>623</v>
      </c>
      <c r="AB18" s="6"/>
      <c r="AC18" s="6"/>
      <c r="AD18" s="6"/>
      <c r="AE18" s="6"/>
    </row>
    <row r="19" spans="1:31" ht="14.1" customHeight="1">
      <c r="A19" s="654" t="s">
        <v>615</v>
      </c>
      <c r="C19" s="15">
        <v>1055.0999999999999</v>
      </c>
      <c r="D19" s="15">
        <v>1138.4000000000001</v>
      </c>
      <c r="E19" s="15">
        <v>1353</v>
      </c>
      <c r="F19" s="15">
        <v>1433.5</v>
      </c>
      <c r="G19" s="15">
        <v>1496.1</v>
      </c>
      <c r="H19" s="15">
        <v>1483.2</v>
      </c>
      <c r="I19" s="15">
        <v>1604.6</v>
      </c>
      <c r="J19" s="147" t="s">
        <v>204</v>
      </c>
      <c r="K19" s="17">
        <v>2283</v>
      </c>
      <c r="L19" s="621">
        <v>2402</v>
      </c>
      <c r="M19" s="621">
        <v>2589.6999999999998</v>
      </c>
      <c r="N19" s="621">
        <v>2739.3</v>
      </c>
      <c r="O19" s="621">
        <v>2899.9</v>
      </c>
      <c r="P19" s="621">
        <v>2884.8</v>
      </c>
      <c r="Q19" s="621">
        <v>2879.4</v>
      </c>
      <c r="R19" s="621">
        <v>2895</v>
      </c>
      <c r="S19" s="621">
        <v>2990.1</v>
      </c>
      <c r="T19" s="621">
        <v>3289.8</v>
      </c>
      <c r="U19" s="621">
        <v>3588.4</v>
      </c>
      <c r="V19" s="621">
        <v>4022.5</v>
      </c>
      <c r="W19" s="621">
        <v>4410.2</v>
      </c>
      <c r="X19" s="621">
        <v>4560</v>
      </c>
      <c r="Y19" s="621">
        <v>4804.789683</v>
      </c>
      <c r="Z19" s="6"/>
      <c r="AA19" s="658" t="s">
        <v>624</v>
      </c>
      <c r="AB19" s="6"/>
      <c r="AC19" s="6"/>
      <c r="AD19" s="6"/>
      <c r="AE19" s="6"/>
    </row>
    <row r="20" spans="1:31" ht="14.1" customHeight="1">
      <c r="A20" s="653" t="s">
        <v>616</v>
      </c>
      <c r="C20" s="15">
        <v>941.8</v>
      </c>
      <c r="D20" s="15">
        <v>940.4</v>
      </c>
      <c r="E20" s="15">
        <v>930.3</v>
      </c>
      <c r="F20" s="15">
        <v>937.4</v>
      </c>
      <c r="G20" s="15">
        <v>973.3</v>
      </c>
      <c r="H20" s="15">
        <v>999.4</v>
      </c>
      <c r="I20" s="15">
        <v>1025.8</v>
      </c>
      <c r="J20" s="147" t="s">
        <v>204</v>
      </c>
      <c r="K20" s="17">
        <v>1541.3420000000001</v>
      </c>
      <c r="L20" s="621">
        <v>1589</v>
      </c>
      <c r="M20" s="621">
        <v>1656</v>
      </c>
      <c r="N20" s="621">
        <v>1717.5</v>
      </c>
      <c r="O20" s="621">
        <v>1709.9</v>
      </c>
      <c r="P20" s="621">
        <v>1776.4</v>
      </c>
      <c r="Q20" s="621">
        <v>1856.3</v>
      </c>
      <c r="R20" s="621">
        <v>1889.5</v>
      </c>
      <c r="S20" s="621">
        <v>1952.3</v>
      </c>
      <c r="T20" s="621">
        <v>1970.8</v>
      </c>
      <c r="U20" s="621">
        <v>2035.2</v>
      </c>
      <c r="V20" s="621">
        <v>2167.4</v>
      </c>
      <c r="W20" s="621">
        <v>2269.6999999999998</v>
      </c>
      <c r="X20" s="621">
        <v>2342.5</v>
      </c>
      <c r="Y20" s="621">
        <v>2429.8000000000002</v>
      </c>
      <c r="Z20" s="6"/>
      <c r="AA20" s="658" t="s">
        <v>672</v>
      </c>
      <c r="AB20" s="6"/>
      <c r="AC20" s="6"/>
      <c r="AD20" s="6"/>
      <c r="AE20" s="6"/>
    </row>
    <row r="21" spans="1:31" ht="14.1" customHeight="1">
      <c r="A21" s="653" t="s">
        <v>629</v>
      </c>
      <c r="C21" s="15">
        <v>-6.9000000000000057</v>
      </c>
      <c r="D21" s="15">
        <v>91.2</v>
      </c>
      <c r="E21" s="15">
        <v>56</v>
      </c>
      <c r="F21" s="15">
        <v>94.4</v>
      </c>
      <c r="G21" s="15">
        <v>15.6</v>
      </c>
      <c r="H21" s="15">
        <v>21.4</v>
      </c>
      <c r="I21" s="15">
        <v>9.5999999999999943</v>
      </c>
      <c r="J21" s="147" t="s">
        <v>204</v>
      </c>
      <c r="K21" s="17">
        <v>366.00000000000006</v>
      </c>
      <c r="L21" s="621">
        <v>365.20000000000005</v>
      </c>
      <c r="M21" s="621">
        <v>420.2</v>
      </c>
      <c r="N21" s="621">
        <v>391.70000000000005</v>
      </c>
      <c r="O21" s="621">
        <v>261.60000000000002</v>
      </c>
      <c r="P21" s="621">
        <v>316.70000000000005</v>
      </c>
      <c r="Q21" s="621">
        <v>469.00000000000006</v>
      </c>
      <c r="R21" s="621">
        <v>457.40000000000003</v>
      </c>
      <c r="S21" s="621">
        <v>538.4</v>
      </c>
      <c r="T21" s="621">
        <v>591.20000000000005</v>
      </c>
      <c r="U21" s="621">
        <v>570</v>
      </c>
      <c r="V21" s="621">
        <v>753.40000000000009</v>
      </c>
      <c r="W21" s="621">
        <v>771.4</v>
      </c>
      <c r="X21" s="621">
        <v>820.6</v>
      </c>
      <c r="Y21" s="621">
        <v>941.5</v>
      </c>
      <c r="Z21" s="6"/>
      <c r="AA21" s="658" t="s">
        <v>630</v>
      </c>
      <c r="AB21" s="6"/>
      <c r="AC21" s="6"/>
      <c r="AD21" s="6"/>
      <c r="AE21" s="6"/>
    </row>
    <row r="22" spans="1:31" ht="14.1" customHeight="1">
      <c r="A22" s="153"/>
      <c r="B22" s="148"/>
      <c r="C22" s="161"/>
      <c r="D22" s="161"/>
      <c r="E22" s="161"/>
      <c r="F22" s="14"/>
      <c r="G22" s="14"/>
      <c r="H22" s="14"/>
      <c r="I22" s="14"/>
      <c r="J22" s="14"/>
      <c r="K22" s="14"/>
      <c r="L22" s="14"/>
      <c r="M22" s="14"/>
      <c r="N22" s="14"/>
      <c r="O22" s="14"/>
      <c r="P22" s="14"/>
      <c r="Q22" s="14"/>
      <c r="R22" s="14"/>
      <c r="S22" s="14"/>
      <c r="T22" s="14"/>
      <c r="U22" s="14"/>
      <c r="V22" s="14"/>
      <c r="W22" s="14"/>
      <c r="X22" s="14"/>
      <c r="Y22" s="161"/>
      <c r="Z22" s="161"/>
      <c r="AA22" s="161"/>
      <c r="AB22" s="6"/>
      <c r="AC22" s="6"/>
      <c r="AD22" s="6"/>
      <c r="AE22" s="6"/>
    </row>
    <row r="23" spans="1:31" ht="14.1" customHeight="1">
      <c r="A23" s="160"/>
      <c r="C23" s="6"/>
      <c r="D23" s="6"/>
      <c r="E23" s="6"/>
      <c r="F23" s="12"/>
      <c r="G23" s="12"/>
      <c r="H23" s="12"/>
      <c r="I23" s="17"/>
      <c r="J23" s="17"/>
      <c r="K23" s="17"/>
      <c r="L23" s="12"/>
      <c r="M23" s="12"/>
      <c r="N23" s="12"/>
      <c r="O23" s="12"/>
      <c r="P23" s="12"/>
      <c r="Q23" s="12"/>
      <c r="R23" s="17"/>
      <c r="S23" s="17"/>
      <c r="T23" s="17"/>
      <c r="U23" s="17"/>
      <c r="V23" s="17"/>
      <c r="W23" s="17"/>
      <c r="X23" s="17"/>
      <c r="Y23" s="6"/>
      <c r="Z23" s="6"/>
      <c r="AA23" s="6"/>
      <c r="AB23" s="6"/>
      <c r="AC23" s="6"/>
      <c r="AD23" s="6"/>
      <c r="AE23" s="6"/>
    </row>
    <row r="24" spans="1:31" ht="14.1" customHeight="1">
      <c r="A24" s="144" t="s">
        <v>203</v>
      </c>
    </row>
    <row r="25" spans="1:31" ht="14.1" customHeight="1">
      <c r="A25" s="160" t="s">
        <v>166</v>
      </c>
    </row>
    <row r="26" spans="1:31" ht="14.1" customHeight="1">
      <c r="A26" s="160"/>
    </row>
    <row r="27" spans="1:31" ht="14.1" customHeight="1">
      <c r="A27" s="427" t="s">
        <v>605</v>
      </c>
    </row>
    <row r="28" spans="1:31" ht="14.1" customHeight="1">
      <c r="A28" s="426" t="s">
        <v>673</v>
      </c>
    </row>
    <row r="29" spans="1:31" ht="14.1" customHeight="1">
      <c r="A29" s="426"/>
    </row>
  </sheetData>
  <phoneticPr fontId="0" type="noConversion"/>
  <pageMargins left="0.5" right="0.14000000000000001" top="0.89" bottom="0" header="0.17" footer="0"/>
  <pageSetup scale="68" orientation="landscape" r:id="rId1"/>
  <headerFooter alignWithMargins="0">
    <oddHeader>&amp;R&amp;F &amp;A  &amp;D  &amp;T</oddHeader>
  </headerFooter>
</worksheet>
</file>

<file path=xl/worksheets/sheet5.xml><?xml version="1.0" encoding="utf-8"?>
<worksheet xmlns="http://schemas.openxmlformats.org/spreadsheetml/2006/main" xmlns:r="http://schemas.openxmlformats.org/officeDocument/2006/relationships">
  <sheetPr transitionEvaluation="1" codeName="Sheet2">
    <pageSetUpPr fitToPage="1"/>
  </sheetPr>
  <dimension ref="A1:AF32"/>
  <sheetViews>
    <sheetView showGridLines="0" workbookViewId="0">
      <selection activeCell="A6" sqref="A6:B6"/>
    </sheetView>
  </sheetViews>
  <sheetFormatPr defaultColWidth="9.5" defaultRowHeight="12.95" customHeight="1"/>
  <cols>
    <col min="1" max="1" width="27.6640625" style="13" customWidth="1"/>
    <col min="2" max="2" width="3.33203125" style="5" customWidth="1"/>
    <col min="3" max="9" width="7.1640625" style="5" customWidth="1"/>
    <col min="10" max="10" width="1.6640625" style="195" customWidth="1"/>
    <col min="11" max="21" width="7.33203125" style="5" customWidth="1"/>
    <col min="22" max="24" width="7.33203125" style="626" customWidth="1"/>
    <col min="25" max="25" width="5.1640625" style="5" bestFit="1" customWidth="1"/>
    <col min="26" max="26" width="2.6640625" style="5" bestFit="1" customWidth="1"/>
    <col min="27" max="27" width="18.1640625" style="5" customWidth="1"/>
    <col min="28" max="28" width="8.5" style="5" customWidth="1"/>
    <col min="29" max="29" width="9" style="5" customWidth="1"/>
    <col min="30" max="16384" width="9.5" style="5"/>
  </cols>
  <sheetData>
    <row r="1" spans="1:32" s="416" customFormat="1" ht="12.95" customHeight="1">
      <c r="A1" s="416" t="s">
        <v>674</v>
      </c>
      <c r="J1" s="623"/>
      <c r="V1" s="378"/>
      <c r="W1" s="378"/>
      <c r="X1" s="378"/>
      <c r="AA1" s="428" t="s">
        <v>674</v>
      </c>
    </row>
    <row r="2" spans="1:32" ht="12.95" customHeight="1">
      <c r="A2" s="136" t="s">
        <v>171</v>
      </c>
      <c r="B2" s="4"/>
      <c r="C2" s="4"/>
      <c r="D2" s="4"/>
      <c r="E2" s="4"/>
      <c r="F2" s="4"/>
      <c r="G2" s="4"/>
      <c r="H2" s="4"/>
      <c r="I2" s="4"/>
      <c r="J2" s="157"/>
      <c r="K2" s="4"/>
      <c r="L2" s="4"/>
      <c r="M2" s="4"/>
      <c r="N2" s="4"/>
      <c r="O2" s="4"/>
      <c r="P2" s="4"/>
      <c r="Q2" s="4"/>
      <c r="R2" s="4"/>
      <c r="S2" s="4"/>
      <c r="T2" s="4"/>
      <c r="U2" s="4"/>
      <c r="V2" s="47"/>
      <c r="W2" s="47"/>
      <c r="X2" s="47"/>
      <c r="Y2" s="4"/>
      <c r="Z2" s="4"/>
      <c r="AA2" s="429" t="s">
        <v>578</v>
      </c>
      <c r="AB2" s="4"/>
      <c r="AC2" s="4"/>
      <c r="AD2" s="4"/>
      <c r="AE2" s="4"/>
      <c r="AF2" s="4"/>
    </row>
    <row r="3" spans="1:32" ht="12.95" customHeight="1">
      <c r="A3" s="150" t="s">
        <v>168</v>
      </c>
      <c r="B3" s="4"/>
      <c r="C3" s="4"/>
      <c r="D3" s="4"/>
      <c r="E3" s="4"/>
      <c r="F3" s="4"/>
      <c r="G3" s="4"/>
      <c r="H3" s="4"/>
      <c r="I3" s="4"/>
      <c r="J3" s="157"/>
      <c r="K3" s="4"/>
      <c r="L3" s="4"/>
      <c r="M3" s="4"/>
      <c r="N3" s="4"/>
      <c r="O3" s="4"/>
      <c r="P3" s="147"/>
      <c r="Q3" s="4"/>
      <c r="R3" s="4"/>
      <c r="S3" s="4"/>
      <c r="T3" s="4"/>
      <c r="U3" s="4"/>
      <c r="V3" s="47"/>
      <c r="W3" s="47"/>
      <c r="X3" s="47"/>
      <c r="Y3" s="4"/>
      <c r="Z3" s="4"/>
      <c r="AA3" s="430" t="s">
        <v>675</v>
      </c>
      <c r="AB3" s="4"/>
      <c r="AC3" s="4"/>
      <c r="AD3" s="4"/>
      <c r="AE3" s="4"/>
      <c r="AF3" s="4"/>
    </row>
    <row r="4" spans="1:32" ht="12.95" customHeight="1">
      <c r="A4" s="417" t="s">
        <v>67</v>
      </c>
      <c r="B4" s="4"/>
      <c r="C4" s="4"/>
      <c r="D4" s="4"/>
      <c r="E4" s="4"/>
      <c r="F4" s="4"/>
      <c r="G4" s="4"/>
      <c r="H4" s="4"/>
      <c r="I4" s="4"/>
      <c r="J4" s="157"/>
      <c r="K4" s="4"/>
      <c r="L4" s="4"/>
      <c r="M4" s="4"/>
      <c r="N4" s="4"/>
      <c r="O4" s="4"/>
      <c r="P4" s="147"/>
      <c r="Q4" s="4"/>
      <c r="R4" s="4"/>
      <c r="S4" s="4"/>
      <c r="T4" s="4"/>
      <c r="U4" s="4"/>
      <c r="V4" s="47"/>
      <c r="W4" s="47"/>
      <c r="X4" s="47"/>
      <c r="Y4" s="4"/>
      <c r="Z4" s="4"/>
      <c r="AA4" s="423" t="s">
        <v>665</v>
      </c>
      <c r="AB4" s="4"/>
      <c r="AC4" s="4"/>
      <c r="AD4" s="4"/>
      <c r="AE4" s="4"/>
      <c r="AF4" s="4"/>
    </row>
    <row r="5" spans="1:32" ht="12.95" customHeight="1">
      <c r="A5" s="175"/>
      <c r="B5" s="148"/>
      <c r="C5" s="148"/>
      <c r="D5" s="148"/>
      <c r="E5" s="148"/>
      <c r="F5" s="148"/>
      <c r="G5" s="148"/>
      <c r="H5" s="148"/>
      <c r="I5" s="148"/>
      <c r="J5" s="622"/>
      <c r="K5" s="148"/>
      <c r="L5" s="148"/>
      <c r="M5" s="148"/>
      <c r="N5" s="148"/>
      <c r="O5" s="148"/>
      <c r="P5" s="149"/>
      <c r="Q5" s="148"/>
      <c r="R5" s="148"/>
      <c r="S5" s="148"/>
      <c r="T5" s="148"/>
      <c r="U5" s="148"/>
      <c r="V5" s="47"/>
      <c r="W5" s="47"/>
      <c r="X5" s="47"/>
      <c r="Y5" s="148"/>
      <c r="Z5" s="148"/>
      <c r="AA5" s="148"/>
      <c r="AB5" s="4"/>
      <c r="AC5" s="4"/>
      <c r="AD5" s="4"/>
      <c r="AE5" s="4"/>
      <c r="AF5" s="4"/>
    </row>
    <row r="6" spans="1:32" ht="12.95" customHeight="1">
      <c r="A6" s="875"/>
      <c r="B6" s="189"/>
      <c r="C6" s="188">
        <v>1990</v>
      </c>
      <c r="D6" s="188">
        <v>1991</v>
      </c>
      <c r="E6" s="188">
        <v>1992</v>
      </c>
      <c r="F6" s="188">
        <v>1993</v>
      </c>
      <c r="G6" s="188">
        <v>1994</v>
      </c>
      <c r="H6" s="188">
        <v>1995</v>
      </c>
      <c r="I6" s="188">
        <v>1996</v>
      </c>
      <c r="J6" s="622" t="s">
        <v>204</v>
      </c>
      <c r="K6" s="188" t="s">
        <v>237</v>
      </c>
      <c r="L6" s="188">
        <v>1997</v>
      </c>
      <c r="M6" s="188">
        <v>1998</v>
      </c>
      <c r="N6" s="188">
        <v>1999</v>
      </c>
      <c r="O6" s="188">
        <v>2000</v>
      </c>
      <c r="P6" s="188">
        <v>2001</v>
      </c>
      <c r="Q6" s="188">
        <v>2002</v>
      </c>
      <c r="R6" s="188">
        <v>2003</v>
      </c>
      <c r="S6" s="190">
        <v>2004</v>
      </c>
      <c r="T6" s="190">
        <v>2005</v>
      </c>
      <c r="U6" s="190">
        <v>2006</v>
      </c>
      <c r="V6" s="381" t="s">
        <v>655</v>
      </c>
      <c r="W6" s="381" t="s">
        <v>609</v>
      </c>
      <c r="X6" s="381" t="s">
        <v>834</v>
      </c>
      <c r="Y6" s="381" t="s">
        <v>820</v>
      </c>
      <c r="Z6" s="189"/>
      <c r="AA6" s="4"/>
      <c r="AB6" s="4"/>
      <c r="AC6" s="4"/>
      <c r="AD6" s="4"/>
      <c r="AE6" s="4"/>
      <c r="AF6" s="4"/>
    </row>
    <row r="7" spans="1:32" ht="12.95" customHeight="1">
      <c r="A7" s="5"/>
      <c r="B7" s="4"/>
      <c r="C7" s="4"/>
      <c r="D7" s="4"/>
      <c r="E7" s="4"/>
      <c r="F7" s="4"/>
      <c r="G7" s="4"/>
      <c r="H7" s="4"/>
      <c r="I7" s="4"/>
      <c r="K7" s="151"/>
      <c r="L7" s="4"/>
      <c r="M7" s="4"/>
      <c r="N7" s="4"/>
      <c r="O7" s="4"/>
      <c r="P7" s="4"/>
      <c r="Q7" s="4"/>
      <c r="R7" s="4"/>
      <c r="S7" s="4"/>
      <c r="T7" s="4"/>
      <c r="U7" s="4"/>
      <c r="V7" s="147"/>
      <c r="W7" s="147"/>
      <c r="X7" s="147"/>
      <c r="Y7" s="147"/>
      <c r="Z7" s="4"/>
      <c r="AA7" s="4"/>
      <c r="AB7" s="4"/>
      <c r="AC7" s="4"/>
      <c r="AD7" s="4"/>
      <c r="AE7" s="4"/>
      <c r="AF7" s="4"/>
    </row>
    <row r="8" spans="1:32" s="4" customFormat="1" ht="14.1" customHeight="1">
      <c r="A8" s="156"/>
      <c r="B8" s="156"/>
      <c r="C8" s="422" t="s">
        <v>410</v>
      </c>
      <c r="J8" s="195" t="s">
        <v>204</v>
      </c>
      <c r="K8" s="422" t="s">
        <v>411</v>
      </c>
      <c r="O8" s="159"/>
      <c r="P8" s="159"/>
      <c r="Q8" s="159"/>
      <c r="R8" s="16"/>
      <c r="V8" s="147"/>
      <c r="W8" s="147"/>
      <c r="X8" s="147"/>
      <c r="Y8" s="147"/>
    </row>
    <row r="9" spans="1:32" s="191" customFormat="1" ht="12.95" customHeight="1">
      <c r="A9" s="150" t="s">
        <v>159</v>
      </c>
      <c r="C9" s="192">
        <v>9211.6</v>
      </c>
      <c r="D9" s="192">
        <v>11768.099999999999</v>
      </c>
      <c r="E9" s="192">
        <v>11769</v>
      </c>
      <c r="F9" s="192">
        <v>11516.6</v>
      </c>
      <c r="G9" s="192">
        <v>11511.7</v>
      </c>
      <c r="H9" s="192">
        <v>12104.1</v>
      </c>
      <c r="I9" s="192">
        <v>12035.099999999999</v>
      </c>
      <c r="J9" s="624" t="s">
        <v>204</v>
      </c>
      <c r="K9" s="192">
        <v>16982.8</v>
      </c>
      <c r="L9" s="192">
        <v>18119.199999999997</v>
      </c>
      <c r="M9" s="192">
        <v>19485.400000000001</v>
      </c>
      <c r="N9" s="192">
        <v>18608.599999999999</v>
      </c>
      <c r="O9" s="192">
        <v>19686.699999999997</v>
      </c>
      <c r="P9" s="192">
        <v>19390.400000000001</v>
      </c>
      <c r="Q9" s="192">
        <v>19700.129999999997</v>
      </c>
      <c r="R9" s="192">
        <v>19909.599999999999</v>
      </c>
      <c r="S9" s="192">
        <v>21935.4</v>
      </c>
      <c r="T9" s="192">
        <v>23863.300000000003</v>
      </c>
      <c r="U9" s="192">
        <v>25789.9</v>
      </c>
      <c r="V9" s="620">
        <v>29540.5</v>
      </c>
      <c r="W9" s="620">
        <v>32783.9</v>
      </c>
      <c r="X9" s="620">
        <v>31675</v>
      </c>
      <c r="Y9" s="620" t="s">
        <v>176</v>
      </c>
      <c r="Z9" s="193"/>
      <c r="AA9" s="431" t="s">
        <v>676</v>
      </c>
      <c r="AB9" s="194"/>
      <c r="AE9" s="194"/>
      <c r="AF9" s="194"/>
    </row>
    <row r="10" spans="1:32" ht="12.95" customHeight="1">
      <c r="A10" s="144" t="s">
        <v>160</v>
      </c>
      <c r="C10" s="1">
        <v>4743.6000000000004</v>
      </c>
      <c r="D10" s="1">
        <v>5190.3999999999996</v>
      </c>
      <c r="E10" s="1">
        <v>5616.1</v>
      </c>
      <c r="F10" s="1">
        <v>5922.5</v>
      </c>
      <c r="G10" s="1">
        <v>6091.3</v>
      </c>
      <c r="H10" s="1">
        <v>6198</v>
      </c>
      <c r="I10" s="1">
        <v>6372.2</v>
      </c>
      <c r="J10" s="195" t="s">
        <v>204</v>
      </c>
      <c r="K10" s="1">
        <v>9322.1</v>
      </c>
      <c r="L10" s="1">
        <v>9924.4</v>
      </c>
      <c r="M10" s="1">
        <v>10653</v>
      </c>
      <c r="N10" s="1">
        <v>11070.3</v>
      </c>
      <c r="O10" s="1">
        <v>11370.9</v>
      </c>
      <c r="P10" s="1">
        <v>11436.2</v>
      </c>
      <c r="Q10" s="1">
        <v>11691.13</v>
      </c>
      <c r="R10" s="1">
        <v>12182.8</v>
      </c>
      <c r="S10" s="1">
        <v>13099.2</v>
      </c>
      <c r="T10" s="1">
        <v>14041.2</v>
      </c>
      <c r="U10" s="1">
        <v>15238.6</v>
      </c>
      <c r="V10" s="1">
        <v>17084.400000000001</v>
      </c>
      <c r="W10" s="1">
        <v>18812.900000000001</v>
      </c>
      <c r="X10" s="1">
        <v>19414.099999999999</v>
      </c>
      <c r="Y10" s="1" t="s">
        <v>176</v>
      </c>
      <c r="Z10" s="152"/>
      <c r="AA10" s="427" t="s">
        <v>677</v>
      </c>
      <c r="AB10" s="1"/>
      <c r="AE10" s="1"/>
      <c r="AF10" s="1"/>
    </row>
    <row r="11" spans="1:32" ht="12.95" customHeight="1">
      <c r="A11" s="144" t="s">
        <v>165</v>
      </c>
      <c r="C11" s="1">
        <v>4468</v>
      </c>
      <c r="D11" s="1">
        <v>6577.7</v>
      </c>
      <c r="E11" s="1">
        <v>6152.9</v>
      </c>
      <c r="F11" s="1">
        <v>5594.1</v>
      </c>
      <c r="G11" s="1">
        <v>5420.4</v>
      </c>
      <c r="H11" s="1">
        <v>5906.1</v>
      </c>
      <c r="I11" s="1">
        <v>5662.9</v>
      </c>
      <c r="J11" s="195" t="s">
        <v>204</v>
      </c>
      <c r="K11" s="1">
        <v>7660.7</v>
      </c>
      <c r="L11" s="1">
        <v>8194.7999999999993</v>
      </c>
      <c r="M11" s="1">
        <v>8832.4</v>
      </c>
      <c r="N11" s="1">
        <v>7538.3</v>
      </c>
      <c r="O11" s="1">
        <v>8315.7999999999993</v>
      </c>
      <c r="P11" s="1">
        <v>7954.2</v>
      </c>
      <c r="Q11" s="1">
        <v>8009</v>
      </c>
      <c r="R11" s="1">
        <v>7726.8</v>
      </c>
      <c r="S11" s="1">
        <v>8836.2000000000007</v>
      </c>
      <c r="T11" s="1">
        <v>9822.1</v>
      </c>
      <c r="U11" s="1">
        <v>10551.3</v>
      </c>
      <c r="V11" s="1">
        <v>12456.1</v>
      </c>
      <c r="W11" s="1">
        <v>13971</v>
      </c>
      <c r="X11" s="1">
        <v>12260.9</v>
      </c>
      <c r="Y11" s="1" t="s">
        <v>176</v>
      </c>
      <c r="Z11" s="152"/>
      <c r="AA11" s="427" t="s">
        <v>678</v>
      </c>
      <c r="AB11" s="1"/>
      <c r="AE11" s="1"/>
      <c r="AF11" s="1"/>
    </row>
    <row r="12" spans="1:32" ht="12.95" customHeight="1">
      <c r="A12" s="144"/>
      <c r="C12" s="1"/>
      <c r="D12" s="1"/>
      <c r="E12" s="1"/>
      <c r="F12" s="1"/>
      <c r="G12" s="1"/>
      <c r="H12" s="1"/>
      <c r="I12" s="1"/>
      <c r="K12" s="1"/>
      <c r="L12" s="1"/>
      <c r="M12" s="1"/>
      <c r="N12" s="1"/>
      <c r="O12" s="1"/>
      <c r="P12" s="1"/>
      <c r="Q12" s="1"/>
      <c r="R12" s="1"/>
      <c r="S12" s="1"/>
      <c r="T12" s="1"/>
      <c r="U12" s="1"/>
      <c r="V12" s="1"/>
      <c r="W12" s="1"/>
      <c r="X12" s="1"/>
      <c r="Y12" s="1"/>
      <c r="Z12" s="152"/>
      <c r="AA12" s="427"/>
      <c r="AB12" s="1"/>
      <c r="AE12" s="1"/>
      <c r="AF12" s="1"/>
    </row>
    <row r="13" spans="1:32" s="191" customFormat="1" ht="12.95" customHeight="1">
      <c r="A13" s="150" t="s">
        <v>161</v>
      </c>
      <c r="C13" s="192">
        <v>9211.5999999999985</v>
      </c>
      <c r="D13" s="192">
        <v>11768.1</v>
      </c>
      <c r="E13" s="192">
        <v>11769</v>
      </c>
      <c r="F13" s="192">
        <v>11516.6</v>
      </c>
      <c r="G13" s="192">
        <v>11511.699999999999</v>
      </c>
      <c r="H13" s="192">
        <v>12104.099999999999</v>
      </c>
      <c r="I13" s="192">
        <v>12035.099999999999</v>
      </c>
      <c r="J13" s="624" t="s">
        <v>204</v>
      </c>
      <c r="K13" s="192">
        <v>16982.800000000003</v>
      </c>
      <c r="L13" s="192">
        <v>18119.2</v>
      </c>
      <c r="M13" s="192">
        <v>19485.400000000001</v>
      </c>
      <c r="N13" s="192">
        <v>18608.599999999999</v>
      </c>
      <c r="O13" s="192">
        <v>19686.7</v>
      </c>
      <c r="P13" s="192">
        <v>19390.400000000001</v>
      </c>
      <c r="Q13" s="192">
        <v>19700.129999999997</v>
      </c>
      <c r="R13" s="192">
        <v>19909.599999999999</v>
      </c>
      <c r="S13" s="192">
        <v>21935.4</v>
      </c>
      <c r="T13" s="192">
        <v>23863.300000000003</v>
      </c>
      <c r="U13" s="192">
        <v>25789.9</v>
      </c>
      <c r="V13" s="620">
        <v>29540.5</v>
      </c>
      <c r="W13" s="620">
        <v>32783.899999999994</v>
      </c>
      <c r="X13" s="620">
        <v>31675</v>
      </c>
      <c r="Y13" s="620" t="s">
        <v>176</v>
      </c>
      <c r="Z13" s="193"/>
      <c r="AA13" s="431" t="s">
        <v>679</v>
      </c>
      <c r="AB13" s="194"/>
      <c r="AE13" s="194"/>
      <c r="AF13" s="194"/>
    </row>
    <row r="14" spans="1:32" ht="12.95" customHeight="1">
      <c r="A14" s="655" t="s">
        <v>631</v>
      </c>
      <c r="C14" s="6">
        <v>4519.2</v>
      </c>
      <c r="D14" s="6">
        <v>5228.3</v>
      </c>
      <c r="E14" s="6">
        <v>5781.5</v>
      </c>
      <c r="F14" s="6">
        <v>6150.5</v>
      </c>
      <c r="G14" s="6">
        <v>6342.6999999999989</v>
      </c>
      <c r="H14" s="6">
        <v>6409.2</v>
      </c>
      <c r="I14" s="6">
        <v>6877.9</v>
      </c>
      <c r="J14" s="624" t="s">
        <v>204</v>
      </c>
      <c r="K14" s="6">
        <v>9205.2000000000007</v>
      </c>
      <c r="L14" s="6">
        <v>9766.5</v>
      </c>
      <c r="M14" s="6">
        <v>11205.9</v>
      </c>
      <c r="N14" s="6">
        <v>11359</v>
      </c>
      <c r="O14" s="6">
        <v>11098.5</v>
      </c>
      <c r="P14" s="6">
        <v>10773.2</v>
      </c>
      <c r="Q14" s="6">
        <v>11297.83</v>
      </c>
      <c r="R14" s="6">
        <v>12352.4</v>
      </c>
      <c r="S14" s="6">
        <v>12976.400000000001</v>
      </c>
      <c r="T14" s="6">
        <v>13890.300000000001</v>
      </c>
      <c r="U14" s="6">
        <v>14714.800000000001</v>
      </c>
      <c r="V14" s="17">
        <v>16028</v>
      </c>
      <c r="W14" s="17">
        <v>16861.599999999999</v>
      </c>
      <c r="X14" s="17">
        <v>16643.2</v>
      </c>
      <c r="Y14" s="17" t="s">
        <v>176</v>
      </c>
      <c r="Z14" s="152"/>
      <c r="AA14" s="660" t="s">
        <v>680</v>
      </c>
      <c r="AB14" s="1"/>
      <c r="AE14" s="1"/>
      <c r="AF14" s="1"/>
    </row>
    <row r="15" spans="1:32" ht="12.95" customHeight="1">
      <c r="A15" s="655" t="s">
        <v>617</v>
      </c>
      <c r="C15" s="152">
        <v>3543.5</v>
      </c>
      <c r="D15" s="152">
        <v>4150</v>
      </c>
      <c r="E15" s="152">
        <v>4286.6000000000004</v>
      </c>
      <c r="F15" s="152">
        <v>4449.9000000000005</v>
      </c>
      <c r="G15" s="152">
        <v>4398.5999999999995</v>
      </c>
      <c r="H15" s="152">
        <v>4255.2</v>
      </c>
      <c r="I15" s="152">
        <v>4591.7</v>
      </c>
      <c r="J15" s="624" t="s">
        <v>204</v>
      </c>
      <c r="K15" s="152">
        <v>6712.9000000000005</v>
      </c>
      <c r="L15" s="152">
        <v>7168.9000000000005</v>
      </c>
      <c r="M15" s="152">
        <v>8324.4</v>
      </c>
      <c r="N15" s="152">
        <v>8375.4</v>
      </c>
      <c r="O15" s="152">
        <v>8389.7999999999993</v>
      </c>
      <c r="P15" s="152">
        <v>8719.5</v>
      </c>
      <c r="Q15" s="152">
        <v>9355.6299999999992</v>
      </c>
      <c r="R15" s="152">
        <v>10040.4</v>
      </c>
      <c r="S15" s="152">
        <v>10436.300000000001</v>
      </c>
      <c r="T15" s="152">
        <v>11277.900000000001</v>
      </c>
      <c r="U15" s="152">
        <v>11748.7</v>
      </c>
      <c r="V15" s="625">
        <v>11907.9</v>
      </c>
      <c r="W15" s="625">
        <v>11745.7</v>
      </c>
      <c r="X15" s="625">
        <v>11844.300000000001</v>
      </c>
      <c r="Y15" s="625" t="s">
        <v>176</v>
      </c>
      <c r="Z15" s="152"/>
      <c r="AA15" s="660" t="s">
        <v>625</v>
      </c>
      <c r="AB15" s="1"/>
      <c r="AE15" s="1"/>
      <c r="AF15" s="1"/>
    </row>
    <row r="16" spans="1:32" ht="12.95" customHeight="1">
      <c r="A16" s="656" t="s">
        <v>618</v>
      </c>
      <c r="C16" s="1">
        <v>830.9</v>
      </c>
      <c r="D16" s="1">
        <v>903</v>
      </c>
      <c r="E16" s="1">
        <v>831.2</v>
      </c>
      <c r="F16" s="1">
        <v>854.1</v>
      </c>
      <c r="G16" s="1">
        <v>850.4</v>
      </c>
      <c r="H16" s="1">
        <v>889.9</v>
      </c>
      <c r="I16" s="1">
        <v>920.1</v>
      </c>
      <c r="J16" s="624" t="s">
        <v>204</v>
      </c>
      <c r="K16" s="1">
        <v>1256.8</v>
      </c>
      <c r="L16" s="1">
        <v>1248.8</v>
      </c>
      <c r="M16" s="1">
        <v>1307.7</v>
      </c>
      <c r="N16" s="1">
        <v>1327.2</v>
      </c>
      <c r="O16" s="1">
        <v>1350.9</v>
      </c>
      <c r="P16" s="1">
        <v>1459.7</v>
      </c>
      <c r="Q16" s="1">
        <v>1592.6</v>
      </c>
      <c r="R16" s="1">
        <v>1599.4</v>
      </c>
      <c r="S16" s="1">
        <v>1630.1</v>
      </c>
      <c r="T16" s="1">
        <v>1697.7</v>
      </c>
      <c r="U16" s="1">
        <v>1750.2</v>
      </c>
      <c r="V16" s="1">
        <v>1822</v>
      </c>
      <c r="W16" s="1">
        <v>1869</v>
      </c>
      <c r="X16" s="1">
        <v>1989.1</v>
      </c>
      <c r="Y16" s="1" t="s">
        <v>176</v>
      </c>
      <c r="Z16" s="152"/>
      <c r="AA16" s="661" t="s">
        <v>626</v>
      </c>
      <c r="AB16" s="1"/>
      <c r="AE16" s="1"/>
      <c r="AF16" s="1"/>
    </row>
    <row r="17" spans="1:32" ht="12.95" customHeight="1">
      <c r="A17" s="655" t="s">
        <v>619</v>
      </c>
      <c r="C17" s="1">
        <v>2712.6</v>
      </c>
      <c r="D17" s="1">
        <v>3247</v>
      </c>
      <c r="E17" s="1">
        <v>3455.4</v>
      </c>
      <c r="F17" s="1">
        <v>3595.8</v>
      </c>
      <c r="G17" s="1">
        <v>3548.2</v>
      </c>
      <c r="H17" s="1">
        <v>3365.3</v>
      </c>
      <c r="I17" s="1">
        <v>3671.6</v>
      </c>
      <c r="J17" s="624" t="s">
        <v>204</v>
      </c>
      <c r="K17" s="1">
        <v>5456.1</v>
      </c>
      <c r="L17" s="1">
        <v>5920.1</v>
      </c>
      <c r="M17" s="1">
        <v>7016.7</v>
      </c>
      <c r="N17" s="1">
        <v>7048.2</v>
      </c>
      <c r="O17" s="1">
        <v>7038.9</v>
      </c>
      <c r="P17" s="1">
        <v>7259.8</v>
      </c>
      <c r="Q17" s="1">
        <v>7763.03</v>
      </c>
      <c r="R17" s="1">
        <v>8441</v>
      </c>
      <c r="S17" s="1">
        <v>8806.2000000000007</v>
      </c>
      <c r="T17" s="1">
        <v>9580.2000000000007</v>
      </c>
      <c r="U17" s="1">
        <v>9998.5</v>
      </c>
      <c r="V17" s="1">
        <v>10085.9</v>
      </c>
      <c r="W17" s="1">
        <v>9876.7000000000007</v>
      </c>
      <c r="X17" s="1">
        <v>9855.2000000000007</v>
      </c>
      <c r="Y17" s="1" t="s">
        <v>176</v>
      </c>
      <c r="Z17" s="152"/>
      <c r="AA17" s="661" t="s">
        <v>627</v>
      </c>
      <c r="AB17" s="1"/>
      <c r="AE17" s="1"/>
      <c r="AF17" s="1"/>
    </row>
    <row r="18" spans="1:32" ht="12.95" customHeight="1">
      <c r="A18" s="663" t="s">
        <v>632</v>
      </c>
      <c r="C18" s="6">
        <v>975.7</v>
      </c>
      <c r="D18" s="6">
        <v>1078.3</v>
      </c>
      <c r="E18" s="6">
        <v>1494.9</v>
      </c>
      <c r="F18" s="6">
        <v>1700.6</v>
      </c>
      <c r="G18" s="6">
        <v>1944.1</v>
      </c>
      <c r="H18" s="6">
        <v>2154</v>
      </c>
      <c r="I18" s="6">
        <v>2286.1999999999998</v>
      </c>
      <c r="J18" s="624" t="s">
        <v>204</v>
      </c>
      <c r="K18" s="6">
        <v>2492.3000000000002</v>
      </c>
      <c r="L18" s="6">
        <v>2597.6000000000004</v>
      </c>
      <c r="M18" s="6">
        <v>2881.5</v>
      </c>
      <c r="N18" s="6">
        <v>2983.6</v>
      </c>
      <c r="O18" s="6">
        <v>2708.7</v>
      </c>
      <c r="P18" s="6">
        <v>2053.6999999999998</v>
      </c>
      <c r="Q18" s="6">
        <v>1942.2</v>
      </c>
      <c r="R18" s="6">
        <v>2312</v>
      </c>
      <c r="S18" s="6">
        <v>2540.1</v>
      </c>
      <c r="T18" s="6">
        <v>2612.4</v>
      </c>
      <c r="U18" s="6">
        <v>2966.1000000000004</v>
      </c>
      <c r="V18" s="17">
        <v>4120.1000000000004</v>
      </c>
      <c r="W18" s="17">
        <v>5115.8999999999996</v>
      </c>
      <c r="X18" s="17">
        <v>4798.8999999999996</v>
      </c>
      <c r="Y18" s="17" t="s">
        <v>176</v>
      </c>
      <c r="Z18" s="152"/>
      <c r="AA18" s="664" t="s">
        <v>585</v>
      </c>
      <c r="AB18" s="1"/>
      <c r="AE18" s="1"/>
      <c r="AF18" s="1"/>
    </row>
    <row r="19" spans="1:32" ht="12.95" customHeight="1">
      <c r="A19" s="655" t="s">
        <v>633</v>
      </c>
      <c r="C19" s="1">
        <v>561.70000000000005</v>
      </c>
      <c r="D19" s="1">
        <v>294.2</v>
      </c>
      <c r="E19" s="1">
        <v>382.1</v>
      </c>
      <c r="F19" s="1">
        <v>130</v>
      </c>
      <c r="G19" s="1">
        <v>284.89999999999998</v>
      </c>
      <c r="H19" s="1">
        <v>367.5</v>
      </c>
      <c r="I19" s="1">
        <v>549.1</v>
      </c>
      <c r="J19" s="624" t="s">
        <v>204</v>
      </c>
      <c r="K19" s="1">
        <v>613.9</v>
      </c>
      <c r="L19" s="1">
        <v>581.20000000000005</v>
      </c>
      <c r="M19" s="1">
        <v>568.4</v>
      </c>
      <c r="N19" s="1">
        <v>413.4</v>
      </c>
      <c r="O19" s="1">
        <v>327.2</v>
      </c>
      <c r="P19" s="1">
        <v>284</v>
      </c>
      <c r="Q19" s="1">
        <v>272.2</v>
      </c>
      <c r="R19" s="1">
        <v>253.1</v>
      </c>
      <c r="S19" s="1">
        <v>288</v>
      </c>
      <c r="T19" s="1">
        <v>215.3</v>
      </c>
      <c r="U19" s="1">
        <v>170.8</v>
      </c>
      <c r="V19" s="1">
        <v>179.2</v>
      </c>
      <c r="W19" s="1">
        <v>178.5</v>
      </c>
      <c r="X19" s="1">
        <v>181.4</v>
      </c>
      <c r="Y19" s="1" t="s">
        <v>176</v>
      </c>
      <c r="Z19" s="152"/>
      <c r="AA19" s="660" t="s">
        <v>255</v>
      </c>
      <c r="AB19" s="1"/>
      <c r="AE19" s="1"/>
      <c r="AF19" s="1"/>
    </row>
    <row r="20" spans="1:32" ht="12.95" customHeight="1">
      <c r="A20" s="655" t="s">
        <v>634</v>
      </c>
      <c r="C20" s="1">
        <v>414</v>
      </c>
      <c r="D20" s="1">
        <v>784.1</v>
      </c>
      <c r="E20" s="1">
        <v>1112.8</v>
      </c>
      <c r="F20" s="1">
        <v>1570.6</v>
      </c>
      <c r="G20" s="1">
        <v>1659.2</v>
      </c>
      <c r="H20" s="1">
        <v>1786.5</v>
      </c>
      <c r="I20" s="1">
        <v>1737.1</v>
      </c>
      <c r="J20" s="624" t="s">
        <v>204</v>
      </c>
      <c r="K20" s="1">
        <v>1878.4</v>
      </c>
      <c r="L20" s="1">
        <v>2016.4</v>
      </c>
      <c r="M20" s="1">
        <v>2313.1</v>
      </c>
      <c r="N20" s="1">
        <v>2570.1999999999998</v>
      </c>
      <c r="O20" s="1">
        <v>2381.5</v>
      </c>
      <c r="P20" s="1">
        <v>1769.7</v>
      </c>
      <c r="Q20" s="1">
        <v>1670</v>
      </c>
      <c r="R20" s="1">
        <v>2058.9</v>
      </c>
      <c r="S20" s="1">
        <v>2252.1</v>
      </c>
      <c r="T20" s="1">
        <v>2397.1</v>
      </c>
      <c r="U20" s="1">
        <v>2795.3</v>
      </c>
      <c r="V20" s="1">
        <v>3940.9</v>
      </c>
      <c r="W20" s="1">
        <v>4937.3999999999996</v>
      </c>
      <c r="X20" s="1">
        <v>4617.5</v>
      </c>
      <c r="Y20" s="1" t="s">
        <v>176</v>
      </c>
      <c r="Z20" s="152"/>
      <c r="AA20" s="660" t="s">
        <v>681</v>
      </c>
      <c r="AB20" s="1"/>
      <c r="AE20" s="1"/>
      <c r="AF20" s="1"/>
    </row>
    <row r="21" spans="1:32" ht="12.95" customHeight="1">
      <c r="A21" s="655" t="s">
        <v>649</v>
      </c>
      <c r="C21" s="1">
        <v>4692.3999999999996</v>
      </c>
      <c r="D21" s="1">
        <v>6539.8</v>
      </c>
      <c r="E21" s="1">
        <v>5987.5</v>
      </c>
      <c r="F21" s="1">
        <v>5366.1</v>
      </c>
      <c r="G21" s="1">
        <v>5169</v>
      </c>
      <c r="H21" s="1">
        <v>5694.9</v>
      </c>
      <c r="I21" s="1">
        <v>5157.2</v>
      </c>
      <c r="J21" s="624" t="s">
        <v>204</v>
      </c>
      <c r="K21" s="1">
        <v>7777.6</v>
      </c>
      <c r="L21" s="1">
        <v>8352.7000000000007</v>
      </c>
      <c r="M21" s="1">
        <v>8279.5</v>
      </c>
      <c r="N21" s="1">
        <v>7249.6</v>
      </c>
      <c r="O21" s="1">
        <v>8588.2000000000007</v>
      </c>
      <c r="P21" s="1">
        <v>8617.2000000000007</v>
      </c>
      <c r="Q21" s="1">
        <v>8402.2999999999993</v>
      </c>
      <c r="R21" s="1">
        <v>7557.2</v>
      </c>
      <c r="S21" s="1">
        <v>8959</v>
      </c>
      <c r="T21" s="1">
        <v>9973</v>
      </c>
      <c r="U21" s="1">
        <v>11075.1</v>
      </c>
      <c r="V21" s="1">
        <v>13512.5</v>
      </c>
      <c r="W21" s="1">
        <v>15922.3</v>
      </c>
      <c r="X21" s="1">
        <v>15031.8</v>
      </c>
      <c r="Y21" s="1" t="s">
        <v>176</v>
      </c>
      <c r="Z21" s="152"/>
      <c r="AA21" s="392" t="s">
        <v>586</v>
      </c>
      <c r="AB21" s="1"/>
      <c r="AE21" s="1"/>
      <c r="AF21" s="1"/>
    </row>
    <row r="22" spans="1:32" ht="12.95" customHeight="1">
      <c r="A22" s="153"/>
      <c r="B22" s="148"/>
      <c r="C22" s="148"/>
      <c r="D22" s="148"/>
      <c r="E22" s="148"/>
      <c r="F22" s="2"/>
      <c r="G22" s="2"/>
      <c r="H22" s="2"/>
      <c r="I22" s="2"/>
      <c r="J22" s="622"/>
      <c r="K22" s="2"/>
      <c r="L22" s="2"/>
      <c r="M22" s="2"/>
      <c r="N22" s="2"/>
      <c r="O22" s="2"/>
      <c r="P22" s="2"/>
      <c r="Q22" s="148"/>
      <c r="R22" s="148"/>
      <c r="S22" s="148"/>
      <c r="T22" s="148"/>
      <c r="U22" s="148"/>
      <c r="V22" s="149"/>
      <c r="W22" s="149"/>
      <c r="X22" s="149"/>
      <c r="Y22" s="148"/>
      <c r="Z22" s="148"/>
      <c r="AA22" s="148"/>
      <c r="AB22" s="4"/>
      <c r="AC22" s="4"/>
      <c r="AD22" s="4"/>
      <c r="AE22" s="4"/>
      <c r="AF22" s="4"/>
    </row>
    <row r="23" spans="1:32" ht="12.95" customHeight="1">
      <c r="A23" s="154"/>
      <c r="B23" s="4"/>
      <c r="C23" s="4"/>
      <c r="D23" s="4"/>
      <c r="E23" s="4"/>
      <c r="F23" s="3"/>
      <c r="G23" s="3"/>
      <c r="H23" s="3"/>
      <c r="I23" s="3"/>
      <c r="K23" s="3"/>
      <c r="L23" s="3"/>
      <c r="M23" s="3"/>
      <c r="N23" s="3"/>
      <c r="O23" s="3"/>
      <c r="P23" s="3"/>
      <c r="Q23" s="4"/>
      <c r="R23" s="4"/>
      <c r="S23" s="4"/>
      <c r="T23" s="4"/>
      <c r="U23" s="4"/>
      <c r="V23" s="147"/>
      <c r="W23" s="147"/>
      <c r="X23" s="147"/>
      <c r="Y23" s="4"/>
      <c r="Z23" s="4"/>
      <c r="AA23" s="4"/>
      <c r="AB23" s="4"/>
      <c r="AC23" s="4"/>
      <c r="AD23" s="4"/>
      <c r="AE23" s="4"/>
      <c r="AF23" s="4"/>
    </row>
    <row r="24" spans="1:32" ht="12.95" customHeight="1">
      <c r="A24" s="144" t="s">
        <v>203</v>
      </c>
      <c r="C24" s="4"/>
      <c r="D24" s="4"/>
      <c r="E24" s="4"/>
      <c r="F24" s="4"/>
      <c r="G24" s="4"/>
      <c r="H24" s="4"/>
      <c r="I24" s="4"/>
      <c r="J24" s="157"/>
      <c r="K24" s="4"/>
      <c r="L24" s="4"/>
      <c r="M24" s="4"/>
      <c r="N24" s="4"/>
      <c r="O24" s="4"/>
      <c r="P24" s="4"/>
      <c r="Q24" s="4"/>
      <c r="R24" s="4"/>
      <c r="S24" s="4"/>
      <c r="T24" s="4"/>
      <c r="U24" s="4"/>
      <c r="V24" s="147"/>
      <c r="W24" s="147"/>
      <c r="X24" s="147"/>
      <c r="Y24" s="4"/>
      <c r="Z24" s="4"/>
      <c r="AA24" s="4"/>
      <c r="AB24" s="4"/>
      <c r="AC24" s="4"/>
      <c r="AD24" s="4"/>
      <c r="AE24" s="4"/>
      <c r="AF24" s="4"/>
    </row>
    <row r="25" spans="1:32" ht="12.95" customHeight="1">
      <c r="A25" s="144" t="s">
        <v>162</v>
      </c>
      <c r="C25" s="4"/>
      <c r="D25" s="4"/>
      <c r="E25" s="4"/>
      <c r="F25" s="3"/>
      <c r="G25" s="3"/>
      <c r="H25" s="3"/>
      <c r="I25" s="3"/>
      <c r="J25" s="196"/>
      <c r="K25" s="3"/>
      <c r="L25" s="3"/>
      <c r="M25" s="3"/>
      <c r="N25" s="3"/>
      <c r="O25" s="3"/>
      <c r="P25" s="3"/>
      <c r="Q25" s="4"/>
      <c r="R25" s="4"/>
      <c r="S25" s="4"/>
      <c r="T25" s="4"/>
      <c r="U25" s="4"/>
      <c r="V25" s="147"/>
      <c r="W25" s="147"/>
      <c r="X25" s="147"/>
      <c r="Y25" s="4"/>
      <c r="Z25" s="4"/>
      <c r="AA25" s="4"/>
      <c r="AB25" s="4"/>
      <c r="AC25" s="4"/>
      <c r="AD25" s="4"/>
      <c r="AE25" s="4"/>
      <c r="AF25" s="4"/>
    </row>
    <row r="26" spans="1:32" ht="12.95" customHeight="1">
      <c r="A26" s="154"/>
      <c r="B26" s="144"/>
      <c r="C26" s="4"/>
      <c r="D26" s="4"/>
      <c r="E26" s="4"/>
      <c r="F26" s="3"/>
      <c r="G26" s="3"/>
      <c r="H26" s="3"/>
      <c r="I26" s="3"/>
      <c r="J26" s="196"/>
      <c r="K26" s="3"/>
      <c r="L26" s="3"/>
      <c r="M26" s="3"/>
      <c r="N26" s="3"/>
      <c r="O26" s="3"/>
      <c r="P26" s="3"/>
      <c r="Q26" s="4"/>
      <c r="R26" s="4"/>
      <c r="S26" s="4"/>
      <c r="T26" s="4"/>
      <c r="U26" s="4"/>
      <c r="V26" s="147"/>
      <c r="W26" s="147"/>
      <c r="X26" s="147"/>
      <c r="Y26" s="4"/>
      <c r="Z26" s="4"/>
      <c r="AA26" s="4"/>
      <c r="AB26" s="4"/>
      <c r="AC26" s="4"/>
      <c r="AD26" s="4"/>
      <c r="AE26" s="4"/>
      <c r="AF26" s="4"/>
    </row>
    <row r="27" spans="1:32" ht="12.95" customHeight="1">
      <c r="A27" s="432" t="s">
        <v>605</v>
      </c>
      <c r="R27" s="4"/>
      <c r="S27" s="4"/>
      <c r="T27" s="4"/>
      <c r="U27" s="4"/>
      <c r="V27" s="147"/>
      <c r="W27" s="147"/>
      <c r="X27" s="147"/>
      <c r="Y27" s="4"/>
      <c r="Z27" s="4"/>
      <c r="AA27" s="4"/>
      <c r="AB27" s="4"/>
      <c r="AC27" s="4"/>
      <c r="AD27" s="4"/>
      <c r="AE27" s="4"/>
      <c r="AF27" s="4"/>
    </row>
    <row r="28" spans="1:32" ht="12.95" customHeight="1">
      <c r="A28" s="427" t="s">
        <v>673</v>
      </c>
      <c r="R28" s="6"/>
      <c r="S28" s="6"/>
      <c r="T28" s="6"/>
      <c r="U28" s="6"/>
      <c r="V28" s="17"/>
      <c r="W28" s="17"/>
      <c r="X28" s="17"/>
      <c r="Y28" s="6"/>
      <c r="Z28" s="6"/>
      <c r="AA28" s="7"/>
      <c r="AB28" s="7"/>
      <c r="AC28" s="7"/>
      <c r="AD28" s="4"/>
      <c r="AE28" s="4"/>
      <c r="AF28" s="4"/>
    </row>
    <row r="29" spans="1:32" ht="12.95" customHeight="1">
      <c r="A29" s="5"/>
      <c r="R29" s="152"/>
      <c r="S29" s="152"/>
      <c r="T29" s="152"/>
      <c r="U29" s="152"/>
      <c r="V29" s="625"/>
      <c r="W29" s="625"/>
      <c r="X29" s="625"/>
      <c r="Y29" s="152"/>
      <c r="Z29" s="152"/>
      <c r="AA29" s="155"/>
      <c r="AB29" s="155"/>
      <c r="AC29" s="155"/>
    </row>
    <row r="30" spans="1:32" ht="12.95" customHeight="1">
      <c r="A30" s="5"/>
      <c r="R30" s="152"/>
      <c r="S30" s="152"/>
      <c r="T30" s="152"/>
      <c r="U30" s="152"/>
      <c r="V30" s="625"/>
      <c r="W30" s="625"/>
      <c r="X30" s="625"/>
      <c r="Y30" s="152"/>
      <c r="Z30" s="152"/>
    </row>
    <row r="31" spans="1:32" ht="12.95" customHeight="1">
      <c r="A31" s="5"/>
    </row>
    <row r="32" spans="1:32" ht="12.95" customHeight="1">
      <c r="A32" s="5"/>
    </row>
  </sheetData>
  <phoneticPr fontId="0" type="noConversion"/>
  <pageMargins left="0.5" right="0.14000000000000001" top="0.89" bottom="0" header="0.17" footer="0"/>
  <pageSetup scale="76" orientation="landscape" r:id="rId1"/>
  <headerFooter alignWithMargins="0">
    <oddHeader>&amp;R&amp;F &amp;A  &amp;D  &amp;T</oddHeader>
  </headerFooter>
</worksheet>
</file>

<file path=xl/worksheets/sheet6.xml><?xml version="1.0" encoding="utf-8"?>
<worksheet xmlns="http://schemas.openxmlformats.org/spreadsheetml/2006/main" xmlns:r="http://schemas.openxmlformats.org/officeDocument/2006/relationships">
  <sheetPr codeName="Sheet4">
    <pageSetUpPr fitToPage="1"/>
  </sheetPr>
  <dimension ref="A1:AA57"/>
  <sheetViews>
    <sheetView showGridLines="0" workbookViewId="0">
      <pane ySplit="5" topLeftCell="A6" activePane="bottomLeft" state="frozen"/>
      <selection pane="bottomLeft" activeCell="A6" sqref="A6:B6"/>
    </sheetView>
  </sheetViews>
  <sheetFormatPr defaultRowHeight="11.25"/>
  <cols>
    <col min="1" max="1" width="28.83203125" style="138" customWidth="1"/>
    <col min="2" max="2" width="0.83203125" style="54" customWidth="1"/>
    <col min="3" max="7" width="6.33203125" style="54" customWidth="1"/>
    <col min="8" max="8" width="6.33203125" style="50" customWidth="1"/>
    <col min="9" max="9" width="6.33203125" style="139" customWidth="1"/>
    <col min="10" max="10" width="1" style="139" customWidth="1"/>
    <col min="11" max="12" width="6.33203125" style="50" customWidth="1"/>
    <col min="13" max="16" width="6.33203125" style="54" customWidth="1"/>
    <col min="17" max="17" width="6.33203125" style="57" customWidth="1"/>
    <col min="18" max="23" width="6.33203125" style="54" customWidth="1"/>
    <col min="24" max="25" width="7.5" style="54" customWidth="1"/>
    <col min="26" max="26" width="2.5" style="54" customWidth="1"/>
    <col min="27" max="27" width="39" style="54" customWidth="1"/>
    <col min="28" max="16384" width="9.33203125" style="54"/>
  </cols>
  <sheetData>
    <row r="1" spans="1:27" s="414" customFormat="1">
      <c r="A1" s="414" t="s">
        <v>694</v>
      </c>
      <c r="H1" s="415"/>
      <c r="I1" s="415"/>
      <c r="J1" s="763"/>
      <c r="K1" s="415"/>
      <c r="L1" s="415"/>
      <c r="V1" s="378"/>
      <c r="W1" s="378"/>
      <c r="X1" s="378"/>
      <c r="Y1" s="378"/>
      <c r="AA1" s="433" t="s">
        <v>694</v>
      </c>
    </row>
    <row r="2" spans="1:27">
      <c r="A2" s="140" t="s">
        <v>171</v>
      </c>
      <c r="C2" s="36"/>
      <c r="D2" s="36"/>
      <c r="E2" s="36"/>
      <c r="F2" s="36"/>
      <c r="H2" s="141"/>
      <c r="I2" s="142"/>
      <c r="J2" s="142"/>
      <c r="K2" s="141"/>
      <c r="L2" s="141"/>
      <c r="M2" s="36"/>
      <c r="N2" s="36"/>
      <c r="O2" s="36"/>
      <c r="P2" s="36"/>
      <c r="R2" s="36"/>
      <c r="S2" s="36"/>
      <c r="T2" s="36"/>
      <c r="U2" s="36"/>
      <c r="V2" s="47"/>
      <c r="W2" s="47"/>
      <c r="X2" s="47"/>
      <c r="Y2" s="47"/>
      <c r="AA2" s="434" t="s">
        <v>578</v>
      </c>
    </row>
    <row r="3" spans="1:27">
      <c r="A3" s="140" t="s">
        <v>170</v>
      </c>
      <c r="C3" s="36"/>
      <c r="D3" s="36"/>
      <c r="E3" s="36"/>
      <c r="F3" s="36"/>
      <c r="H3" s="141"/>
      <c r="I3" s="142"/>
      <c r="J3" s="142"/>
      <c r="K3" s="141"/>
      <c r="L3" s="141"/>
      <c r="M3" s="36"/>
      <c r="N3" s="36"/>
      <c r="O3" s="36"/>
      <c r="P3" s="36"/>
      <c r="R3" s="37"/>
      <c r="S3" s="37"/>
      <c r="T3" s="37"/>
      <c r="U3" s="37"/>
      <c r="V3" s="47"/>
      <c r="W3" s="47"/>
      <c r="X3" s="47"/>
      <c r="Y3" s="47"/>
      <c r="AA3" s="435" t="s">
        <v>409</v>
      </c>
    </row>
    <row r="4" spans="1:27">
      <c r="A4" s="41"/>
      <c r="C4" s="36"/>
      <c r="D4" s="36"/>
      <c r="E4" s="36"/>
      <c r="F4" s="36"/>
      <c r="H4" s="141"/>
      <c r="I4" s="142"/>
      <c r="J4" s="142"/>
      <c r="K4" s="141"/>
      <c r="L4" s="141"/>
      <c r="M4" s="36"/>
      <c r="N4" s="36"/>
      <c r="O4" s="36"/>
      <c r="P4" s="36"/>
      <c r="R4" s="37"/>
      <c r="S4" s="37"/>
      <c r="T4" s="37"/>
      <c r="U4" s="37"/>
      <c r="V4" s="47"/>
      <c r="W4" s="47"/>
      <c r="X4" s="47"/>
      <c r="Y4" s="47"/>
    </row>
    <row r="5" spans="1:27">
      <c r="A5" s="170"/>
      <c r="B5" s="143"/>
      <c r="C5" s="171"/>
      <c r="D5" s="171"/>
      <c r="E5" s="171"/>
      <c r="F5" s="171"/>
      <c r="G5" s="143"/>
      <c r="H5" s="171"/>
      <c r="I5" s="172"/>
      <c r="J5" s="142"/>
      <c r="K5" s="171"/>
      <c r="L5" s="171"/>
      <c r="M5" s="171"/>
      <c r="N5" s="171"/>
      <c r="O5" s="171"/>
      <c r="P5" s="171"/>
      <c r="Q5" s="173"/>
      <c r="R5" s="174"/>
      <c r="S5" s="174"/>
      <c r="T5" s="174"/>
      <c r="U5" s="174"/>
      <c r="V5" s="47"/>
      <c r="W5" s="47"/>
      <c r="X5" s="47"/>
      <c r="Y5" s="47"/>
      <c r="Z5" s="143"/>
      <c r="AA5" s="143"/>
    </row>
    <row r="6" spans="1:27" s="50" customFormat="1">
      <c r="A6" s="187"/>
      <c r="B6" s="187"/>
      <c r="C6" s="184" t="s">
        <v>169</v>
      </c>
      <c r="D6" s="184" t="s">
        <v>154</v>
      </c>
      <c r="E6" s="184" t="s">
        <v>155</v>
      </c>
      <c r="F6" s="184" t="s">
        <v>156</v>
      </c>
      <c r="G6" s="184" t="s">
        <v>157</v>
      </c>
      <c r="H6" s="184" t="s">
        <v>158</v>
      </c>
      <c r="I6" s="185">
        <v>1996</v>
      </c>
      <c r="J6" s="185"/>
      <c r="K6" s="184">
        <v>1996</v>
      </c>
      <c r="L6" s="184">
        <v>1997</v>
      </c>
      <c r="M6" s="184">
        <v>1998</v>
      </c>
      <c r="N6" s="184">
        <v>1999</v>
      </c>
      <c r="O6" s="184">
        <v>2000</v>
      </c>
      <c r="P6" s="186">
        <v>2001</v>
      </c>
      <c r="Q6" s="186">
        <v>2002</v>
      </c>
      <c r="R6" s="186">
        <v>2003</v>
      </c>
      <c r="S6" s="186">
        <v>2004</v>
      </c>
      <c r="T6" s="186">
        <v>2005</v>
      </c>
      <c r="U6" s="186">
        <v>2006</v>
      </c>
      <c r="V6" s="381" t="s">
        <v>655</v>
      </c>
      <c r="W6" s="381" t="s">
        <v>609</v>
      </c>
      <c r="X6" s="381" t="s">
        <v>268</v>
      </c>
      <c r="Y6" s="381" t="s">
        <v>820</v>
      </c>
      <c r="Z6" s="187" t="s">
        <v>234</v>
      </c>
    </row>
    <row r="7" spans="1:27" s="50" customFormat="1">
      <c r="C7" s="38"/>
      <c r="D7" s="38"/>
      <c r="E7" s="38"/>
      <c r="F7" s="38"/>
      <c r="G7" s="38"/>
      <c r="H7" s="38"/>
      <c r="I7" s="76"/>
      <c r="J7" s="76"/>
      <c r="K7" s="38"/>
      <c r="L7" s="38"/>
      <c r="M7" s="38"/>
      <c r="N7" s="38"/>
      <c r="O7" s="38"/>
      <c r="P7" s="58"/>
      <c r="Q7" s="58"/>
      <c r="R7" s="58"/>
      <c r="S7" s="58"/>
      <c r="T7" s="58"/>
      <c r="U7" s="58"/>
      <c r="V7" s="58"/>
      <c r="W7" s="58"/>
      <c r="X7" s="58"/>
      <c r="Y7" s="58"/>
    </row>
    <row r="8" spans="1:27" s="672" customFormat="1">
      <c r="A8" s="667"/>
      <c r="B8" s="668"/>
      <c r="C8" s="669"/>
      <c r="D8" s="670" t="s">
        <v>662</v>
      </c>
      <c r="E8" s="669"/>
      <c r="F8" s="669"/>
      <c r="G8" s="669"/>
      <c r="H8" s="669"/>
      <c r="I8" s="671"/>
      <c r="J8" s="671" t="s">
        <v>204</v>
      </c>
      <c r="L8" s="202"/>
      <c r="M8" s="202"/>
      <c r="N8" s="670" t="s">
        <v>663</v>
      </c>
      <c r="O8" s="59"/>
      <c r="P8" s="59"/>
      <c r="Q8" s="60"/>
      <c r="R8" s="59"/>
      <c r="S8" s="59"/>
      <c r="T8" s="59"/>
      <c r="U8" s="59"/>
      <c r="V8" s="59"/>
      <c r="W8" s="59"/>
      <c r="X8" s="59"/>
      <c r="Y8" s="59"/>
      <c r="Z8" s="59"/>
    </row>
    <row r="9" spans="1:27" s="50" customFormat="1">
      <c r="A9" s="197"/>
      <c r="B9" s="198"/>
      <c r="C9" s="199"/>
      <c r="D9" s="199"/>
      <c r="E9" s="199"/>
      <c r="F9" s="199"/>
      <c r="G9" s="199"/>
      <c r="H9" s="199"/>
      <c r="I9" s="200"/>
      <c r="J9" s="200"/>
      <c r="K9" s="201"/>
      <c r="L9" s="201"/>
      <c r="M9" s="202"/>
      <c r="N9" s="202"/>
      <c r="O9" s="59"/>
      <c r="P9" s="59"/>
      <c r="Q9" s="60"/>
      <c r="R9" s="59"/>
      <c r="S9" s="59"/>
      <c r="T9" s="59"/>
      <c r="U9" s="59"/>
      <c r="V9" s="59"/>
      <c r="W9" s="59"/>
      <c r="X9" s="59"/>
      <c r="Y9" s="59"/>
      <c r="Z9" s="59"/>
    </row>
    <row r="10" spans="1:27">
      <c r="A10" s="61" t="s">
        <v>836</v>
      </c>
      <c r="B10" s="203"/>
      <c r="C10" s="64">
        <v>133.54857646022896</v>
      </c>
      <c r="D10" s="64">
        <v>134.9867918990314</v>
      </c>
      <c r="E10" s="64">
        <v>140.94511300264162</v>
      </c>
      <c r="F10" s="64">
        <v>141.00381567361316</v>
      </c>
      <c r="G10" s="64">
        <v>144.79013795127679</v>
      </c>
      <c r="H10" s="69">
        <v>149.45700029351337</v>
      </c>
      <c r="I10" s="602">
        <v>151.15937775168771</v>
      </c>
      <c r="J10" s="200" t="s">
        <v>204</v>
      </c>
      <c r="K10" s="665">
        <v>100</v>
      </c>
      <c r="L10" s="597">
        <v>104.4831304883685</v>
      </c>
      <c r="M10" s="597">
        <v>110.81497458018794</v>
      </c>
      <c r="N10" s="597">
        <v>111.97042058234476</v>
      </c>
      <c r="O10" s="597">
        <v>122.90864273609611</v>
      </c>
      <c r="P10" s="597">
        <v>130.85811123093515</v>
      </c>
      <c r="Q10" s="597">
        <v>135.1871822523494</v>
      </c>
      <c r="R10" s="597">
        <v>147.72762286242488</v>
      </c>
      <c r="S10" s="597">
        <v>149.73039593283008</v>
      </c>
      <c r="T10" s="597">
        <v>153.59728855338159</v>
      </c>
      <c r="U10" s="597">
        <v>160.08319211215527</v>
      </c>
      <c r="V10" s="597">
        <v>161.00754891388078</v>
      </c>
      <c r="W10" s="597">
        <v>174.33369280542291</v>
      </c>
      <c r="X10" s="597">
        <v>161.80865814204287</v>
      </c>
      <c r="Y10" s="597">
        <v>137.08211369588662</v>
      </c>
      <c r="AA10" s="440" t="s">
        <v>844</v>
      </c>
    </row>
    <row r="11" spans="1:27">
      <c r="A11" s="764" t="s">
        <v>281</v>
      </c>
      <c r="B11" s="203"/>
      <c r="C11" s="64">
        <v>133.41334613538166</v>
      </c>
      <c r="D11" s="64">
        <v>131.2049927988478</v>
      </c>
      <c r="E11" s="64">
        <v>136.19779164666346</v>
      </c>
      <c r="F11" s="64">
        <v>132.30916946711471</v>
      </c>
      <c r="G11" s="64">
        <v>136.7738838214114</v>
      </c>
      <c r="H11" s="69">
        <v>133.89342294767164</v>
      </c>
      <c r="I11" s="602">
        <v>133.84541526644261</v>
      </c>
      <c r="J11" s="200" t="s">
        <v>204</v>
      </c>
      <c r="K11" s="665">
        <v>100</v>
      </c>
      <c r="L11" s="597">
        <v>94.549763033175367</v>
      </c>
      <c r="M11" s="597">
        <v>91.439573459715646</v>
      </c>
      <c r="N11" s="597">
        <v>101.62914691943131</v>
      </c>
      <c r="O11" s="597">
        <v>99.37796208530807</v>
      </c>
      <c r="P11" s="597">
        <v>92.298578199052145</v>
      </c>
      <c r="Q11" s="597">
        <v>91.528436018957365</v>
      </c>
      <c r="R11" s="597">
        <v>94.845971563981053</v>
      </c>
      <c r="S11" s="597">
        <v>94.19431279620855</v>
      </c>
      <c r="T11" s="597">
        <v>99.496445497630333</v>
      </c>
      <c r="U11" s="597">
        <v>111.25592417061611</v>
      </c>
      <c r="V11" s="597">
        <v>116.49881516587679</v>
      </c>
      <c r="W11" s="597">
        <v>115.90639810426542</v>
      </c>
      <c r="X11" s="597">
        <v>93.779620853080587</v>
      </c>
      <c r="Y11" s="597">
        <v>91.795023696682463</v>
      </c>
      <c r="AA11" s="437" t="s">
        <v>282</v>
      </c>
    </row>
    <row r="12" spans="1:27">
      <c r="A12" s="764" t="s">
        <v>283</v>
      </c>
      <c r="B12" s="203"/>
      <c r="C12" s="64">
        <v>145.34746760895169</v>
      </c>
      <c r="D12" s="64">
        <v>157.12603062426385</v>
      </c>
      <c r="E12" s="64">
        <v>163.48645465253239</v>
      </c>
      <c r="F12" s="64">
        <v>163.48645465253239</v>
      </c>
      <c r="G12" s="64">
        <v>166.54888103651351</v>
      </c>
      <c r="H12" s="69">
        <v>168.78680800942286</v>
      </c>
      <c r="I12" s="602">
        <v>177.03180212014132</v>
      </c>
      <c r="J12" s="200" t="s">
        <v>204</v>
      </c>
      <c r="K12" s="665">
        <v>100</v>
      </c>
      <c r="L12" s="597">
        <v>119.9530516431925</v>
      </c>
      <c r="M12" s="597">
        <v>127.75821596244133</v>
      </c>
      <c r="N12" s="597">
        <v>133.03990610328637</v>
      </c>
      <c r="O12" s="597">
        <v>136.44366197183098</v>
      </c>
      <c r="P12" s="597">
        <v>143.07511737089203</v>
      </c>
      <c r="Q12" s="597">
        <v>130.39906103286384</v>
      </c>
      <c r="R12" s="597">
        <v>133.56807511737091</v>
      </c>
      <c r="S12" s="597">
        <v>140.96244131455398</v>
      </c>
      <c r="T12" s="597">
        <v>145.83333333333334</v>
      </c>
      <c r="U12" s="597">
        <v>150.46948356807511</v>
      </c>
      <c r="V12" s="597">
        <v>150.46948356807511</v>
      </c>
      <c r="W12" s="597">
        <v>167.89906103286384</v>
      </c>
      <c r="X12" s="597">
        <v>172.30046948356807</v>
      </c>
      <c r="Y12" s="597">
        <v>182.15962441314554</v>
      </c>
      <c r="AA12" s="436" t="s">
        <v>284</v>
      </c>
    </row>
    <row r="13" spans="1:27">
      <c r="A13" s="764" t="s">
        <v>285</v>
      </c>
      <c r="B13" s="203"/>
      <c r="C13" s="64">
        <v>106.06060606060606</v>
      </c>
      <c r="D13" s="64">
        <v>107.57575757575756</v>
      </c>
      <c r="E13" s="64">
        <v>110.60606060606062</v>
      </c>
      <c r="F13" s="64">
        <v>111.36363636363636</v>
      </c>
      <c r="G13" s="64">
        <v>110.60606060606062</v>
      </c>
      <c r="H13" s="69">
        <v>96.969696969696983</v>
      </c>
      <c r="I13" s="602">
        <v>90.909090909090921</v>
      </c>
      <c r="J13" s="200" t="s">
        <v>204</v>
      </c>
      <c r="K13" s="665">
        <v>100</v>
      </c>
      <c r="L13" s="597">
        <v>93.089430894308933</v>
      </c>
      <c r="M13" s="597">
        <v>112.19512195121951</v>
      </c>
      <c r="N13" s="597">
        <v>100.8130081300813</v>
      </c>
      <c r="O13" s="597">
        <v>130.08130081300811</v>
      </c>
      <c r="P13" s="597">
        <v>134.14634146341461</v>
      </c>
      <c r="Q13" s="597">
        <v>138.21138211382114</v>
      </c>
      <c r="R13" s="597">
        <v>135.36585365853657</v>
      </c>
      <c r="S13" s="597">
        <v>141.0569105691057</v>
      </c>
      <c r="T13" s="597">
        <v>151.21951219512195</v>
      </c>
      <c r="U13" s="597">
        <v>156.91056910569105</v>
      </c>
      <c r="V13" s="597">
        <v>159.34959349593495</v>
      </c>
      <c r="W13" s="597">
        <v>171.13821138211384</v>
      </c>
      <c r="X13" s="597">
        <v>175.20325203252031</v>
      </c>
      <c r="Y13" s="597">
        <v>181.30081300813009</v>
      </c>
      <c r="AA13" s="436" t="s">
        <v>286</v>
      </c>
    </row>
    <row r="14" spans="1:27">
      <c r="A14" s="764" t="s">
        <v>287</v>
      </c>
      <c r="B14" s="203"/>
      <c r="C14" s="64">
        <v>115.74344023323617</v>
      </c>
      <c r="D14" s="64">
        <v>113.70262390670555</v>
      </c>
      <c r="E14" s="64">
        <v>125.65597667638487</v>
      </c>
      <c r="F14" s="64">
        <v>149.56268221574345</v>
      </c>
      <c r="G14" s="64">
        <v>152.76967930029156</v>
      </c>
      <c r="H14" s="69">
        <v>216.32653061224491</v>
      </c>
      <c r="I14" s="602">
        <v>215.45189504373181</v>
      </c>
      <c r="J14" s="200" t="s">
        <v>204</v>
      </c>
      <c r="K14" s="665">
        <v>100</v>
      </c>
      <c r="L14" s="597">
        <v>113.04721030042917</v>
      </c>
      <c r="M14" s="597">
        <v>141.88841201716741</v>
      </c>
      <c r="N14" s="597">
        <v>113.47639484978541</v>
      </c>
      <c r="O14" s="597">
        <v>169.7854077253219</v>
      </c>
      <c r="P14" s="597">
        <v>224.03433476394849</v>
      </c>
      <c r="Q14" s="597">
        <v>268.06866952789699</v>
      </c>
      <c r="R14" s="597">
        <v>324.29184549356222</v>
      </c>
      <c r="S14" s="597">
        <v>325.32188841201719</v>
      </c>
      <c r="T14" s="597">
        <v>322.23175965665234</v>
      </c>
      <c r="U14" s="597">
        <v>316.3090128755365</v>
      </c>
      <c r="V14" s="597">
        <v>305.75107296137338</v>
      </c>
      <c r="W14" s="597">
        <v>353.73390557939916</v>
      </c>
      <c r="X14" s="597">
        <v>340.77253218884118</v>
      </c>
      <c r="Y14" s="597">
        <v>193.04721030042919</v>
      </c>
      <c r="AA14" s="436" t="s">
        <v>288</v>
      </c>
    </row>
    <row r="15" spans="1:27">
      <c r="A15" s="63"/>
      <c r="B15" s="203"/>
      <c r="C15" s="598"/>
      <c r="D15" s="598"/>
      <c r="E15" s="598"/>
      <c r="F15" s="598"/>
      <c r="G15" s="598"/>
      <c r="H15" s="68"/>
      <c r="I15" s="602"/>
      <c r="J15" s="765"/>
      <c r="K15" s="665"/>
      <c r="L15" s="597"/>
      <c r="M15" s="597"/>
      <c r="N15" s="597"/>
      <c r="O15" s="597"/>
      <c r="P15" s="597"/>
      <c r="Q15" s="597"/>
      <c r="R15" s="597"/>
      <c r="S15" s="597"/>
      <c r="T15" s="597"/>
      <c r="U15" s="597"/>
      <c r="V15" s="597"/>
      <c r="W15" s="597"/>
      <c r="X15" s="597"/>
      <c r="Y15" s="597"/>
      <c r="AA15" s="63"/>
    </row>
    <row r="16" spans="1:27" s="680" customFormat="1">
      <c r="A16" s="673" t="s">
        <v>835</v>
      </c>
      <c r="B16" s="674"/>
      <c r="C16" s="675"/>
      <c r="D16" s="675"/>
      <c r="E16" s="675"/>
      <c r="F16" s="675"/>
      <c r="G16" s="675"/>
      <c r="H16" s="676" t="s">
        <v>856</v>
      </c>
      <c r="I16" s="677"/>
      <c r="J16" s="766"/>
      <c r="K16" s="678"/>
      <c r="L16" s="679"/>
      <c r="M16" s="679"/>
      <c r="N16" s="679"/>
      <c r="O16" s="679"/>
      <c r="P16" s="679"/>
      <c r="Q16" s="679"/>
      <c r="R16" s="679"/>
      <c r="S16" s="679"/>
      <c r="T16" s="679"/>
      <c r="U16" s="679"/>
      <c r="V16" s="679"/>
      <c r="W16" s="679"/>
      <c r="X16" s="679"/>
      <c r="Y16" s="679"/>
      <c r="AA16" s="681" t="s">
        <v>843</v>
      </c>
    </row>
    <row r="17" spans="1:27">
      <c r="A17" s="764" t="s">
        <v>289</v>
      </c>
      <c r="B17" s="203"/>
      <c r="C17" s="598"/>
      <c r="D17" s="598"/>
      <c r="E17" s="598"/>
      <c r="F17" s="598"/>
      <c r="G17" s="598"/>
      <c r="H17" s="68"/>
      <c r="I17" s="602"/>
      <c r="J17" s="765"/>
      <c r="K17" s="665"/>
      <c r="L17" s="597"/>
      <c r="M17" s="597"/>
      <c r="N17" s="597"/>
      <c r="O17" s="597"/>
      <c r="P17" s="597"/>
      <c r="Q17" s="597"/>
      <c r="R17" s="599"/>
      <c r="S17" s="599"/>
      <c r="T17" s="599"/>
      <c r="U17" s="599"/>
      <c r="V17" s="599"/>
      <c r="W17" s="599"/>
      <c r="X17" s="599"/>
      <c r="Y17" s="599"/>
      <c r="AA17" s="767" t="s">
        <v>290</v>
      </c>
    </row>
    <row r="18" spans="1:27">
      <c r="A18" s="768" t="s">
        <v>291</v>
      </c>
      <c r="B18" s="203"/>
      <c r="C18" s="64">
        <v>1177</v>
      </c>
      <c r="D18" s="64">
        <v>850</v>
      </c>
      <c r="E18" s="64">
        <v>882.3</v>
      </c>
      <c r="F18" s="64">
        <v>834.4</v>
      </c>
      <c r="G18" s="64">
        <v>899.3</v>
      </c>
      <c r="H18" s="69">
        <v>690</v>
      </c>
      <c r="I18" s="602">
        <v>632</v>
      </c>
      <c r="J18" s="200"/>
      <c r="K18" s="665"/>
      <c r="L18" s="599">
        <v>608</v>
      </c>
      <c r="M18" s="599">
        <v>462.4</v>
      </c>
      <c r="N18" s="599">
        <v>593.25919999999996</v>
      </c>
      <c r="O18" s="599">
        <v>660.4</v>
      </c>
      <c r="P18" s="599">
        <v>532.6</v>
      </c>
      <c r="Q18" s="599">
        <v>521.70000000000005</v>
      </c>
      <c r="R18" s="599">
        <v>508.9</v>
      </c>
      <c r="S18" s="599">
        <v>495.15969999999999</v>
      </c>
      <c r="T18" s="599">
        <v>502.09193579999999</v>
      </c>
      <c r="U18" s="599">
        <v>525.69025678259993</v>
      </c>
      <c r="V18" s="599" t="s">
        <v>176</v>
      </c>
      <c r="W18" s="599" t="s">
        <v>176</v>
      </c>
      <c r="X18" s="599" t="s">
        <v>176</v>
      </c>
      <c r="Y18" s="599" t="s">
        <v>176</v>
      </c>
      <c r="AA18" s="769" t="s">
        <v>119</v>
      </c>
    </row>
    <row r="19" spans="1:27">
      <c r="A19" s="768" t="s">
        <v>292</v>
      </c>
      <c r="B19" s="203"/>
      <c r="C19" s="64">
        <v>1271.7701136000001</v>
      </c>
      <c r="D19" s="64">
        <v>1671.434352</v>
      </c>
      <c r="E19" s="64">
        <v>1648.9811520000001</v>
      </c>
      <c r="F19" s="64">
        <v>0</v>
      </c>
      <c r="G19" s="64">
        <v>1375.3242720000001</v>
      </c>
      <c r="H19" s="69">
        <v>1589.704704</v>
      </c>
      <c r="I19" s="602">
        <v>1735.401024</v>
      </c>
      <c r="J19" s="200"/>
      <c r="K19" s="665"/>
      <c r="L19" s="597">
        <v>1965.4215839999999</v>
      </c>
      <c r="M19" s="597">
        <v>2467.230192</v>
      </c>
      <c r="N19" s="599">
        <v>1773.9</v>
      </c>
      <c r="O19" s="599">
        <v>1438.7</v>
      </c>
      <c r="P19" s="599">
        <v>1705.7</v>
      </c>
      <c r="Q19" s="599">
        <v>1601.2</v>
      </c>
      <c r="R19" s="599">
        <v>1572</v>
      </c>
      <c r="S19" s="599">
        <v>1590.864</v>
      </c>
      <c r="T19" s="599">
        <v>1613.136096</v>
      </c>
      <c r="U19" s="599">
        <v>1688.9534925119999</v>
      </c>
      <c r="V19" s="599">
        <v>1771.5</v>
      </c>
      <c r="W19" s="599">
        <v>1797.5</v>
      </c>
      <c r="X19" s="599" t="s">
        <v>176</v>
      </c>
      <c r="Y19" s="599" t="s">
        <v>176</v>
      </c>
      <c r="AA19" s="769" t="s">
        <v>293</v>
      </c>
    </row>
    <row r="20" spans="1:27">
      <c r="A20" s="768" t="s">
        <v>294</v>
      </c>
      <c r="B20" s="203"/>
      <c r="C20" s="64">
        <v>10.912527359999999</v>
      </c>
      <c r="D20" s="64">
        <v>11.539584</v>
      </c>
      <c r="E20" s="64">
        <v>10.310328</v>
      </c>
      <c r="F20" s="64">
        <v>9.7660079999999994</v>
      </c>
      <c r="G20" s="64">
        <v>11.067839999999999</v>
      </c>
      <c r="H20" s="69">
        <v>11.099365750528541</v>
      </c>
      <c r="I20" s="602">
        <v>10.5</v>
      </c>
      <c r="J20" s="200"/>
      <c r="K20" s="665"/>
      <c r="L20" s="597">
        <v>9.9</v>
      </c>
      <c r="M20" s="599">
        <v>10.8</v>
      </c>
      <c r="N20" s="599">
        <v>11.4</v>
      </c>
      <c r="O20" s="599">
        <v>13.9</v>
      </c>
      <c r="P20" s="599">
        <v>9.8000000000000007</v>
      </c>
      <c r="Q20" s="599">
        <v>11.4</v>
      </c>
      <c r="R20" s="599">
        <v>11.5</v>
      </c>
      <c r="S20" s="599">
        <v>12.1785</v>
      </c>
      <c r="T20" s="599">
        <v>12.032358</v>
      </c>
      <c r="U20" s="599">
        <v>12.21284337</v>
      </c>
      <c r="V20" s="599">
        <v>13.8</v>
      </c>
      <c r="W20" s="599">
        <v>9</v>
      </c>
      <c r="X20" s="599">
        <v>8.1999999999999993</v>
      </c>
      <c r="Y20" s="599" t="s">
        <v>176</v>
      </c>
      <c r="AA20" s="769" t="s">
        <v>295</v>
      </c>
    </row>
    <row r="21" spans="1:27">
      <c r="A21" s="63"/>
      <c r="B21" s="203"/>
      <c r="C21" s="64"/>
      <c r="D21" s="64"/>
      <c r="E21" s="64"/>
      <c r="F21" s="64"/>
      <c r="G21" s="64"/>
      <c r="H21" s="69"/>
      <c r="I21" s="603"/>
      <c r="J21" s="200"/>
      <c r="K21" s="666"/>
      <c r="L21" s="600"/>
      <c r="M21" s="600"/>
      <c r="N21" s="600"/>
      <c r="O21" s="600"/>
      <c r="P21" s="600"/>
      <c r="Q21" s="600"/>
      <c r="R21" s="600"/>
      <c r="S21" s="600"/>
      <c r="T21" s="600"/>
      <c r="U21" s="600"/>
      <c r="V21" s="600"/>
      <c r="W21" s="600"/>
      <c r="X21" s="600"/>
      <c r="Y21" s="600"/>
      <c r="AA21" s="63"/>
    </row>
    <row r="22" spans="1:27">
      <c r="A22" s="764" t="s">
        <v>296</v>
      </c>
      <c r="B22" s="203"/>
      <c r="C22" s="64"/>
      <c r="D22" s="64"/>
      <c r="E22" s="64"/>
      <c r="F22" s="64"/>
      <c r="G22" s="64"/>
      <c r="H22" s="69"/>
      <c r="I22" s="602"/>
      <c r="J22" s="200"/>
      <c r="K22" s="665"/>
      <c r="L22" s="597"/>
      <c r="M22" s="597"/>
      <c r="N22" s="599"/>
      <c r="O22" s="599"/>
      <c r="P22" s="599"/>
      <c r="Q22" s="599"/>
      <c r="R22" s="599"/>
      <c r="S22" s="599"/>
      <c r="T22" s="599"/>
      <c r="U22" s="599"/>
      <c r="V22" s="599"/>
      <c r="W22" s="599"/>
      <c r="X22" s="599"/>
      <c r="Y22" s="599"/>
      <c r="AA22" s="767" t="s">
        <v>297</v>
      </c>
    </row>
    <row r="23" spans="1:27">
      <c r="A23" s="768" t="s">
        <v>298</v>
      </c>
      <c r="B23" s="203"/>
      <c r="C23" s="64">
        <v>216.07857431999997</v>
      </c>
      <c r="D23" s="64">
        <v>197.02569600000001</v>
      </c>
      <c r="E23" s="64">
        <v>198.54071999999999</v>
      </c>
      <c r="F23" s="64">
        <v>210.00319199999998</v>
      </c>
      <c r="G23" s="64">
        <v>223.865208</v>
      </c>
      <c r="H23" s="69">
        <v>221.778648</v>
      </c>
      <c r="I23" s="602">
        <v>230.56034399999996</v>
      </c>
      <c r="J23" s="200"/>
      <c r="K23" s="665"/>
      <c r="L23" s="597">
        <v>153.48463199999998</v>
      </c>
      <c r="M23" s="597">
        <v>232.37474399999996</v>
      </c>
      <c r="N23" s="599">
        <v>224.3</v>
      </c>
      <c r="O23" s="599">
        <v>253.6</v>
      </c>
      <c r="P23" s="599">
        <v>338.16787199999999</v>
      </c>
      <c r="Q23" s="599">
        <v>355.3956</v>
      </c>
      <c r="R23" s="599">
        <v>402.46113600000001</v>
      </c>
      <c r="S23" s="599">
        <v>283.48639199999997</v>
      </c>
      <c r="T23" s="599">
        <v>289.19721600000003</v>
      </c>
      <c r="U23" s="599">
        <v>289.238</v>
      </c>
      <c r="V23" s="599">
        <v>289.65499999999997</v>
      </c>
      <c r="W23" s="599">
        <v>293.037285675406</v>
      </c>
      <c r="X23" s="599">
        <v>314.10000000000002</v>
      </c>
      <c r="Y23" s="599" t="s">
        <v>176</v>
      </c>
      <c r="AA23" s="769" t="s">
        <v>299</v>
      </c>
    </row>
    <row r="24" spans="1:27">
      <c r="A24" s="768" t="s">
        <v>300</v>
      </c>
      <c r="B24" s="203"/>
      <c r="C24" s="64">
        <v>93.764517839999996</v>
      </c>
      <c r="D24" s="64">
        <v>102.418344</v>
      </c>
      <c r="E24" s="64">
        <v>105.30323999999999</v>
      </c>
      <c r="F24" s="64">
        <v>104.62284</v>
      </c>
      <c r="G24" s="64">
        <v>105.89745599999999</v>
      </c>
      <c r="H24" s="69">
        <v>108.01576800000001</v>
      </c>
      <c r="I24" s="602">
        <v>105.180768</v>
      </c>
      <c r="J24" s="200"/>
      <c r="K24" s="665"/>
      <c r="L24" s="597">
        <v>64.284192000000004</v>
      </c>
      <c r="M24" s="597">
        <v>88.556327999999993</v>
      </c>
      <c r="N24" s="599">
        <v>80.2</v>
      </c>
      <c r="O24" s="599">
        <v>84.6</v>
      </c>
      <c r="P24" s="599">
        <v>77.193647999999996</v>
      </c>
      <c r="Q24" s="599">
        <v>79.552367999999987</v>
      </c>
      <c r="R24" s="599">
        <v>92.892743999999993</v>
      </c>
      <c r="S24" s="599">
        <v>91.023911999999996</v>
      </c>
      <c r="T24" s="599">
        <v>81.375839999999997</v>
      </c>
      <c r="U24" s="599">
        <v>92.95559999999999</v>
      </c>
      <c r="V24" s="599">
        <v>86.451999999999998</v>
      </c>
      <c r="W24" s="599">
        <v>80.599655266261436</v>
      </c>
      <c r="X24" s="599">
        <v>76.7</v>
      </c>
      <c r="Y24" s="599" t="s">
        <v>176</v>
      </c>
      <c r="AA24" s="769" t="s">
        <v>301</v>
      </c>
    </row>
    <row r="25" spans="1:27">
      <c r="A25" s="768" t="s">
        <v>302</v>
      </c>
      <c r="B25" s="203"/>
      <c r="C25" s="64">
        <v>4.3093360799999996</v>
      </c>
      <c r="D25" s="64">
        <v>4.7537279999999997</v>
      </c>
      <c r="E25" s="64">
        <v>5.1120719999999995</v>
      </c>
      <c r="F25" s="64">
        <v>5.5429919999999999</v>
      </c>
      <c r="G25" s="64">
        <v>6.2687519999999992</v>
      </c>
      <c r="H25" s="69">
        <v>5.7380399999999998</v>
      </c>
      <c r="I25" s="602">
        <v>5.0168159999999995</v>
      </c>
      <c r="J25" s="200"/>
      <c r="K25" s="665"/>
      <c r="L25" s="597">
        <v>4.49064</v>
      </c>
      <c r="M25" s="597">
        <v>3.3566399999999996</v>
      </c>
      <c r="N25" s="599">
        <v>4</v>
      </c>
      <c r="O25" s="599">
        <v>3.9</v>
      </c>
      <c r="P25" s="599">
        <v>3.692304</v>
      </c>
      <c r="Q25" s="599">
        <v>3.5879759999999994</v>
      </c>
      <c r="R25" s="599">
        <v>4.3137359999999996</v>
      </c>
      <c r="S25" s="599">
        <v>4.2366239999999999</v>
      </c>
      <c r="T25" s="599">
        <v>4.617648</v>
      </c>
      <c r="U25" s="599">
        <v>3.3290000000000002</v>
      </c>
      <c r="V25" s="599">
        <v>3.5289999999999999</v>
      </c>
      <c r="W25" s="599">
        <v>3.5562006713235959</v>
      </c>
      <c r="X25" s="599">
        <v>3</v>
      </c>
      <c r="Y25" s="599" t="s">
        <v>176</v>
      </c>
      <c r="AA25" s="770" t="s">
        <v>303</v>
      </c>
    </row>
    <row r="26" spans="1:27">
      <c r="A26" s="61"/>
      <c r="B26" s="203"/>
      <c r="C26" s="64"/>
      <c r="D26" s="64"/>
      <c r="E26" s="64"/>
      <c r="F26" s="64"/>
      <c r="G26" s="64"/>
      <c r="H26" s="69"/>
      <c r="I26" s="602"/>
      <c r="J26" s="200"/>
      <c r="K26" s="665"/>
      <c r="L26" s="597"/>
      <c r="M26" s="597"/>
      <c r="N26" s="597"/>
      <c r="O26" s="597"/>
      <c r="P26" s="597"/>
      <c r="Q26" s="597"/>
      <c r="R26" s="597"/>
      <c r="S26" s="597"/>
      <c r="T26" s="597"/>
      <c r="U26" s="597"/>
      <c r="V26" s="597"/>
      <c r="W26" s="597"/>
      <c r="X26" s="597"/>
      <c r="Y26" s="597"/>
      <c r="AA26" s="61"/>
    </row>
    <row r="27" spans="1:27">
      <c r="A27" s="771" t="s">
        <v>837</v>
      </c>
      <c r="B27" s="204"/>
      <c r="C27" s="601"/>
      <c r="D27" s="64"/>
      <c r="E27" s="64"/>
      <c r="F27" s="64"/>
      <c r="G27" s="64"/>
      <c r="H27" s="69"/>
      <c r="I27" s="602"/>
      <c r="J27" s="200"/>
      <c r="K27" s="665"/>
      <c r="L27" s="597"/>
      <c r="M27" s="597"/>
      <c r="N27" s="597"/>
      <c r="O27" s="597"/>
      <c r="P27" s="597"/>
      <c r="Q27" s="597"/>
      <c r="R27" s="597"/>
      <c r="S27" s="597"/>
      <c r="T27" s="597"/>
      <c r="U27" s="597"/>
      <c r="V27" s="597"/>
      <c r="W27" s="597"/>
      <c r="X27" s="597"/>
      <c r="Y27" s="597"/>
      <c r="AA27" s="681" t="s">
        <v>842</v>
      </c>
    </row>
    <row r="28" spans="1:27">
      <c r="A28" s="772" t="s">
        <v>304</v>
      </c>
      <c r="B28" s="204"/>
      <c r="C28" s="601"/>
      <c r="D28" s="64"/>
      <c r="E28" s="64"/>
      <c r="F28" s="64"/>
      <c r="G28" s="64"/>
      <c r="H28" s="69"/>
      <c r="I28" s="602"/>
      <c r="J28" s="200"/>
      <c r="K28" s="665"/>
      <c r="L28" s="597"/>
      <c r="M28" s="597"/>
      <c r="N28" s="597"/>
      <c r="O28" s="597"/>
      <c r="P28" s="597"/>
      <c r="Q28" s="597"/>
      <c r="R28" s="597"/>
      <c r="S28" s="597"/>
      <c r="T28" s="597"/>
      <c r="U28" s="597"/>
      <c r="V28" s="597"/>
      <c r="W28" s="597"/>
      <c r="X28" s="597"/>
      <c r="Y28" s="597"/>
      <c r="AA28" s="767" t="s">
        <v>305</v>
      </c>
    </row>
    <row r="29" spans="1:27">
      <c r="A29" s="773" t="s">
        <v>306</v>
      </c>
      <c r="B29" s="204"/>
      <c r="C29" s="205">
        <v>1388</v>
      </c>
      <c r="D29" s="64">
        <v>1399</v>
      </c>
      <c r="E29" s="64">
        <v>1427</v>
      </c>
      <c r="F29" s="64">
        <v>1437</v>
      </c>
      <c r="G29" s="64">
        <v>1454</v>
      </c>
      <c r="H29" s="69">
        <v>1455.6</v>
      </c>
      <c r="I29" s="602">
        <v>1442.1</v>
      </c>
      <c r="J29" s="200"/>
      <c r="K29" s="665"/>
      <c r="L29" s="599">
        <v>1362.2</v>
      </c>
      <c r="M29" s="599">
        <v>1382.2</v>
      </c>
      <c r="N29" s="599">
        <v>1359.8</v>
      </c>
      <c r="O29" s="599">
        <v>1342.4</v>
      </c>
      <c r="P29" s="599">
        <v>1533.461</v>
      </c>
      <c r="Q29" s="599">
        <v>1532.5</v>
      </c>
      <c r="R29" s="599">
        <v>1498.4</v>
      </c>
      <c r="S29" s="599">
        <v>1480.4</v>
      </c>
      <c r="T29" s="599">
        <v>1564.6</v>
      </c>
      <c r="U29" s="599">
        <v>1561.6</v>
      </c>
      <c r="V29" s="599">
        <v>1526.2</v>
      </c>
      <c r="W29" s="599">
        <v>1603.1</v>
      </c>
      <c r="X29" s="599">
        <v>1621.1</v>
      </c>
      <c r="Y29" s="599">
        <v>1640.9</v>
      </c>
      <c r="AA29" s="769" t="s">
        <v>307</v>
      </c>
    </row>
    <row r="30" spans="1:27">
      <c r="A30" s="773" t="s">
        <v>308</v>
      </c>
      <c r="B30" s="204"/>
      <c r="C30" s="205">
        <v>226.3</v>
      </c>
      <c r="D30" s="64">
        <v>256.36099999999999</v>
      </c>
      <c r="E30" s="64">
        <v>292.39999999999998</v>
      </c>
      <c r="F30" s="64">
        <v>265.60000000000002</v>
      </c>
      <c r="G30" s="64">
        <v>257.39999999999998</v>
      </c>
      <c r="H30" s="69">
        <v>261.2</v>
      </c>
      <c r="I30" s="602">
        <v>244</v>
      </c>
      <c r="J30" s="200"/>
      <c r="K30" s="665"/>
      <c r="L30" s="599">
        <v>239.9</v>
      </c>
      <c r="M30" s="599">
        <v>251.8</v>
      </c>
      <c r="N30" s="599">
        <v>278.3</v>
      </c>
      <c r="O30" s="599">
        <v>277.7</v>
      </c>
      <c r="P30" s="599">
        <v>312.18900000000002</v>
      </c>
      <c r="Q30" s="599">
        <v>303</v>
      </c>
      <c r="R30" s="599">
        <v>312.10000000000002</v>
      </c>
      <c r="S30" s="599">
        <v>291.10000000000002</v>
      </c>
      <c r="T30" s="599">
        <v>286.2</v>
      </c>
      <c r="U30" s="599">
        <v>277.7</v>
      </c>
      <c r="V30" s="599">
        <v>325.2</v>
      </c>
      <c r="W30" s="599">
        <v>317.89999999999998</v>
      </c>
      <c r="X30" s="599">
        <v>273.2</v>
      </c>
      <c r="Y30" s="599">
        <v>276.39999999999998</v>
      </c>
      <c r="AA30" s="769" t="s">
        <v>309</v>
      </c>
    </row>
    <row r="31" spans="1:27">
      <c r="A31" s="773" t="s">
        <v>310</v>
      </c>
      <c r="B31" s="204"/>
      <c r="C31" s="205">
        <v>6916.9</v>
      </c>
      <c r="D31" s="64">
        <v>9387.125</v>
      </c>
      <c r="E31" s="64">
        <v>8203.4</v>
      </c>
      <c r="F31" s="64">
        <v>9624</v>
      </c>
      <c r="G31" s="64">
        <v>10543.6</v>
      </c>
      <c r="H31" s="69">
        <v>10376.799999999999</v>
      </c>
      <c r="I31" s="602">
        <v>9454.6</v>
      </c>
      <c r="J31" s="200"/>
      <c r="K31" s="665"/>
      <c r="L31" s="599">
        <v>9245.1</v>
      </c>
      <c r="M31" s="599">
        <v>12549.1</v>
      </c>
      <c r="N31" s="599">
        <v>11792.5</v>
      </c>
      <c r="O31" s="599">
        <v>14451.3</v>
      </c>
      <c r="P31" s="599">
        <v>14132.823</v>
      </c>
      <c r="Q31" s="599">
        <v>13894.1</v>
      </c>
      <c r="R31" s="599">
        <v>13143.3</v>
      </c>
      <c r="S31" s="599">
        <v>14488.1</v>
      </c>
      <c r="T31" s="599">
        <v>14623.3</v>
      </c>
      <c r="U31" s="599">
        <v>14535.4</v>
      </c>
      <c r="V31" s="599">
        <v>15141</v>
      </c>
      <c r="W31" s="599">
        <v>17484.3</v>
      </c>
      <c r="X31" s="599">
        <v>16482.599999999999</v>
      </c>
      <c r="Y31" s="599">
        <v>17262.7</v>
      </c>
      <c r="AA31" s="769" t="s">
        <v>311</v>
      </c>
    </row>
    <row r="32" spans="1:27">
      <c r="A32" s="81"/>
      <c r="B32" s="204"/>
      <c r="C32" s="205"/>
      <c r="D32" s="64"/>
      <c r="E32" s="64"/>
      <c r="F32" s="64"/>
      <c r="G32" s="64"/>
      <c r="H32" s="69"/>
      <c r="I32" s="602"/>
      <c r="J32" s="200"/>
      <c r="K32" s="665"/>
      <c r="L32" s="597"/>
      <c r="M32" s="597"/>
      <c r="N32" s="597"/>
      <c r="O32" s="597"/>
      <c r="P32" s="597"/>
      <c r="Q32" s="597"/>
      <c r="R32" s="597"/>
      <c r="S32" s="597"/>
      <c r="T32" s="597"/>
      <c r="U32" s="597"/>
      <c r="V32" s="597"/>
      <c r="W32" s="597"/>
      <c r="X32" s="597"/>
      <c r="Y32" s="597"/>
      <c r="AA32" s="81"/>
    </row>
    <row r="33" spans="1:27">
      <c r="A33" s="772" t="s">
        <v>312</v>
      </c>
      <c r="B33" s="204"/>
      <c r="C33" s="205"/>
      <c r="D33" s="64"/>
      <c r="E33" s="64"/>
      <c r="F33" s="64"/>
      <c r="G33" s="64"/>
      <c r="H33" s="69"/>
      <c r="I33" s="602"/>
      <c r="J33" s="200"/>
      <c r="K33" s="665"/>
      <c r="L33" s="597"/>
      <c r="M33" s="597"/>
      <c r="N33" s="597"/>
      <c r="O33" s="597"/>
      <c r="P33" s="597"/>
      <c r="Q33" s="597"/>
      <c r="R33" s="597"/>
      <c r="S33" s="597"/>
      <c r="T33" s="597"/>
      <c r="U33" s="597"/>
      <c r="V33" s="597"/>
      <c r="W33" s="597"/>
      <c r="X33" s="597"/>
      <c r="Y33" s="597"/>
      <c r="AA33" s="767" t="s">
        <v>313</v>
      </c>
    </row>
    <row r="34" spans="1:27">
      <c r="A34" s="773" t="s">
        <v>306</v>
      </c>
      <c r="B34" s="204"/>
      <c r="C34" s="205">
        <v>295</v>
      </c>
      <c r="D34" s="64">
        <v>281</v>
      </c>
      <c r="E34" s="64">
        <v>268</v>
      </c>
      <c r="F34" s="64">
        <v>279.60000000000002</v>
      </c>
      <c r="G34" s="64">
        <v>268</v>
      </c>
      <c r="H34" s="69">
        <v>274.3</v>
      </c>
      <c r="I34" s="602">
        <v>297.2</v>
      </c>
      <c r="J34" s="200"/>
      <c r="K34" s="665"/>
      <c r="L34" s="597">
        <v>320.89999999999998</v>
      </c>
      <c r="M34" s="599">
        <v>337.43099999999998</v>
      </c>
      <c r="N34" s="599">
        <v>321.16899999999998</v>
      </c>
      <c r="O34" s="599">
        <v>312.45800000000003</v>
      </c>
      <c r="P34" s="599">
        <v>277.59699999999998</v>
      </c>
      <c r="Q34" s="599">
        <v>282.14699999999999</v>
      </c>
      <c r="R34" s="599">
        <v>271.85300000000001</v>
      </c>
      <c r="S34" s="599">
        <v>285.59800000000001</v>
      </c>
      <c r="T34" s="599">
        <v>294.57499999999999</v>
      </c>
      <c r="U34" s="599">
        <v>301.27100000000002</v>
      </c>
      <c r="V34" s="599">
        <v>301.38299999999998</v>
      </c>
      <c r="W34" s="599">
        <v>313.24599999999998</v>
      </c>
      <c r="X34" s="599">
        <v>343.6</v>
      </c>
      <c r="Y34" s="599">
        <v>364.05500000000001</v>
      </c>
      <c r="AA34" s="769" t="s">
        <v>307</v>
      </c>
    </row>
    <row r="35" spans="1:27">
      <c r="A35" s="773" t="s">
        <v>308</v>
      </c>
      <c r="B35" s="204"/>
      <c r="C35" s="205">
        <v>174</v>
      </c>
      <c r="D35" s="64">
        <v>185</v>
      </c>
      <c r="E35" s="64">
        <v>219</v>
      </c>
      <c r="F35" s="64">
        <v>234.48599999999999</v>
      </c>
      <c r="G35" s="64">
        <v>238.3</v>
      </c>
      <c r="H35" s="69">
        <v>252.8</v>
      </c>
      <c r="I35" s="602">
        <v>283.5</v>
      </c>
      <c r="J35" s="200"/>
      <c r="K35" s="665"/>
      <c r="L35" s="597">
        <v>282.5</v>
      </c>
      <c r="M35" s="599">
        <v>293.61599999999999</v>
      </c>
      <c r="N35" s="599">
        <v>315.49200000000002</v>
      </c>
      <c r="O35" s="599">
        <v>325.16899999999998</v>
      </c>
      <c r="P35" s="599">
        <v>268.93799999999999</v>
      </c>
      <c r="Q35" s="599">
        <v>274.101</v>
      </c>
      <c r="R35" s="599">
        <v>306.47699999999998</v>
      </c>
      <c r="S35" s="599">
        <v>315.34199999999998</v>
      </c>
      <c r="T35" s="599">
        <v>383.84399999999999</v>
      </c>
      <c r="U35" s="599">
        <v>378.05</v>
      </c>
      <c r="V35" s="599">
        <v>411.84800000000001</v>
      </c>
      <c r="W35" s="599">
        <v>469.30900000000003</v>
      </c>
      <c r="X35" s="599">
        <v>422.3</v>
      </c>
      <c r="Y35" s="599">
        <v>398.63600000000002</v>
      </c>
      <c r="AA35" s="769" t="s">
        <v>309</v>
      </c>
    </row>
    <row r="36" spans="1:27">
      <c r="A36" s="773" t="s">
        <v>314</v>
      </c>
      <c r="B36" s="204"/>
      <c r="C36" s="205">
        <v>19942</v>
      </c>
      <c r="D36" s="64">
        <v>31690</v>
      </c>
      <c r="E36" s="64">
        <v>34859</v>
      </c>
      <c r="F36" s="64">
        <v>34077.199999999997</v>
      </c>
      <c r="G36" s="64">
        <v>34293.599999999999</v>
      </c>
      <c r="H36" s="69">
        <v>42346.2</v>
      </c>
      <c r="I36" s="602">
        <v>38768.1</v>
      </c>
      <c r="J36" s="200"/>
      <c r="K36" s="602"/>
      <c r="L36" s="597">
        <v>46327.387329768411</v>
      </c>
      <c r="M36" s="597">
        <v>50154.383736631535</v>
      </c>
      <c r="N36" s="599">
        <v>58550.833333333336</v>
      </c>
      <c r="O36" s="599">
        <v>59607</v>
      </c>
      <c r="P36" s="599">
        <v>62344.4</v>
      </c>
      <c r="Q36" s="599">
        <v>61625.3</v>
      </c>
      <c r="R36" s="599">
        <v>79069</v>
      </c>
      <c r="S36" s="599">
        <v>88360</v>
      </c>
      <c r="T36" s="599">
        <v>83439</v>
      </c>
      <c r="U36" s="599">
        <v>90257</v>
      </c>
      <c r="V36" s="599">
        <v>96671</v>
      </c>
      <c r="W36" s="599">
        <v>98159</v>
      </c>
      <c r="X36" s="599">
        <v>101422.07226411623</v>
      </c>
      <c r="Y36" s="599">
        <v>107477.61921910159</v>
      </c>
      <c r="AA36" s="769" t="s">
        <v>311</v>
      </c>
    </row>
    <row r="37" spans="1:27">
      <c r="A37" s="81"/>
      <c r="B37" s="204"/>
      <c r="C37" s="205"/>
      <c r="D37" s="64"/>
      <c r="E37" s="64"/>
      <c r="F37" s="64"/>
      <c r="G37" s="64"/>
      <c r="H37" s="69"/>
      <c r="I37" s="602"/>
      <c r="J37" s="200"/>
      <c r="K37" s="602"/>
      <c r="L37" s="597"/>
      <c r="M37" s="597"/>
      <c r="N37" s="597"/>
      <c r="O37" s="597"/>
      <c r="P37" s="597"/>
      <c r="Q37" s="597"/>
      <c r="R37" s="597"/>
      <c r="S37" s="597"/>
      <c r="T37" s="597"/>
      <c r="U37" s="597"/>
      <c r="V37" s="597"/>
      <c r="W37" s="597"/>
      <c r="X37" s="597"/>
      <c r="Y37" s="597"/>
      <c r="AA37" s="438"/>
    </row>
    <row r="38" spans="1:27">
      <c r="A38" s="772" t="s">
        <v>205</v>
      </c>
      <c r="B38" s="204"/>
      <c r="C38" s="205"/>
      <c r="D38" s="64"/>
      <c r="E38" s="64"/>
      <c r="F38" s="64"/>
      <c r="G38" s="64"/>
      <c r="H38" s="69"/>
      <c r="I38" s="602"/>
      <c r="J38" s="200"/>
      <c r="K38" s="665"/>
      <c r="L38" s="597"/>
      <c r="M38" s="597"/>
      <c r="N38" s="597"/>
      <c r="O38" s="597"/>
      <c r="P38" s="597"/>
      <c r="Q38" s="597"/>
      <c r="R38" s="597"/>
      <c r="S38" s="597"/>
      <c r="T38" s="597"/>
      <c r="U38" s="597"/>
      <c r="V38" s="597"/>
      <c r="W38" s="597"/>
      <c r="X38" s="597"/>
      <c r="Y38" s="597"/>
      <c r="AA38" s="767" t="s">
        <v>695</v>
      </c>
    </row>
    <row r="39" spans="1:27">
      <c r="A39" s="773" t="s">
        <v>838</v>
      </c>
      <c r="B39" s="204"/>
      <c r="C39" s="205">
        <v>119.9</v>
      </c>
      <c r="D39" s="64">
        <v>134.80000000000001</v>
      </c>
      <c r="E39" s="64">
        <v>131.6</v>
      </c>
      <c r="F39" s="64">
        <v>151.69999999999999</v>
      </c>
      <c r="G39" s="64">
        <v>149.69999999999999</v>
      </c>
      <c r="H39" s="69">
        <v>150.69999999999999</v>
      </c>
      <c r="I39" s="602">
        <v>155.1</v>
      </c>
      <c r="J39" s="200"/>
      <c r="K39" s="665"/>
      <c r="L39" s="599">
        <v>142.30000000000001</v>
      </c>
      <c r="M39" s="599">
        <v>145.94800000000001</v>
      </c>
      <c r="N39" s="599">
        <v>151.34</v>
      </c>
      <c r="O39" s="599">
        <v>170.6</v>
      </c>
      <c r="P39" s="599">
        <v>167.6</v>
      </c>
      <c r="Q39" s="599">
        <v>179.2</v>
      </c>
      <c r="R39" s="599">
        <v>242.006</v>
      </c>
      <c r="S39" s="599">
        <v>232.49700000000001</v>
      </c>
      <c r="T39" s="599">
        <v>249.80400000000003</v>
      </c>
      <c r="U39" s="599">
        <v>261.101</v>
      </c>
      <c r="V39" s="599">
        <v>242.82499999999999</v>
      </c>
      <c r="W39" s="599" t="s">
        <v>238</v>
      </c>
      <c r="X39" s="599" t="s">
        <v>238</v>
      </c>
      <c r="Y39" s="599" t="s">
        <v>238</v>
      </c>
      <c r="AA39" s="856" t="s">
        <v>841</v>
      </c>
    </row>
    <row r="40" spans="1:27">
      <c r="A40" s="773" t="s">
        <v>839</v>
      </c>
      <c r="B40" s="204"/>
      <c r="C40" s="205">
        <v>214.5</v>
      </c>
      <c r="D40" s="64">
        <v>237</v>
      </c>
      <c r="E40" s="64">
        <v>248.7</v>
      </c>
      <c r="F40" s="64">
        <v>242</v>
      </c>
      <c r="G40" s="64">
        <v>271.60000000000002</v>
      </c>
      <c r="H40" s="69">
        <v>261.89999999999998</v>
      </c>
      <c r="I40" s="602">
        <v>281.89999999999998</v>
      </c>
      <c r="J40" s="200"/>
      <c r="K40" s="665"/>
      <c r="L40" s="599">
        <v>335.6</v>
      </c>
      <c r="M40" s="599">
        <v>347.8</v>
      </c>
      <c r="N40" s="599">
        <v>359.4</v>
      </c>
      <c r="O40" s="599">
        <v>247.8</v>
      </c>
      <c r="P40" s="599">
        <v>401.2</v>
      </c>
      <c r="Q40" s="599">
        <v>525.9</v>
      </c>
      <c r="R40" s="599">
        <v>501.5</v>
      </c>
      <c r="S40" s="599">
        <v>506.7</v>
      </c>
      <c r="T40" s="599">
        <v>564.20000000000005</v>
      </c>
      <c r="U40" s="599">
        <v>562.79999999999995</v>
      </c>
      <c r="V40" s="599">
        <v>503.7</v>
      </c>
      <c r="W40" s="599" t="s">
        <v>238</v>
      </c>
      <c r="X40" s="599" t="s">
        <v>238</v>
      </c>
      <c r="Y40" s="599" t="s">
        <v>238</v>
      </c>
      <c r="AA40" s="856" t="s">
        <v>840</v>
      </c>
    </row>
    <row r="41" spans="1:27">
      <c r="A41" s="71"/>
      <c r="B41" s="206"/>
      <c r="C41" s="72"/>
      <c r="D41" s="72"/>
      <c r="E41" s="72"/>
      <c r="F41" s="72"/>
      <c r="G41" s="72"/>
      <c r="H41" s="72"/>
      <c r="I41" s="78"/>
      <c r="J41" s="78"/>
      <c r="K41" s="72"/>
      <c r="L41" s="72"/>
      <c r="M41" s="72"/>
      <c r="N41" s="72"/>
      <c r="O41" s="72"/>
      <c r="P41" s="72"/>
      <c r="Q41" s="72"/>
      <c r="R41" s="73"/>
      <c r="S41" s="73"/>
      <c r="T41" s="73"/>
      <c r="U41" s="73"/>
      <c r="V41" s="73"/>
      <c r="W41" s="73"/>
      <c r="X41" s="73"/>
      <c r="Y41" s="73"/>
      <c r="Z41" s="73"/>
      <c r="AA41" s="143"/>
    </row>
    <row r="42" spans="1:27">
      <c r="A42" s="61"/>
      <c r="B42" s="203"/>
      <c r="C42" s="62"/>
      <c r="D42" s="62"/>
      <c r="E42" s="62"/>
      <c r="F42" s="62"/>
      <c r="G42" s="62"/>
      <c r="H42" s="67"/>
      <c r="I42" s="77"/>
      <c r="J42" s="77"/>
      <c r="K42" s="67"/>
      <c r="L42" s="67"/>
      <c r="M42" s="62"/>
      <c r="N42" s="62"/>
      <c r="O42" s="62"/>
      <c r="P42" s="62"/>
      <c r="Q42" s="62"/>
      <c r="R42" s="39"/>
      <c r="S42" s="39"/>
      <c r="T42" s="39"/>
      <c r="U42" s="39"/>
      <c r="V42" s="39"/>
      <c r="W42" s="39"/>
      <c r="X42" s="39"/>
      <c r="Y42" s="39"/>
      <c r="Z42" s="39"/>
    </row>
    <row r="43" spans="1:27">
      <c r="A43" s="207" t="s">
        <v>203</v>
      </c>
      <c r="B43" s="203"/>
      <c r="C43" s="64"/>
      <c r="D43" s="64"/>
      <c r="E43" s="64"/>
      <c r="F43" s="64"/>
      <c r="G43" s="64"/>
      <c r="H43" s="69"/>
      <c r="I43" s="79"/>
      <c r="J43" s="79"/>
      <c r="K43" s="69"/>
      <c r="L43" s="69"/>
      <c r="M43" s="64"/>
      <c r="N43" s="64"/>
      <c r="O43" s="64"/>
      <c r="P43" s="65"/>
      <c r="Q43" s="65"/>
      <c r="R43" s="39"/>
      <c r="S43" s="39"/>
      <c r="T43" s="39"/>
      <c r="U43" s="39"/>
      <c r="V43" s="39"/>
      <c r="W43" s="39"/>
      <c r="X43" s="39"/>
      <c r="Y43" s="39"/>
      <c r="Z43" s="39"/>
    </row>
    <row r="44" spans="1:27">
      <c r="A44" s="80" t="s">
        <v>162</v>
      </c>
      <c r="B44" s="203"/>
      <c r="C44" s="64"/>
      <c r="D44" s="64"/>
      <c r="E44" s="64"/>
      <c r="F44" s="64"/>
      <c r="G44" s="64"/>
      <c r="H44" s="69"/>
      <c r="I44" s="79"/>
      <c r="J44" s="79"/>
      <c r="K44" s="69"/>
      <c r="L44" s="69"/>
      <c r="M44" s="64"/>
      <c r="N44" s="64"/>
      <c r="O44" s="64"/>
      <c r="P44" s="65"/>
      <c r="Q44" s="65"/>
      <c r="R44" s="39"/>
      <c r="S44" s="39"/>
      <c r="T44" s="39"/>
      <c r="U44" s="39"/>
      <c r="V44" s="39"/>
      <c r="W44" s="39"/>
      <c r="X44" s="39"/>
      <c r="Y44" s="39"/>
      <c r="Z44" s="39"/>
    </row>
    <row r="45" spans="1:27">
      <c r="A45" s="208" t="s">
        <v>845</v>
      </c>
      <c r="B45" s="203"/>
      <c r="C45" s="64"/>
      <c r="D45" s="64"/>
      <c r="E45" s="64"/>
      <c r="F45" s="64"/>
      <c r="G45" s="64"/>
      <c r="H45" s="69"/>
      <c r="I45" s="79"/>
      <c r="J45" s="79"/>
      <c r="K45" s="69"/>
      <c r="L45" s="69"/>
      <c r="M45" s="64"/>
      <c r="N45" s="64"/>
      <c r="O45" s="64"/>
      <c r="P45" s="65"/>
      <c r="Q45" s="65"/>
      <c r="R45" s="39"/>
      <c r="S45" s="39"/>
      <c r="T45" s="39"/>
      <c r="U45" s="39"/>
      <c r="V45" s="39"/>
      <c r="W45" s="39"/>
      <c r="X45" s="39"/>
      <c r="Y45" s="39"/>
      <c r="Z45" s="39"/>
    </row>
    <row r="46" spans="1:27">
      <c r="A46" s="61" t="s">
        <v>256</v>
      </c>
      <c r="B46" s="203"/>
      <c r="C46" s="203"/>
      <c r="D46" s="203"/>
      <c r="E46" s="203"/>
      <c r="F46" s="203"/>
      <c r="G46" s="203"/>
      <c r="H46" s="198"/>
      <c r="I46" s="209"/>
      <c r="J46" s="209"/>
      <c r="K46" s="198"/>
      <c r="L46" s="198"/>
      <c r="M46" s="203"/>
      <c r="N46" s="203"/>
      <c r="O46" s="210"/>
      <c r="P46" s="210"/>
      <c r="Q46" s="211"/>
      <c r="R46" s="210"/>
      <c r="S46" s="210"/>
      <c r="T46" s="210"/>
      <c r="U46" s="210"/>
      <c r="V46" s="210"/>
      <c r="W46" s="210"/>
      <c r="X46" s="210"/>
      <c r="Y46" s="210"/>
      <c r="Z46" s="210"/>
    </row>
    <row r="47" spans="1:27">
      <c r="A47" s="61" t="s">
        <v>178</v>
      </c>
      <c r="B47" s="203"/>
      <c r="C47" s="203"/>
      <c r="D47" s="203"/>
      <c r="E47" s="203"/>
      <c r="F47" s="203"/>
      <c r="G47" s="203"/>
      <c r="H47" s="198"/>
      <c r="I47" s="209"/>
      <c r="J47" s="209"/>
      <c r="K47" s="212"/>
      <c r="L47" s="212"/>
      <c r="M47" s="213"/>
      <c r="N47" s="213"/>
      <c r="O47" s="214"/>
      <c r="P47" s="214"/>
      <c r="Q47" s="214"/>
      <c r="R47" s="214"/>
      <c r="S47" s="214"/>
      <c r="T47" s="214"/>
      <c r="U47" s="214"/>
      <c r="V47" s="214"/>
      <c r="W47" s="214"/>
      <c r="X47" s="214"/>
      <c r="Y47" s="214"/>
      <c r="Z47" s="214"/>
    </row>
    <row r="48" spans="1:27">
      <c r="A48" s="215" t="s">
        <v>177</v>
      </c>
      <c r="B48" s="203"/>
      <c r="C48" s="203"/>
      <c r="D48" s="203"/>
      <c r="E48" s="203"/>
      <c r="F48" s="203"/>
      <c r="G48" s="203"/>
      <c r="H48" s="198"/>
      <c r="I48" s="209"/>
      <c r="J48" s="209"/>
      <c r="K48" s="212"/>
      <c r="L48" s="212"/>
      <c r="M48" s="213"/>
      <c r="N48" s="213"/>
      <c r="O48" s="214"/>
      <c r="P48" s="214"/>
      <c r="Q48" s="214"/>
      <c r="R48" s="214"/>
      <c r="S48" s="214"/>
      <c r="T48" s="214"/>
      <c r="U48" s="214"/>
      <c r="V48" s="214"/>
      <c r="W48" s="214"/>
      <c r="X48" s="214"/>
      <c r="Y48" s="214"/>
      <c r="Z48" s="214"/>
    </row>
    <row r="49" spans="1:26">
      <c r="A49" s="215" t="s">
        <v>846</v>
      </c>
      <c r="B49" s="203"/>
      <c r="C49" s="203"/>
      <c r="D49" s="203"/>
      <c r="E49" s="203"/>
      <c r="F49" s="203"/>
      <c r="G49" s="203"/>
      <c r="H49" s="198"/>
      <c r="I49" s="209"/>
      <c r="J49" s="209"/>
      <c r="K49" s="212"/>
      <c r="L49" s="212"/>
      <c r="M49" s="213"/>
      <c r="N49" s="213"/>
      <c r="O49" s="214"/>
      <c r="P49" s="214"/>
      <c r="Q49" s="214"/>
      <c r="R49" s="214"/>
      <c r="S49" s="214"/>
      <c r="T49" s="214"/>
      <c r="U49" s="214"/>
      <c r="V49" s="214"/>
      <c r="W49" s="214"/>
      <c r="X49" s="214"/>
      <c r="Y49" s="214"/>
      <c r="Z49" s="214"/>
    </row>
    <row r="50" spans="1:26">
      <c r="K50" s="145"/>
      <c r="L50" s="145"/>
      <c r="M50" s="66"/>
      <c r="N50" s="66"/>
      <c r="O50" s="66"/>
      <c r="P50" s="66"/>
      <c r="Q50" s="66"/>
      <c r="R50" s="66"/>
      <c r="S50" s="66"/>
      <c r="T50" s="66"/>
      <c r="U50" s="66"/>
      <c r="V50" s="66"/>
      <c r="W50" s="66"/>
      <c r="X50" s="66"/>
      <c r="Y50" s="66"/>
    </row>
    <row r="51" spans="1:26">
      <c r="A51" s="439" t="s">
        <v>605</v>
      </c>
      <c r="B51" s="203"/>
      <c r="C51" s="62"/>
      <c r="D51" s="62"/>
      <c r="E51" s="62"/>
      <c r="F51" s="62"/>
      <c r="G51" s="62"/>
      <c r="H51" s="67"/>
      <c r="I51" s="77"/>
      <c r="J51" s="77"/>
      <c r="K51" s="67"/>
      <c r="L51" s="67"/>
      <c r="M51" s="62"/>
      <c r="N51" s="62"/>
      <c r="O51" s="62"/>
      <c r="P51" s="62"/>
      <c r="Q51" s="62"/>
      <c r="R51" s="39"/>
      <c r="S51" s="39"/>
      <c r="T51" s="39"/>
      <c r="U51" s="39"/>
      <c r="V51" s="39"/>
      <c r="W51" s="39"/>
      <c r="X51" s="39"/>
      <c r="Y51" s="39"/>
      <c r="Z51" s="39"/>
    </row>
    <row r="52" spans="1:26">
      <c r="A52" s="440" t="s">
        <v>606</v>
      </c>
    </row>
    <row r="53" spans="1:26">
      <c r="A53" s="441" t="s">
        <v>847</v>
      </c>
    </row>
    <row r="54" spans="1:26">
      <c r="A54" s="442" t="s">
        <v>716</v>
      </c>
      <c r="C54" s="66"/>
      <c r="D54" s="66"/>
      <c r="E54" s="66"/>
      <c r="F54" s="66"/>
      <c r="G54" s="66"/>
      <c r="H54" s="145"/>
      <c r="I54" s="146"/>
      <c r="J54" s="146"/>
    </row>
    <row r="55" spans="1:26">
      <c r="A55" s="442" t="s">
        <v>487</v>
      </c>
    </row>
    <row r="56" spans="1:26">
      <c r="A56" s="443" t="s">
        <v>714</v>
      </c>
    </row>
    <row r="57" spans="1:26">
      <c r="A57" s="443" t="s">
        <v>715</v>
      </c>
    </row>
  </sheetData>
  <phoneticPr fontId="0" type="noConversion"/>
  <pageMargins left="0.5" right="0.14000000000000001" top="0.89" bottom="0" header="0.17" footer="0"/>
  <pageSetup scale="81"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transitionEvaluation="1" codeName="Sheet5">
    <pageSetUpPr fitToPage="1"/>
  </sheetPr>
  <dimension ref="A1:AF41"/>
  <sheetViews>
    <sheetView showGridLines="0" workbookViewId="0">
      <selection activeCell="Z1" sqref="Z1"/>
    </sheetView>
  </sheetViews>
  <sheetFormatPr defaultColWidth="11.33203125" defaultRowHeight="13.15" customHeight="1"/>
  <cols>
    <col min="1" max="1" width="31.6640625" style="40" customWidth="1"/>
    <col min="2" max="2" width="0.6640625" style="25" customWidth="1"/>
    <col min="3" max="8" width="7.33203125" style="25" customWidth="1"/>
    <col min="9" max="9" width="7.33203125" style="120" customWidth="1"/>
    <col min="10" max="10" width="1.1640625" style="21" customWidth="1"/>
    <col min="11" max="11" width="5.83203125" style="25" customWidth="1"/>
    <col min="12" max="17" width="7.33203125" style="25" customWidth="1"/>
    <col min="18" max="18" width="7.33203125" style="21" customWidth="1"/>
    <col min="19" max="25" width="7.33203125" style="25" customWidth="1"/>
    <col min="26" max="26" width="2" style="25" customWidth="1"/>
    <col min="27" max="27" width="32.1640625" style="25" customWidth="1"/>
    <col min="28" max="34" width="10.6640625" style="25" customWidth="1"/>
    <col min="35" max="16384" width="11.33203125" style="25"/>
  </cols>
  <sheetData>
    <row r="1" spans="1:32" s="413" customFormat="1" ht="13.15" customHeight="1">
      <c r="A1" s="413" t="s">
        <v>717</v>
      </c>
      <c r="J1" s="857"/>
      <c r="V1" s="378"/>
      <c r="W1" s="378"/>
      <c r="X1" s="378"/>
      <c r="Y1" s="378"/>
      <c r="AA1" s="444" t="s">
        <v>717</v>
      </c>
    </row>
    <row r="2" spans="1:32" ht="13.15" customHeight="1">
      <c r="A2" s="136" t="s">
        <v>171</v>
      </c>
      <c r="B2" s="25" t="s">
        <v>167</v>
      </c>
      <c r="V2" s="47"/>
      <c r="W2" s="47"/>
      <c r="X2" s="47"/>
      <c r="Y2" s="47"/>
      <c r="AA2" s="429" t="s">
        <v>578</v>
      </c>
    </row>
    <row r="3" spans="1:32" ht="13.15" customHeight="1">
      <c r="A3" s="137" t="s">
        <v>179</v>
      </c>
      <c r="V3" s="47"/>
      <c r="W3" s="47"/>
      <c r="X3" s="47"/>
      <c r="Y3" s="47"/>
      <c r="AA3" s="445" t="s">
        <v>408</v>
      </c>
    </row>
    <row r="4" spans="1:32" ht="13.15" customHeight="1">
      <c r="V4" s="47"/>
      <c r="W4" s="47"/>
      <c r="X4" s="47"/>
      <c r="Y4" s="47"/>
    </row>
    <row r="5" spans="1:32" ht="13.15" customHeight="1">
      <c r="A5" s="169"/>
      <c r="B5" s="34"/>
      <c r="C5" s="34"/>
      <c r="D5" s="34"/>
      <c r="E5" s="34"/>
      <c r="F5" s="34"/>
      <c r="G5" s="34"/>
      <c r="H5" s="34"/>
      <c r="I5" s="165"/>
      <c r="J5" s="35"/>
      <c r="K5" s="34"/>
      <c r="L5" s="34"/>
      <c r="M5" s="34"/>
      <c r="N5" s="34"/>
      <c r="O5" s="34"/>
      <c r="P5" s="34"/>
      <c r="Q5" s="34"/>
      <c r="R5" s="35"/>
      <c r="S5" s="34"/>
      <c r="V5" s="47"/>
      <c r="W5" s="47"/>
      <c r="X5" s="47"/>
      <c r="Y5" s="47"/>
      <c r="AA5" s="34"/>
    </row>
    <row r="6" spans="1:32" ht="13.15" customHeight="1">
      <c r="A6" s="183"/>
      <c r="B6" s="183"/>
      <c r="C6" s="183">
        <v>1990</v>
      </c>
      <c r="D6" s="177" t="s">
        <v>154</v>
      </c>
      <c r="E6" s="177" t="s">
        <v>155</v>
      </c>
      <c r="F6" s="177" t="s">
        <v>156</v>
      </c>
      <c r="G6" s="177" t="s">
        <v>157</v>
      </c>
      <c r="H6" s="177" t="s">
        <v>158</v>
      </c>
      <c r="I6" s="604">
        <v>1996</v>
      </c>
      <c r="J6" s="604" t="s">
        <v>204</v>
      </c>
      <c r="K6" s="178">
        <v>1996</v>
      </c>
      <c r="L6" s="178">
        <v>1997</v>
      </c>
      <c r="M6" s="178">
        <v>1998</v>
      </c>
      <c r="N6" s="178">
        <v>1999</v>
      </c>
      <c r="O6" s="178">
        <v>2000</v>
      </c>
      <c r="P6" s="178">
        <v>2001</v>
      </c>
      <c r="Q6" s="178">
        <v>2002</v>
      </c>
      <c r="R6" s="176">
        <v>2003</v>
      </c>
      <c r="S6" s="176">
        <v>2004</v>
      </c>
      <c r="T6" s="176">
        <v>2005</v>
      </c>
      <c r="U6" s="176">
        <v>2006</v>
      </c>
      <c r="V6" s="381" t="s">
        <v>655</v>
      </c>
      <c r="W6" s="381" t="s">
        <v>609</v>
      </c>
      <c r="X6" s="381" t="s">
        <v>268</v>
      </c>
      <c r="Y6" s="381" t="s">
        <v>820</v>
      </c>
      <c r="Z6" s="183" t="s">
        <v>234</v>
      </c>
    </row>
    <row r="7" spans="1:32" ht="13.15" customHeight="1">
      <c r="A7" s="82"/>
      <c r="C7" s="83"/>
      <c r="D7" s="83"/>
      <c r="E7" s="83"/>
      <c r="F7" s="84"/>
      <c r="G7" s="83"/>
      <c r="H7" s="83"/>
      <c r="I7" s="235"/>
      <c r="J7" s="87"/>
      <c r="K7" s="85"/>
      <c r="L7" s="85"/>
      <c r="M7" s="56"/>
      <c r="N7" s="56"/>
      <c r="O7" s="56"/>
      <c r="P7" s="56"/>
      <c r="Q7" s="56"/>
      <c r="R7" s="56"/>
      <c r="S7" s="86"/>
      <c r="T7" s="86"/>
      <c r="U7" s="86"/>
      <c r="V7" s="86"/>
      <c r="W7" s="86"/>
      <c r="X7" s="86"/>
      <c r="Y7" s="86"/>
      <c r="Z7" s="86"/>
      <c r="AA7" s="86"/>
      <c r="AB7" s="86"/>
      <c r="AC7" s="86"/>
      <c r="AD7" s="86"/>
      <c r="AE7" s="86"/>
      <c r="AF7" s="86"/>
    </row>
    <row r="8" spans="1:32" s="108" customFormat="1" ht="13.15" customHeight="1">
      <c r="A8" s="682"/>
      <c r="E8" s="670" t="s">
        <v>658</v>
      </c>
      <c r="F8" s="683"/>
      <c r="G8" s="684"/>
      <c r="H8" s="684"/>
      <c r="I8" s="371"/>
      <c r="J8" s="610" t="s">
        <v>204</v>
      </c>
      <c r="K8" s="56"/>
      <c r="L8" s="56"/>
      <c r="M8" s="56"/>
      <c r="N8" s="685" t="s">
        <v>659</v>
      </c>
      <c r="O8" s="56"/>
      <c r="P8" s="56"/>
      <c r="Q8" s="56"/>
      <c r="R8" s="56"/>
      <c r="S8" s="56"/>
      <c r="T8" s="56"/>
      <c r="U8" s="56"/>
      <c r="V8" s="56"/>
      <c r="W8" s="56"/>
      <c r="X8" s="56"/>
      <c r="Y8" s="56"/>
      <c r="Z8" s="686"/>
      <c r="AA8" s="686"/>
      <c r="AB8" s="686"/>
      <c r="AC8" s="686"/>
      <c r="AD8" s="686"/>
      <c r="AE8" s="686"/>
      <c r="AF8" s="686"/>
    </row>
    <row r="9" spans="1:32" ht="13.15" customHeight="1">
      <c r="A9" s="82"/>
      <c r="C9" s="83"/>
      <c r="D9" s="83"/>
      <c r="E9" s="83"/>
      <c r="F9" s="84"/>
      <c r="G9" s="83"/>
      <c r="H9" s="83"/>
      <c r="I9" s="235"/>
      <c r="J9" s="87"/>
      <c r="K9" s="85"/>
      <c r="L9" s="85"/>
      <c r="M9" s="56"/>
      <c r="N9" s="56"/>
      <c r="O9" s="56"/>
      <c r="P9" s="56"/>
      <c r="Q9" s="56"/>
      <c r="R9" s="56"/>
      <c r="S9" s="56"/>
      <c r="T9" s="56"/>
      <c r="U9" s="56"/>
      <c r="V9" s="56"/>
      <c r="W9" s="56"/>
      <c r="X9" s="56"/>
      <c r="Y9" s="56"/>
      <c r="Z9" s="86"/>
      <c r="AA9" s="86"/>
      <c r="AB9" s="86"/>
      <c r="AC9" s="86"/>
      <c r="AD9" s="86"/>
      <c r="AE9" s="86"/>
      <c r="AF9" s="86"/>
    </row>
    <row r="10" spans="1:32" s="83" customFormat="1" ht="13.15" customHeight="1">
      <c r="A10" s="446" t="s">
        <v>206</v>
      </c>
      <c r="C10" s="861">
        <v>115.74344023323617</v>
      </c>
      <c r="D10" s="862">
        <v>113.70262390670555</v>
      </c>
      <c r="E10" s="862">
        <v>125.65597667638487</v>
      </c>
      <c r="F10" s="862">
        <v>149.56268221574345</v>
      </c>
      <c r="G10" s="861">
        <v>152.76967930029156</v>
      </c>
      <c r="H10" s="861">
        <v>216.32653061224491</v>
      </c>
      <c r="I10" s="861">
        <v>215.45189504373181</v>
      </c>
      <c r="J10" s="861" t="s">
        <v>204</v>
      </c>
      <c r="K10" s="861">
        <v>100</v>
      </c>
      <c r="L10" s="861">
        <v>113.04721030042917</v>
      </c>
      <c r="M10" s="861">
        <v>141.88841201716741</v>
      </c>
      <c r="N10" s="861">
        <v>113.47639484978541</v>
      </c>
      <c r="O10" s="861">
        <v>169.7854077253219</v>
      </c>
      <c r="P10" s="861">
        <v>224.03433476394849</v>
      </c>
      <c r="Q10" s="861">
        <v>268.06866952789699</v>
      </c>
      <c r="R10" s="863">
        <v>324.29184549356222</v>
      </c>
      <c r="S10" s="863">
        <v>325.32188841201719</v>
      </c>
      <c r="T10" s="863">
        <v>322.23175965665234</v>
      </c>
      <c r="U10" s="863">
        <v>316.3090128755365</v>
      </c>
      <c r="V10" s="863">
        <v>305.75107296137338</v>
      </c>
      <c r="W10" s="863">
        <v>353.73390557939916</v>
      </c>
      <c r="X10" s="863">
        <v>340.77253218884118</v>
      </c>
      <c r="Y10" s="863">
        <v>193.04721030042919</v>
      </c>
      <c r="AA10" s="447" t="s">
        <v>718</v>
      </c>
    </row>
    <row r="11" spans="1:32" s="83" customFormat="1" ht="13.15" customHeight="1">
      <c r="A11" s="552" t="s">
        <v>180</v>
      </c>
      <c r="B11" s="216"/>
      <c r="C11" s="864">
        <v>110.1851851851852</v>
      </c>
      <c r="D11" s="864">
        <v>105.8641975308642</v>
      </c>
      <c r="E11" s="864">
        <v>116.04938271604939</v>
      </c>
      <c r="F11" s="864">
        <v>138.27160493827159</v>
      </c>
      <c r="G11" s="864">
        <v>134.25925925925927</v>
      </c>
      <c r="H11" s="864">
        <v>189.81481481481481</v>
      </c>
      <c r="I11" s="861">
        <v>189.81481481481481</v>
      </c>
      <c r="J11" s="861" t="s">
        <v>204</v>
      </c>
      <c r="K11" s="864">
        <v>100</v>
      </c>
      <c r="L11" s="864">
        <v>106.74394099051632</v>
      </c>
      <c r="M11" s="864">
        <v>122.0231822971549</v>
      </c>
      <c r="N11" s="864">
        <v>127.71338250790305</v>
      </c>
      <c r="O11" s="864">
        <v>204.84720758693359</v>
      </c>
      <c r="P11" s="861">
        <v>257.95574288724976</v>
      </c>
      <c r="Q11" s="861">
        <v>304.74183350895674</v>
      </c>
      <c r="R11" s="863">
        <v>368.70389884088513</v>
      </c>
      <c r="S11" s="863">
        <v>367.4394099051633</v>
      </c>
      <c r="T11" s="863">
        <v>357.11275026343515</v>
      </c>
      <c r="U11" s="863">
        <v>346.89146469968387</v>
      </c>
      <c r="V11" s="863">
        <v>339.09378292939937</v>
      </c>
      <c r="W11" s="863">
        <v>400</v>
      </c>
      <c r="X11" s="863">
        <v>385.98524762908323</v>
      </c>
      <c r="Y11" s="863">
        <v>210.11591148577452</v>
      </c>
      <c r="Z11" s="216"/>
      <c r="AA11" s="548" t="s">
        <v>720</v>
      </c>
    </row>
    <row r="12" spans="1:32" s="83" customFormat="1" ht="13.15" customHeight="1">
      <c r="A12" s="553" t="s">
        <v>217</v>
      </c>
      <c r="B12" s="216"/>
      <c r="C12" s="864">
        <v>210.52631578947367</v>
      </c>
      <c r="D12" s="864">
        <v>247.36842105263159</v>
      </c>
      <c r="E12" s="864">
        <v>289.4736842105263</v>
      </c>
      <c r="F12" s="864">
        <v>342.10526315789474</v>
      </c>
      <c r="G12" s="864">
        <v>468.42105263157902</v>
      </c>
      <c r="H12" s="864">
        <v>668.42105263157896</v>
      </c>
      <c r="I12" s="861">
        <v>652.63157894736855</v>
      </c>
      <c r="J12" s="861" t="s">
        <v>204</v>
      </c>
      <c r="K12" s="864">
        <v>100</v>
      </c>
      <c r="L12" s="864">
        <v>140.74074074074073</v>
      </c>
      <c r="M12" s="864">
        <v>229.16666666666666</v>
      </c>
      <c r="N12" s="864">
        <v>50.925925925925917</v>
      </c>
      <c r="O12" s="864">
        <v>15.740740740740739</v>
      </c>
      <c r="P12" s="861">
        <v>75</v>
      </c>
      <c r="Q12" s="861">
        <v>106.94444444444444</v>
      </c>
      <c r="R12" s="863">
        <v>129.16666666666666</v>
      </c>
      <c r="S12" s="865">
        <v>140.27777777777777</v>
      </c>
      <c r="T12" s="865">
        <v>168.98148148148147</v>
      </c>
      <c r="U12" s="865">
        <v>181.94444444444443</v>
      </c>
      <c r="V12" s="865">
        <v>159.25925925925924</v>
      </c>
      <c r="W12" s="865">
        <v>150.46296296296296</v>
      </c>
      <c r="X12" s="865">
        <v>142.12962962962962</v>
      </c>
      <c r="Y12" s="865">
        <v>118.05555555555556</v>
      </c>
      <c r="Z12" s="216"/>
      <c r="AA12" s="549" t="s">
        <v>218</v>
      </c>
    </row>
    <row r="13" spans="1:32" ht="13.15" customHeight="1">
      <c r="A13" s="217"/>
      <c r="B13" s="218"/>
      <c r="C13" s="219"/>
      <c r="D13" s="219"/>
      <c r="E13" s="219"/>
      <c r="F13" s="219"/>
      <c r="G13" s="219"/>
      <c r="H13" s="219"/>
      <c r="I13" s="87"/>
      <c r="J13" s="87"/>
      <c r="K13" s="220"/>
      <c r="L13" s="220"/>
      <c r="M13" s="220"/>
      <c r="N13" s="220"/>
      <c r="O13" s="220"/>
      <c r="P13" s="32"/>
      <c r="Q13" s="32"/>
      <c r="R13" s="606"/>
      <c r="S13" s="606"/>
      <c r="T13" s="606"/>
      <c r="U13" s="606"/>
      <c r="V13" s="606"/>
      <c r="W13" s="606"/>
      <c r="X13" s="606"/>
      <c r="Y13" s="606"/>
      <c r="Z13" s="218"/>
      <c r="AA13" s="217"/>
    </row>
    <row r="14" spans="1:32" ht="13.15" customHeight="1">
      <c r="A14" s="217"/>
      <c r="B14" s="218"/>
      <c r="C14" s="219"/>
      <c r="D14" s="219"/>
      <c r="E14" s="219"/>
      <c r="F14" s="219"/>
      <c r="G14" s="219"/>
      <c r="H14" s="219"/>
      <c r="I14" s="25"/>
      <c r="J14" s="610"/>
      <c r="K14" s="371"/>
      <c r="L14" s="371" t="s">
        <v>275</v>
      </c>
      <c r="M14" s="220"/>
      <c r="N14" s="220"/>
      <c r="O14" s="220"/>
      <c r="P14" s="32"/>
      <c r="Q14" s="32"/>
      <c r="R14" s="606"/>
      <c r="S14" s="606"/>
      <c r="T14" s="606"/>
      <c r="U14" s="606"/>
      <c r="V14" s="606"/>
      <c r="W14" s="606"/>
      <c r="X14" s="606"/>
      <c r="Y14" s="606"/>
      <c r="Z14" s="218"/>
      <c r="AA14" s="217"/>
    </row>
    <row r="15" spans="1:32" ht="13.15" customHeight="1">
      <c r="A15" s="376" t="s">
        <v>276</v>
      </c>
      <c r="B15" s="218"/>
      <c r="C15" s="219"/>
      <c r="D15" s="219"/>
      <c r="E15" s="219"/>
      <c r="F15" s="219"/>
      <c r="G15" s="219"/>
      <c r="H15" s="219"/>
      <c r="I15" s="25"/>
      <c r="K15" s="220"/>
      <c r="L15" s="220"/>
      <c r="M15" s="220"/>
      <c r="N15" s="220"/>
      <c r="O15" s="220"/>
      <c r="P15" s="32"/>
      <c r="Q15" s="32"/>
      <c r="R15" s="606"/>
      <c r="S15" s="606"/>
      <c r="T15" s="606"/>
      <c r="U15" s="606"/>
      <c r="V15" s="606"/>
      <c r="W15" s="606"/>
      <c r="X15" s="606"/>
      <c r="Y15" s="606"/>
      <c r="Z15" s="218"/>
      <c r="AA15" s="450" t="s">
        <v>277</v>
      </c>
    </row>
    <row r="16" spans="1:32" s="31" customFormat="1" ht="13.15" customHeight="1">
      <c r="A16" s="551" t="s">
        <v>220</v>
      </c>
      <c r="B16" s="219"/>
      <c r="C16" s="219">
        <v>3492</v>
      </c>
      <c r="D16" s="219">
        <v>4499</v>
      </c>
      <c r="E16" s="219">
        <v>4123</v>
      </c>
      <c r="F16" s="219">
        <v>4865</v>
      </c>
      <c r="G16" s="219">
        <v>4893</v>
      </c>
      <c r="H16" s="219">
        <v>6245</v>
      </c>
      <c r="I16" s="220">
        <v>6428</v>
      </c>
      <c r="J16" s="220"/>
      <c r="K16" s="220"/>
      <c r="L16" s="220">
        <v>8979</v>
      </c>
      <c r="M16" s="220">
        <v>6112</v>
      </c>
      <c r="N16" s="220">
        <v>5941</v>
      </c>
      <c r="O16" s="220">
        <v>5328</v>
      </c>
      <c r="P16" s="32">
        <v>5185</v>
      </c>
      <c r="Q16" s="32">
        <v>3159</v>
      </c>
      <c r="R16" s="605">
        <v>3078</v>
      </c>
      <c r="S16" s="605">
        <v>2733</v>
      </c>
      <c r="T16" s="605">
        <v>1657</v>
      </c>
      <c r="U16" s="605">
        <v>2029</v>
      </c>
      <c r="V16" s="605">
        <v>2482</v>
      </c>
      <c r="W16" s="605">
        <v>3825</v>
      </c>
      <c r="X16" s="605">
        <v>2478</v>
      </c>
      <c r="Y16" s="605" t="s">
        <v>176</v>
      </c>
      <c r="Z16" s="219"/>
      <c r="AA16" s="550" t="s">
        <v>219</v>
      </c>
    </row>
    <row r="17" spans="1:27" s="31" customFormat="1" ht="13.15" customHeight="1">
      <c r="A17" s="551" t="s">
        <v>181</v>
      </c>
      <c r="B17" s="219"/>
      <c r="C17" s="219">
        <v>315</v>
      </c>
      <c r="D17" s="219">
        <v>384</v>
      </c>
      <c r="E17" s="219">
        <v>351</v>
      </c>
      <c r="F17" s="219">
        <v>280</v>
      </c>
      <c r="G17" s="219">
        <v>282</v>
      </c>
      <c r="H17" s="219">
        <v>194</v>
      </c>
      <c r="I17" s="220">
        <v>288</v>
      </c>
      <c r="J17" s="220"/>
      <c r="K17" s="220"/>
      <c r="L17" s="220">
        <v>306</v>
      </c>
      <c r="M17" s="220">
        <v>415</v>
      </c>
      <c r="N17" s="220">
        <v>485</v>
      </c>
      <c r="O17" s="220">
        <v>612</v>
      </c>
      <c r="P17" s="32">
        <v>845</v>
      </c>
      <c r="Q17" s="32">
        <v>687</v>
      </c>
      <c r="R17" s="605">
        <v>624</v>
      </c>
      <c r="S17" s="605">
        <v>684</v>
      </c>
      <c r="T17" s="605">
        <v>1053</v>
      </c>
      <c r="U17" s="605">
        <v>837</v>
      </c>
      <c r="V17" s="605">
        <v>320</v>
      </c>
      <c r="W17" s="605">
        <v>199</v>
      </c>
      <c r="X17" s="605" t="s">
        <v>176</v>
      </c>
      <c r="Y17" s="605" t="s">
        <v>176</v>
      </c>
      <c r="Z17" s="219"/>
      <c r="AA17" s="548" t="s">
        <v>721</v>
      </c>
    </row>
    <row r="18" spans="1:27" s="31" customFormat="1" ht="13.15" customHeight="1">
      <c r="A18" s="551" t="s">
        <v>180</v>
      </c>
      <c r="B18" s="219"/>
      <c r="C18" s="219">
        <v>104208</v>
      </c>
      <c r="D18" s="219">
        <v>108168</v>
      </c>
      <c r="E18" s="219">
        <v>99117</v>
      </c>
      <c r="F18" s="219">
        <v>128878</v>
      </c>
      <c r="G18" s="219">
        <v>125605</v>
      </c>
      <c r="H18" s="219">
        <v>141018</v>
      </c>
      <c r="I18" s="220">
        <v>104254</v>
      </c>
      <c r="J18" s="220"/>
      <c r="K18" s="220"/>
      <c r="L18" s="220">
        <v>128198</v>
      </c>
      <c r="M18" s="220">
        <v>180471</v>
      </c>
      <c r="N18" s="220">
        <v>93717</v>
      </c>
      <c r="O18" s="220">
        <v>260957</v>
      </c>
      <c r="P18" s="32">
        <v>278533</v>
      </c>
      <c r="Q18" s="32">
        <v>247622</v>
      </c>
      <c r="R18" s="605">
        <v>265242</v>
      </c>
      <c r="S18" s="605">
        <v>230731</v>
      </c>
      <c r="T18" s="605">
        <v>225870</v>
      </c>
      <c r="U18" s="605">
        <v>214016</v>
      </c>
      <c r="V18" s="605">
        <v>210659</v>
      </c>
      <c r="W18" s="605">
        <v>236736</v>
      </c>
      <c r="X18" s="605" t="s">
        <v>176</v>
      </c>
      <c r="Y18" s="605" t="s">
        <v>176</v>
      </c>
      <c r="Z18" s="219"/>
      <c r="AA18" s="548" t="s">
        <v>722</v>
      </c>
    </row>
    <row r="19" spans="1:27" s="31" customFormat="1" ht="13.15" customHeight="1">
      <c r="A19" s="222"/>
      <c r="B19" s="219"/>
      <c r="C19" s="219"/>
      <c r="D19" s="219"/>
      <c r="E19" s="219"/>
      <c r="F19" s="219"/>
      <c r="G19" s="219"/>
      <c r="H19" s="219"/>
      <c r="I19" s="220"/>
      <c r="J19" s="220"/>
      <c r="K19" s="220"/>
      <c r="L19" s="220"/>
      <c r="M19" s="220"/>
      <c r="N19" s="220"/>
      <c r="O19" s="220"/>
      <c r="P19" s="32"/>
      <c r="Q19" s="32"/>
      <c r="R19" s="606"/>
      <c r="S19" s="606"/>
      <c r="T19" s="606"/>
      <c r="U19" s="606"/>
      <c r="V19" s="606"/>
      <c r="W19" s="606"/>
      <c r="X19" s="606"/>
      <c r="Y19" s="606"/>
      <c r="Z19" s="219"/>
      <c r="AA19" s="222"/>
    </row>
    <row r="20" spans="1:27" s="31" customFormat="1" ht="13.15" customHeight="1">
      <c r="A20" s="451" t="s">
        <v>689</v>
      </c>
      <c r="B20" s="219"/>
      <c r="C20" s="219"/>
      <c r="D20" s="219"/>
      <c r="E20" s="219"/>
      <c r="F20" s="219"/>
      <c r="G20" s="219"/>
      <c r="H20" s="219"/>
      <c r="I20" s="220"/>
      <c r="J20" s="220"/>
      <c r="K20" s="220"/>
      <c r="L20" s="220"/>
      <c r="M20" s="220"/>
      <c r="N20" s="220"/>
      <c r="O20" s="220"/>
      <c r="P20" s="32"/>
      <c r="Q20" s="32"/>
      <c r="R20" s="606"/>
      <c r="S20" s="606"/>
      <c r="T20" s="606"/>
      <c r="U20" s="606"/>
      <c r="V20" s="606"/>
      <c r="W20" s="606"/>
      <c r="X20" s="606"/>
      <c r="Y20" s="606"/>
      <c r="Z20" s="219"/>
      <c r="AA20" s="447" t="s">
        <v>687</v>
      </c>
    </row>
    <row r="21" spans="1:27" s="31" customFormat="1" ht="13.15" customHeight="1">
      <c r="A21" s="551" t="s">
        <v>182</v>
      </c>
      <c r="B21" s="219"/>
      <c r="C21" s="219">
        <v>8119</v>
      </c>
      <c r="D21" s="219">
        <v>6361</v>
      </c>
      <c r="E21" s="219">
        <v>11176</v>
      </c>
      <c r="F21" s="219">
        <v>7975.3</v>
      </c>
      <c r="G21" s="219">
        <v>13911</v>
      </c>
      <c r="H21" s="219">
        <v>9006</v>
      </c>
      <c r="I21" s="220">
        <v>3220.3</v>
      </c>
      <c r="J21" s="220"/>
      <c r="K21" s="220"/>
      <c r="L21" s="220">
        <v>11514</v>
      </c>
      <c r="M21" s="220">
        <v>11064</v>
      </c>
      <c r="N21" s="220">
        <v>4892.3999999999996</v>
      </c>
      <c r="O21" s="220">
        <v>19101.5</v>
      </c>
      <c r="P21" s="32">
        <v>24397</v>
      </c>
      <c r="Q21" s="32">
        <v>9923</v>
      </c>
      <c r="R21" s="607">
        <v>8381</v>
      </c>
      <c r="S21" s="607">
        <v>5032</v>
      </c>
      <c r="T21" s="607">
        <v>3677</v>
      </c>
      <c r="U21" s="605">
        <v>7021</v>
      </c>
      <c r="V21" s="605">
        <v>6863</v>
      </c>
      <c r="W21" s="605">
        <v>6333</v>
      </c>
      <c r="X21" s="605">
        <v>9919</v>
      </c>
      <c r="Y21" s="605" t="s">
        <v>176</v>
      </c>
      <c r="Z21" s="219"/>
      <c r="AA21" s="548" t="s">
        <v>723</v>
      </c>
    </row>
    <row r="22" spans="1:27" s="31" customFormat="1" ht="13.15" customHeight="1">
      <c r="A22" s="551" t="s">
        <v>183</v>
      </c>
      <c r="B22" s="219"/>
      <c r="C22" s="219">
        <v>22906</v>
      </c>
      <c r="D22" s="219">
        <v>25272</v>
      </c>
      <c r="E22" s="219">
        <v>22767</v>
      </c>
      <c r="F22" s="219">
        <v>28412</v>
      </c>
      <c r="G22" s="219">
        <v>27826</v>
      </c>
      <c r="H22" s="219">
        <v>30782</v>
      </c>
      <c r="I22" s="220">
        <v>23099.1</v>
      </c>
      <c r="J22" s="220"/>
      <c r="K22" s="220"/>
      <c r="L22" s="220">
        <v>28427.1</v>
      </c>
      <c r="M22" s="220">
        <v>35848.199999999997</v>
      </c>
      <c r="N22" s="220">
        <v>18204.900000000001</v>
      </c>
      <c r="O22" s="220">
        <v>33896</v>
      </c>
      <c r="P22" s="32">
        <v>37179</v>
      </c>
      <c r="Q22" s="32">
        <v>31595</v>
      </c>
      <c r="R22" s="607">
        <v>29021</v>
      </c>
      <c r="S22" s="607">
        <v>26423</v>
      </c>
      <c r="T22" s="607">
        <v>23475</v>
      </c>
      <c r="U22" s="605">
        <v>21684</v>
      </c>
      <c r="V22" s="605">
        <v>21041</v>
      </c>
      <c r="W22" s="605">
        <v>23572</v>
      </c>
      <c r="X22" s="605">
        <v>24306</v>
      </c>
      <c r="Y22" s="605" t="s">
        <v>176</v>
      </c>
      <c r="Z22" s="219"/>
      <c r="AA22" s="548" t="s">
        <v>724</v>
      </c>
    </row>
    <row r="23" spans="1:27" s="31" customFormat="1" ht="13.15" customHeight="1">
      <c r="A23" s="222"/>
      <c r="B23" s="219"/>
      <c r="C23" s="219"/>
      <c r="D23" s="219"/>
      <c r="E23" s="219"/>
      <c r="F23" s="219"/>
      <c r="G23" s="219"/>
      <c r="H23" s="219"/>
      <c r="I23" s="220"/>
      <c r="J23" s="220"/>
      <c r="K23" s="220"/>
      <c r="L23" s="220"/>
      <c r="M23" s="220"/>
      <c r="N23" s="220"/>
      <c r="O23" s="220"/>
      <c r="P23" s="32"/>
      <c r="Q23" s="32"/>
      <c r="R23" s="606"/>
      <c r="S23" s="606"/>
      <c r="T23" s="606"/>
      <c r="U23" s="606"/>
      <c r="V23" s="606"/>
      <c r="W23" s="606"/>
      <c r="X23" s="606"/>
      <c r="Y23" s="606"/>
      <c r="Z23" s="219"/>
      <c r="AA23" s="222"/>
    </row>
    <row r="24" spans="1:27" s="31" customFormat="1" ht="13.15" customHeight="1">
      <c r="A24" s="451" t="s">
        <v>690</v>
      </c>
      <c r="B24" s="219"/>
      <c r="C24" s="219"/>
      <c r="D24" s="219"/>
      <c r="E24" s="219"/>
      <c r="F24" s="219"/>
      <c r="G24" s="219"/>
      <c r="H24" s="219"/>
      <c r="I24" s="220"/>
      <c r="J24" s="220"/>
      <c r="K24" s="220"/>
      <c r="L24" s="220"/>
      <c r="M24" s="220"/>
      <c r="N24" s="220"/>
      <c r="O24" s="220"/>
      <c r="P24" s="32"/>
      <c r="Q24" s="32"/>
      <c r="R24" s="606"/>
      <c r="S24" s="606"/>
      <c r="T24" s="606"/>
      <c r="U24" s="606"/>
      <c r="V24" s="606"/>
      <c r="W24" s="606"/>
      <c r="X24" s="606"/>
      <c r="Y24" s="606"/>
      <c r="Z24" s="219"/>
      <c r="AA24" s="447" t="s">
        <v>688</v>
      </c>
    </row>
    <row r="25" spans="1:27" s="31" customFormat="1" ht="13.15" customHeight="1">
      <c r="A25" s="551" t="s">
        <v>184</v>
      </c>
      <c r="B25" s="219"/>
      <c r="C25" s="220">
        <v>5959</v>
      </c>
      <c r="D25" s="220">
        <v>6386</v>
      </c>
      <c r="E25" s="220">
        <v>6753</v>
      </c>
      <c r="F25" s="220">
        <v>7609</v>
      </c>
      <c r="G25" s="220">
        <v>7916</v>
      </c>
      <c r="H25" s="220">
        <v>10662</v>
      </c>
      <c r="I25" s="220">
        <v>10960</v>
      </c>
      <c r="J25" s="220"/>
      <c r="K25" s="220"/>
      <c r="L25" s="220">
        <v>12700</v>
      </c>
      <c r="M25" s="220">
        <v>14100</v>
      </c>
      <c r="N25" s="220">
        <v>5900</v>
      </c>
      <c r="O25" s="220">
        <v>5900</v>
      </c>
      <c r="P25" s="32">
        <v>6700</v>
      </c>
      <c r="Q25" s="32">
        <v>5700</v>
      </c>
      <c r="R25" s="607">
        <v>7238</v>
      </c>
      <c r="S25" s="607">
        <v>7163</v>
      </c>
      <c r="T25" s="607">
        <v>8776</v>
      </c>
      <c r="U25" s="607">
        <v>8423</v>
      </c>
      <c r="V25" s="607">
        <v>9364</v>
      </c>
      <c r="W25" s="607">
        <v>6227</v>
      </c>
      <c r="X25" s="607">
        <v>7326</v>
      </c>
      <c r="Y25" s="607">
        <v>5896.3</v>
      </c>
      <c r="Z25" s="219"/>
      <c r="AA25" s="548" t="s">
        <v>725</v>
      </c>
    </row>
    <row r="26" spans="1:27" s="31" customFormat="1" ht="13.15" customHeight="1">
      <c r="A26" s="551" t="s">
        <v>183</v>
      </c>
      <c r="B26" s="219"/>
      <c r="C26" s="219">
        <v>11186</v>
      </c>
      <c r="D26" s="219">
        <v>13604</v>
      </c>
      <c r="E26" s="219">
        <v>9453</v>
      </c>
      <c r="F26" s="219">
        <v>15734</v>
      </c>
      <c r="G26" s="219">
        <v>19082</v>
      </c>
      <c r="H26" s="219">
        <v>20467.8</v>
      </c>
      <c r="I26" s="220">
        <v>7114.7</v>
      </c>
      <c r="J26" s="220"/>
      <c r="K26" s="220"/>
      <c r="L26" s="220">
        <v>11165</v>
      </c>
      <c r="M26" s="220">
        <v>14304.8</v>
      </c>
      <c r="N26" s="220">
        <v>18205</v>
      </c>
      <c r="O26" s="220">
        <v>29071.71</v>
      </c>
      <c r="P26" s="32">
        <v>23554.267</v>
      </c>
      <c r="Q26" s="32">
        <v>10829.444</v>
      </c>
      <c r="R26" s="607">
        <v>27991.99</v>
      </c>
      <c r="S26" s="607">
        <v>14339.31</v>
      </c>
      <c r="T26" s="607">
        <v>10012.93</v>
      </c>
      <c r="U26" s="607">
        <v>13471.657999999999</v>
      </c>
      <c r="V26" s="607">
        <v>8250.2099999999991</v>
      </c>
      <c r="W26" s="607">
        <v>22022</v>
      </c>
      <c r="X26" s="607">
        <v>17799.962</v>
      </c>
      <c r="Y26" s="607">
        <v>9561.07</v>
      </c>
      <c r="Z26" s="219"/>
      <c r="AA26" s="548" t="s">
        <v>724</v>
      </c>
    </row>
    <row r="27" spans="1:27" s="31" customFormat="1" ht="13.15" customHeight="1">
      <c r="A27" s="551" t="s">
        <v>182</v>
      </c>
      <c r="B27" s="223"/>
      <c r="C27" s="224">
        <v>6110</v>
      </c>
      <c r="D27" s="224">
        <v>8638</v>
      </c>
      <c r="E27" s="224">
        <v>8566</v>
      </c>
      <c r="F27" s="224">
        <v>8645</v>
      </c>
      <c r="G27" s="224">
        <v>12623</v>
      </c>
      <c r="H27" s="224">
        <v>7357</v>
      </c>
      <c r="I27" s="224">
        <v>2323.1999999999998</v>
      </c>
      <c r="J27" s="224"/>
      <c r="K27" s="224"/>
      <c r="L27" s="224">
        <v>10682.5</v>
      </c>
      <c r="M27" s="224">
        <v>10604.755999999999</v>
      </c>
      <c r="N27" s="224">
        <v>4000</v>
      </c>
      <c r="O27" s="33">
        <v>12798.01</v>
      </c>
      <c r="P27" s="32">
        <v>16727.57</v>
      </c>
      <c r="Q27" s="32">
        <v>7913.22</v>
      </c>
      <c r="R27" s="607">
        <v>5203</v>
      </c>
      <c r="S27" s="607">
        <v>7087.9</v>
      </c>
      <c r="T27" s="607" t="s">
        <v>176</v>
      </c>
      <c r="U27" s="607">
        <v>5788</v>
      </c>
      <c r="V27" s="607">
        <v>5988.5</v>
      </c>
      <c r="W27" s="607">
        <v>2103</v>
      </c>
      <c r="X27" s="607">
        <v>4225</v>
      </c>
      <c r="Y27" s="607" t="s">
        <v>176</v>
      </c>
      <c r="Z27" s="219"/>
      <c r="AA27" s="548" t="s">
        <v>723</v>
      </c>
    </row>
    <row r="28" spans="1:27" ht="13.15" customHeight="1">
      <c r="A28" s="225"/>
      <c r="B28" s="226"/>
      <c r="C28" s="227"/>
      <c r="D28" s="228"/>
      <c r="E28" s="226"/>
      <c r="F28" s="226"/>
      <c r="G28" s="227"/>
      <c r="H28" s="227"/>
      <c r="I28" s="237"/>
      <c r="J28" s="858"/>
      <c r="K28" s="229"/>
      <c r="L28" s="229"/>
      <c r="M28" s="229"/>
      <c r="N28" s="229"/>
      <c r="O28" s="34"/>
      <c r="P28" s="34"/>
      <c r="Q28" s="35"/>
      <c r="R28" s="229"/>
      <c r="S28" s="229"/>
      <c r="T28" s="229"/>
      <c r="U28" s="229"/>
      <c r="V28" s="229"/>
      <c r="W28" s="229"/>
      <c r="X28" s="229"/>
      <c r="Y28" s="229"/>
      <c r="Z28" s="229"/>
      <c r="AA28" s="34"/>
    </row>
    <row r="29" spans="1:27" ht="13.15" customHeight="1">
      <c r="A29" s="230"/>
      <c r="B29" s="231"/>
      <c r="C29" s="232"/>
      <c r="D29" s="233"/>
      <c r="E29" s="231"/>
      <c r="F29" s="231"/>
      <c r="G29" s="232"/>
      <c r="H29" s="232"/>
      <c r="I29" s="238"/>
      <c r="J29" s="859"/>
      <c r="K29" s="218"/>
      <c r="L29" s="218"/>
      <c r="M29" s="218"/>
      <c r="N29" s="218"/>
      <c r="Q29" s="21"/>
      <c r="R29" s="218"/>
      <c r="S29" s="218"/>
      <c r="T29" s="218"/>
      <c r="U29" s="218"/>
      <c r="V29" s="218"/>
      <c r="W29" s="218"/>
      <c r="X29" s="218"/>
      <c r="Y29" s="218"/>
      <c r="Z29" s="218"/>
    </row>
    <row r="30" spans="1:27" ht="13.15" customHeight="1">
      <c r="A30" s="221" t="s">
        <v>726</v>
      </c>
      <c r="B30" s="230"/>
      <c r="C30" s="234"/>
      <c r="D30" s="234"/>
      <c r="E30" s="234"/>
      <c r="F30" s="234"/>
      <c r="G30" s="234"/>
      <c r="H30" s="218"/>
      <c r="I30" s="239"/>
      <c r="J30" s="860"/>
      <c r="K30" s="218"/>
      <c r="L30" s="218"/>
      <c r="M30" s="218"/>
      <c r="N30" s="218"/>
      <c r="Q30" s="21"/>
      <c r="R30" s="218"/>
      <c r="S30" s="218"/>
      <c r="T30" s="218"/>
      <c r="U30" s="218"/>
      <c r="V30" s="218"/>
      <c r="W30" s="218"/>
      <c r="X30" s="218"/>
      <c r="Y30" s="218"/>
      <c r="Z30" s="218"/>
    </row>
    <row r="31" spans="1:27" ht="13.15" customHeight="1">
      <c r="A31" s="221" t="s">
        <v>257</v>
      </c>
      <c r="B31" s="230"/>
      <c r="C31" s="218"/>
      <c r="D31" s="218"/>
      <c r="E31" s="218"/>
      <c r="F31" s="218"/>
      <c r="G31" s="218"/>
      <c r="H31" s="218"/>
      <c r="I31" s="239"/>
      <c r="J31" s="860"/>
      <c r="K31" s="218"/>
      <c r="L31" s="218"/>
      <c r="M31" s="218"/>
      <c r="N31" s="218"/>
      <c r="Q31" s="21"/>
      <c r="R31" s="218"/>
      <c r="S31" s="218"/>
      <c r="T31" s="218"/>
      <c r="U31" s="218"/>
      <c r="V31" s="218"/>
      <c r="W31" s="218"/>
      <c r="X31" s="218"/>
      <c r="Y31" s="218"/>
      <c r="Z31" s="218"/>
    </row>
    <row r="32" spans="1:27" ht="13.15" customHeight="1">
      <c r="A32" s="230" t="s">
        <v>162</v>
      </c>
      <c r="B32" s="230"/>
      <c r="C32" s="234"/>
      <c r="D32" s="234"/>
      <c r="E32" s="234"/>
      <c r="F32" s="234"/>
      <c r="G32" s="234"/>
      <c r="H32" s="218"/>
      <c r="I32" s="239"/>
      <c r="J32" s="860"/>
      <c r="K32" s="218"/>
      <c r="L32" s="218"/>
      <c r="M32" s="218"/>
      <c r="N32" s="218"/>
      <c r="Q32" s="21"/>
      <c r="R32" s="218"/>
      <c r="S32" s="218"/>
      <c r="T32" s="218"/>
      <c r="U32" s="218"/>
      <c r="V32" s="218"/>
      <c r="W32" s="218"/>
      <c r="X32" s="218"/>
      <c r="Y32" s="218"/>
      <c r="Z32" s="218"/>
    </row>
    <row r="33" spans="1:26" ht="13.15" customHeight="1">
      <c r="A33" s="82" t="s">
        <v>221</v>
      </c>
      <c r="B33" s="230"/>
      <c r="C33" s="234"/>
      <c r="D33" s="234"/>
      <c r="E33" s="234"/>
      <c r="F33" s="234"/>
      <c r="G33" s="234"/>
      <c r="H33" s="218"/>
      <c r="I33" s="239"/>
      <c r="J33" s="860"/>
      <c r="K33" s="218"/>
      <c r="L33" s="218"/>
      <c r="M33" s="218"/>
      <c r="N33" s="218"/>
      <c r="Q33" s="21"/>
      <c r="R33" s="218"/>
      <c r="S33" s="218"/>
      <c r="T33" s="218"/>
      <c r="U33" s="218"/>
      <c r="V33" s="218"/>
      <c r="W33" s="218"/>
      <c r="X33" s="218"/>
      <c r="Y33" s="218"/>
      <c r="Z33" s="218"/>
    </row>
    <row r="34" spans="1:26" ht="13.15" customHeight="1">
      <c r="A34" s="217" t="s">
        <v>222</v>
      </c>
      <c r="B34" s="218"/>
      <c r="C34" s="234"/>
      <c r="D34" s="234"/>
      <c r="E34" s="234"/>
      <c r="F34" s="234"/>
      <c r="G34" s="234"/>
      <c r="H34" s="219"/>
      <c r="I34" s="236"/>
      <c r="J34" s="220"/>
      <c r="K34" s="219"/>
      <c r="L34" s="219"/>
      <c r="M34" s="219"/>
      <c r="N34" s="219"/>
      <c r="O34" s="31"/>
      <c r="P34" s="31"/>
      <c r="Q34" s="31"/>
      <c r="R34" s="218"/>
      <c r="S34" s="218"/>
      <c r="T34" s="218"/>
      <c r="U34" s="218"/>
      <c r="V34" s="218"/>
      <c r="W34" s="218"/>
      <c r="X34" s="218"/>
      <c r="Y34" s="218"/>
      <c r="Z34" s="218"/>
    </row>
    <row r="36" spans="1:26" ht="13.15" customHeight="1">
      <c r="A36" s="448" t="s">
        <v>732</v>
      </c>
      <c r="B36" s="230"/>
      <c r="C36" s="234"/>
      <c r="D36" s="234"/>
      <c r="E36" s="234"/>
      <c r="F36" s="234"/>
      <c r="G36" s="234"/>
      <c r="H36" s="218"/>
      <c r="I36" s="239"/>
      <c r="J36" s="860"/>
      <c r="K36" s="218"/>
      <c r="L36" s="218"/>
      <c r="M36" s="218"/>
      <c r="N36" s="218"/>
      <c r="Q36" s="21"/>
      <c r="R36" s="218"/>
      <c r="S36" s="218"/>
      <c r="T36" s="218"/>
      <c r="U36" s="218"/>
      <c r="V36" s="218"/>
      <c r="W36" s="218"/>
      <c r="X36" s="218"/>
      <c r="Y36" s="218"/>
    </row>
    <row r="37" spans="1:26" ht="13.15" customHeight="1">
      <c r="A37" s="448" t="s">
        <v>733</v>
      </c>
      <c r="B37" s="230"/>
      <c r="C37" s="218"/>
      <c r="D37" s="218"/>
      <c r="E37" s="218"/>
      <c r="F37" s="218"/>
      <c r="G37" s="218"/>
      <c r="H37" s="218"/>
      <c r="I37" s="239"/>
      <c r="J37" s="860"/>
      <c r="K37" s="218"/>
      <c r="L37" s="218"/>
      <c r="M37" s="218"/>
      <c r="N37" s="218"/>
      <c r="Q37" s="21"/>
      <c r="R37" s="218"/>
      <c r="S37" s="218"/>
      <c r="T37" s="218"/>
      <c r="U37" s="218"/>
      <c r="V37" s="218"/>
      <c r="W37" s="218"/>
      <c r="X37" s="218"/>
      <c r="Y37" s="218"/>
    </row>
    <row r="38" spans="1:26" ht="13.15" customHeight="1">
      <c r="A38" s="449" t="s">
        <v>673</v>
      </c>
      <c r="B38" s="230"/>
      <c r="C38" s="234"/>
      <c r="D38" s="234"/>
      <c r="E38" s="234"/>
      <c r="F38" s="234"/>
      <c r="G38" s="234"/>
      <c r="H38" s="218"/>
      <c r="I38" s="239"/>
      <c r="J38" s="860"/>
      <c r="K38" s="218"/>
      <c r="L38" s="218"/>
      <c r="M38" s="218"/>
      <c r="N38" s="218"/>
      <c r="Q38" s="21"/>
      <c r="R38" s="218"/>
      <c r="S38" s="218"/>
      <c r="T38" s="218"/>
      <c r="U38" s="218"/>
      <c r="V38" s="218"/>
      <c r="W38" s="218"/>
      <c r="X38" s="218"/>
      <c r="Y38" s="218"/>
    </row>
    <row r="39" spans="1:26" ht="13.15" customHeight="1">
      <c r="A39" s="449" t="s">
        <v>224</v>
      </c>
      <c r="B39" s="230"/>
      <c r="C39" s="234"/>
      <c r="D39" s="234"/>
      <c r="E39" s="234"/>
      <c r="F39" s="234"/>
      <c r="G39" s="234"/>
      <c r="H39" s="218"/>
      <c r="I39" s="239"/>
      <c r="J39" s="860"/>
      <c r="K39" s="218"/>
      <c r="L39" s="218"/>
      <c r="M39" s="218"/>
      <c r="N39" s="218"/>
      <c r="Q39" s="21"/>
      <c r="R39" s="218"/>
      <c r="S39" s="218"/>
      <c r="T39" s="218"/>
      <c r="U39" s="218"/>
      <c r="V39" s="218"/>
      <c r="W39" s="218"/>
      <c r="X39" s="218"/>
      <c r="Y39" s="218"/>
    </row>
    <row r="40" spans="1:26" ht="13.15" customHeight="1">
      <c r="A40" s="449" t="s">
        <v>223</v>
      </c>
      <c r="B40" s="230"/>
      <c r="C40" s="234"/>
      <c r="D40" s="234"/>
      <c r="E40" s="234"/>
      <c r="F40" s="234"/>
      <c r="G40" s="234"/>
      <c r="H40" s="218"/>
      <c r="I40" s="239"/>
      <c r="J40" s="860"/>
      <c r="K40" s="218"/>
      <c r="L40" s="218"/>
      <c r="M40" s="218"/>
      <c r="N40" s="218"/>
      <c r="Q40" s="21"/>
      <c r="R40" s="218"/>
      <c r="S40" s="218"/>
      <c r="T40" s="218"/>
      <c r="U40" s="218"/>
      <c r="V40" s="218"/>
      <c r="W40" s="218"/>
      <c r="X40" s="218"/>
      <c r="Y40" s="218"/>
    </row>
    <row r="41" spans="1:26" ht="13.15" customHeight="1">
      <c r="A41" s="25"/>
      <c r="B41" s="218"/>
      <c r="C41" s="234"/>
      <c r="D41" s="234"/>
      <c r="E41" s="234"/>
      <c r="F41" s="234"/>
      <c r="G41" s="234"/>
      <c r="H41" s="219"/>
      <c r="I41" s="236"/>
      <c r="J41" s="220"/>
      <c r="K41" s="219"/>
      <c r="L41" s="219"/>
      <c r="M41" s="219"/>
      <c r="N41" s="219"/>
      <c r="O41" s="31"/>
      <c r="P41" s="31"/>
      <c r="Q41" s="31"/>
      <c r="R41" s="218"/>
      <c r="S41" s="218"/>
      <c r="T41" s="218"/>
      <c r="U41" s="218"/>
      <c r="V41" s="218"/>
      <c r="W41" s="218"/>
      <c r="X41" s="218"/>
      <c r="Y41" s="218"/>
    </row>
  </sheetData>
  <phoneticPr fontId="0" type="noConversion"/>
  <pageMargins left="0.5" right="0.14000000000000001" top="0.89" bottom="0" header="0.17" footer="0"/>
  <pageSetup scale="74"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transitionEvaluation="1" codeName="Sheet6">
    <pageSetUpPr fitToPage="1"/>
  </sheetPr>
  <dimension ref="A1:X119"/>
  <sheetViews>
    <sheetView showGridLines="0" workbookViewId="0">
      <selection activeCell="X5" sqref="X5"/>
    </sheetView>
  </sheetViews>
  <sheetFormatPr defaultColWidth="11.33203125" defaultRowHeight="13.15" customHeight="1"/>
  <cols>
    <col min="1" max="1" width="50.83203125" style="89" customWidth="1"/>
    <col min="2" max="2" width="0.83203125" style="89" customWidth="1"/>
    <col min="3" max="11" width="6.1640625" style="89" customWidth="1"/>
    <col min="12" max="12" width="2" style="132" customWidth="1"/>
    <col min="13" max="22" width="6.1640625" style="89" customWidth="1"/>
    <col min="23" max="23" width="2" style="89" customWidth="1"/>
    <col min="24" max="24" width="43" style="89" customWidth="1"/>
    <col min="25" max="65" width="10.6640625" style="89" customWidth="1"/>
    <col min="66" max="16384" width="11.33203125" style="89"/>
  </cols>
  <sheetData>
    <row r="1" spans="1:24" s="412" customFormat="1" ht="13.15" customHeight="1">
      <c r="A1" s="412" t="s">
        <v>734</v>
      </c>
      <c r="L1" s="608"/>
      <c r="X1" s="412" t="s">
        <v>734</v>
      </c>
    </row>
    <row r="2" spans="1:24" ht="13.35" customHeight="1">
      <c r="A2" s="108" t="s">
        <v>171</v>
      </c>
      <c r="C2" s="25"/>
      <c r="D2" s="25"/>
      <c r="E2" s="25"/>
      <c r="F2" s="25"/>
      <c r="G2" s="25"/>
      <c r="H2" s="25"/>
      <c r="I2" s="25"/>
      <c r="J2" s="25"/>
      <c r="K2" s="25"/>
      <c r="L2" s="21"/>
      <c r="M2" s="25"/>
      <c r="N2" s="25"/>
      <c r="O2" s="25"/>
      <c r="P2" s="25"/>
      <c r="Q2" s="25"/>
      <c r="R2" s="25"/>
      <c r="S2" s="25"/>
      <c r="T2" s="25"/>
      <c r="U2" s="25"/>
      <c r="V2" s="25"/>
      <c r="W2" s="25"/>
      <c r="X2" s="554" t="s">
        <v>578</v>
      </c>
    </row>
    <row r="3" spans="1:24" ht="13.35" customHeight="1">
      <c r="A3" s="108" t="s">
        <v>278</v>
      </c>
      <c r="C3" s="25"/>
      <c r="D3" s="25"/>
      <c r="E3" s="25"/>
      <c r="F3" s="25"/>
      <c r="G3" s="25"/>
      <c r="H3" s="25"/>
      <c r="I3" s="25"/>
      <c r="J3" s="25"/>
      <c r="K3" s="25"/>
      <c r="L3" s="21"/>
      <c r="M3" s="453"/>
      <c r="N3" s="453"/>
      <c r="O3" s="25"/>
      <c r="P3" s="25"/>
      <c r="Q3" s="25"/>
      <c r="R3" s="25"/>
      <c r="S3" s="25"/>
      <c r="T3" s="25"/>
      <c r="U3" s="25"/>
      <c r="V3" s="25"/>
      <c r="W3" s="25"/>
      <c r="X3" s="555" t="s">
        <v>407</v>
      </c>
    </row>
    <row r="4" spans="1:24" ht="13.35" customHeight="1">
      <c r="A4" s="40"/>
      <c r="C4" s="25"/>
      <c r="D4" s="25"/>
      <c r="E4" s="25"/>
      <c r="F4" s="25"/>
      <c r="G4" s="25"/>
      <c r="H4" s="25"/>
      <c r="I4" s="25"/>
      <c r="J4" s="25"/>
      <c r="K4" s="25"/>
      <c r="L4" s="21"/>
      <c r="M4" s="25"/>
      <c r="N4" s="25"/>
      <c r="O4" s="25"/>
      <c r="P4" s="25"/>
      <c r="Q4" s="25"/>
      <c r="R4" s="25"/>
      <c r="S4" s="25"/>
      <c r="T4" s="25"/>
      <c r="U4" s="25"/>
      <c r="V4" s="25"/>
      <c r="W4" s="25"/>
      <c r="X4" s="556"/>
    </row>
    <row r="5" spans="1:24" ht="13.35" customHeight="1">
      <c r="A5" s="168"/>
      <c r="B5" s="135"/>
      <c r="C5" s="34"/>
      <c r="D5" s="34"/>
      <c r="E5" s="34"/>
      <c r="F5" s="34"/>
      <c r="G5" s="34"/>
      <c r="H5" s="34"/>
      <c r="I5" s="34"/>
      <c r="J5" s="34"/>
      <c r="K5" s="34"/>
      <c r="L5" s="35"/>
      <c r="M5" s="34"/>
      <c r="N5" s="34"/>
      <c r="O5" s="34"/>
      <c r="P5" s="25"/>
      <c r="Q5" s="25"/>
      <c r="R5" s="25"/>
      <c r="S5" s="25"/>
      <c r="T5" s="25"/>
      <c r="U5" s="25"/>
      <c r="V5" s="25"/>
      <c r="W5" s="25"/>
      <c r="X5" s="135"/>
    </row>
    <row r="6" spans="1:24" s="132" customFormat="1" ht="13.35" customHeight="1">
      <c r="A6" s="876"/>
      <c r="B6" s="876"/>
      <c r="C6" s="177" t="s">
        <v>156</v>
      </c>
      <c r="D6" s="177" t="s">
        <v>157</v>
      </c>
      <c r="E6" s="177" t="s">
        <v>158</v>
      </c>
      <c r="F6" s="178">
        <v>1996</v>
      </c>
      <c r="G6" s="178">
        <v>1997</v>
      </c>
      <c r="H6" s="178">
        <v>1998</v>
      </c>
      <c r="I6" s="178">
        <v>1999</v>
      </c>
      <c r="J6" s="178">
        <v>2000</v>
      </c>
      <c r="K6" s="178">
        <v>2001</v>
      </c>
      <c r="L6" s="609" t="s">
        <v>204</v>
      </c>
      <c r="M6" s="178">
        <v>2001</v>
      </c>
      <c r="N6" s="178">
        <v>2002</v>
      </c>
      <c r="O6" s="176">
        <v>2003</v>
      </c>
      <c r="P6" s="176">
        <v>2004</v>
      </c>
      <c r="Q6" s="176">
        <v>2005</v>
      </c>
      <c r="R6" s="176">
        <v>2006</v>
      </c>
      <c r="S6" s="176">
        <v>2007</v>
      </c>
      <c r="T6" s="176">
        <v>2008</v>
      </c>
      <c r="U6" s="176">
        <v>2009</v>
      </c>
      <c r="V6" s="176">
        <v>2010</v>
      </c>
      <c r="W6" s="176" t="s">
        <v>234</v>
      </c>
    </row>
    <row r="7" spans="1:24" ht="13.35" customHeight="1">
      <c r="A7" s="133"/>
      <c r="C7" s="132"/>
      <c r="D7" s="132"/>
      <c r="E7" s="132"/>
      <c r="F7" s="132"/>
      <c r="G7" s="132"/>
      <c r="H7" s="132"/>
      <c r="I7" s="132"/>
      <c r="J7" s="132"/>
      <c r="K7" s="132"/>
      <c r="L7" s="134"/>
      <c r="M7" s="134"/>
      <c r="N7" s="134"/>
      <c r="O7" s="134"/>
      <c r="P7" s="132"/>
      <c r="Q7" s="132"/>
      <c r="R7" s="132"/>
      <c r="S7" s="132"/>
      <c r="T7" s="132"/>
      <c r="U7" s="132"/>
      <c r="V7" s="132"/>
    </row>
    <row r="8" spans="1:24" s="372" customFormat="1" ht="13.35" customHeight="1">
      <c r="A8" s="687"/>
      <c r="C8" s="688"/>
      <c r="D8" s="688"/>
      <c r="E8" s="125" t="s">
        <v>532</v>
      </c>
      <c r="F8" s="688"/>
      <c r="H8" s="688"/>
      <c r="I8" s="688"/>
      <c r="J8" s="688"/>
      <c r="K8" s="688"/>
      <c r="L8" s="689"/>
      <c r="M8" s="125"/>
      <c r="N8" s="125" t="s">
        <v>533</v>
      </c>
      <c r="P8" s="688"/>
      <c r="Q8" s="688"/>
      <c r="R8" s="688"/>
      <c r="S8" s="688"/>
      <c r="T8" s="688"/>
      <c r="U8" s="688"/>
      <c r="V8" s="688"/>
    </row>
    <row r="9" spans="1:24" ht="13.35" customHeight="1">
      <c r="A9" s="133"/>
      <c r="C9" s="132"/>
      <c r="D9" s="132"/>
      <c r="E9" s="132"/>
      <c r="F9" s="132"/>
      <c r="G9" s="132"/>
      <c r="H9" s="132"/>
      <c r="I9" s="132"/>
      <c r="J9" s="132"/>
      <c r="K9" s="132"/>
      <c r="L9" s="134"/>
      <c r="M9" s="134"/>
      <c r="N9" s="134"/>
      <c r="O9" s="134"/>
      <c r="P9" s="132"/>
      <c r="Q9" s="132"/>
      <c r="R9" s="132"/>
      <c r="S9" s="132"/>
      <c r="T9" s="132"/>
      <c r="U9" s="132"/>
      <c r="V9" s="132"/>
    </row>
    <row r="10" spans="1:24" s="372" customFormat="1" ht="13.35" customHeight="1">
      <c r="A10" s="560" t="s">
        <v>869</v>
      </c>
      <c r="B10" s="369"/>
      <c r="C10" s="872">
        <v>106.9</v>
      </c>
      <c r="D10" s="872">
        <v>110.5</v>
      </c>
      <c r="E10" s="872">
        <v>111.1</v>
      </c>
      <c r="F10" s="872">
        <v>111</v>
      </c>
      <c r="G10" s="872">
        <v>117</v>
      </c>
      <c r="H10" s="872">
        <v>122</v>
      </c>
      <c r="I10" s="872">
        <v>118.4</v>
      </c>
      <c r="J10" s="872">
        <v>111</v>
      </c>
      <c r="K10" s="872">
        <v>103.7</v>
      </c>
      <c r="L10" s="861" t="s">
        <v>204</v>
      </c>
      <c r="M10" s="872">
        <v>100</v>
      </c>
      <c r="N10" s="872">
        <v>102.1</v>
      </c>
      <c r="O10" s="872">
        <v>102.8</v>
      </c>
      <c r="P10" s="872">
        <v>103.4</v>
      </c>
      <c r="Q10" s="872">
        <v>106.4</v>
      </c>
      <c r="R10" s="872">
        <v>112.5</v>
      </c>
      <c r="S10" s="872">
        <v>118.4</v>
      </c>
      <c r="T10" s="872">
        <v>124.18232623301215</v>
      </c>
      <c r="U10" s="872">
        <v>121.55793780191894</v>
      </c>
      <c r="V10" s="872">
        <v>121.26159082148837</v>
      </c>
      <c r="X10" s="557" t="s">
        <v>868</v>
      </c>
    </row>
    <row r="11" spans="1:24" ht="13.35" customHeight="1">
      <c r="A11" s="561" t="s">
        <v>315</v>
      </c>
      <c r="B11" s="240"/>
      <c r="C11" s="871">
        <v>104</v>
      </c>
      <c r="D11" s="871">
        <v>107.1</v>
      </c>
      <c r="E11" s="871">
        <v>107.7</v>
      </c>
      <c r="F11" s="871">
        <v>109.3</v>
      </c>
      <c r="G11" s="871">
        <v>117.5</v>
      </c>
      <c r="H11" s="871">
        <v>127.8</v>
      </c>
      <c r="I11" s="871">
        <v>121.6</v>
      </c>
      <c r="J11" s="871">
        <v>115.7</v>
      </c>
      <c r="K11" s="871">
        <v>114.1</v>
      </c>
      <c r="L11" s="861" t="s">
        <v>204</v>
      </c>
      <c r="M11" s="871">
        <v>100</v>
      </c>
      <c r="N11" s="871">
        <v>101.2</v>
      </c>
      <c r="O11" s="871">
        <v>101.4</v>
      </c>
      <c r="P11" s="871">
        <v>102.5</v>
      </c>
      <c r="Q11" s="871">
        <v>105.9</v>
      </c>
      <c r="R11" s="871">
        <v>110.8</v>
      </c>
      <c r="S11" s="871">
        <v>115</v>
      </c>
      <c r="T11" s="871">
        <v>118.01452443873711</v>
      </c>
      <c r="U11" s="871">
        <v>119.97205174295632</v>
      </c>
      <c r="V11" s="871">
        <v>119.40717993723068</v>
      </c>
      <c r="X11" s="774" t="s">
        <v>735</v>
      </c>
    </row>
    <row r="12" spans="1:24" ht="13.35" customHeight="1">
      <c r="A12" s="561" t="s">
        <v>316</v>
      </c>
      <c r="B12" s="240"/>
      <c r="C12" s="871">
        <v>113</v>
      </c>
      <c r="D12" s="871">
        <v>112.2</v>
      </c>
      <c r="E12" s="871">
        <v>104.1</v>
      </c>
      <c r="F12" s="871">
        <v>104.3</v>
      </c>
      <c r="G12" s="871">
        <v>118.4</v>
      </c>
      <c r="H12" s="871">
        <v>114.4</v>
      </c>
      <c r="I12" s="871">
        <v>112.3</v>
      </c>
      <c r="J12" s="871">
        <v>112.5</v>
      </c>
      <c r="K12" s="871">
        <v>114</v>
      </c>
      <c r="L12" s="861" t="s">
        <v>204</v>
      </c>
      <c r="M12" s="871">
        <v>100</v>
      </c>
      <c r="N12" s="871">
        <v>77.400000000000006</v>
      </c>
      <c r="O12" s="871">
        <v>57.5</v>
      </c>
      <c r="P12" s="871">
        <v>56.5</v>
      </c>
      <c r="Q12" s="871">
        <v>48.7</v>
      </c>
      <c r="R12" s="871">
        <v>37.6</v>
      </c>
      <c r="S12" s="871">
        <v>36.4</v>
      </c>
      <c r="T12" s="871">
        <v>29.094435440608795</v>
      </c>
      <c r="U12" s="871">
        <v>15.718358950925911</v>
      </c>
      <c r="V12" s="871">
        <v>13.114536193014075</v>
      </c>
      <c r="X12" s="774" t="s">
        <v>736</v>
      </c>
    </row>
    <row r="13" spans="1:24" ht="13.35" customHeight="1">
      <c r="A13" s="561" t="s">
        <v>317</v>
      </c>
      <c r="B13" s="240"/>
      <c r="C13" s="872">
        <v>97.7</v>
      </c>
      <c r="D13" s="872">
        <v>86.5</v>
      </c>
      <c r="E13" s="872">
        <v>83.1</v>
      </c>
      <c r="F13" s="872">
        <v>75.400000000000006</v>
      </c>
      <c r="G13" s="872">
        <v>62.7</v>
      </c>
      <c r="H13" s="872">
        <v>63</v>
      </c>
      <c r="I13" s="872">
        <v>53.1</v>
      </c>
      <c r="J13" s="872">
        <v>42.9</v>
      </c>
      <c r="K13" s="872">
        <v>36.299999999999997</v>
      </c>
      <c r="L13" s="861" t="s">
        <v>204</v>
      </c>
      <c r="M13" s="871">
        <v>100</v>
      </c>
      <c r="N13" s="871">
        <v>75.099999999999994</v>
      </c>
      <c r="O13" s="871">
        <v>55.3</v>
      </c>
      <c r="P13" s="871">
        <v>39.200000000000003</v>
      </c>
      <c r="Q13" s="871">
        <v>35.1</v>
      </c>
      <c r="R13" s="871">
        <v>32</v>
      </c>
      <c r="S13" s="871">
        <v>32.4</v>
      </c>
      <c r="T13" s="871">
        <v>32.939086935894437</v>
      </c>
      <c r="U13" s="871">
        <v>33.921475689075145</v>
      </c>
      <c r="V13" s="871">
        <v>30.222722413749757</v>
      </c>
      <c r="X13" s="774" t="s">
        <v>737</v>
      </c>
    </row>
    <row r="14" spans="1:24" ht="13.35" customHeight="1">
      <c r="A14" s="561" t="s">
        <v>318</v>
      </c>
      <c r="B14" s="240"/>
      <c r="C14" s="871">
        <v>105.4</v>
      </c>
      <c r="D14" s="871">
        <v>114.9</v>
      </c>
      <c r="E14" s="871">
        <v>130.19999999999999</v>
      </c>
      <c r="F14" s="871">
        <v>106.9</v>
      </c>
      <c r="G14" s="871">
        <v>97.5</v>
      </c>
      <c r="H14" s="871">
        <v>91.2</v>
      </c>
      <c r="I14" s="871">
        <v>85.7</v>
      </c>
      <c r="J14" s="871">
        <v>70</v>
      </c>
      <c r="K14" s="871">
        <v>60.4</v>
      </c>
      <c r="L14" s="861" t="s">
        <v>204</v>
      </c>
      <c r="M14" s="871">
        <v>100</v>
      </c>
      <c r="N14" s="871">
        <v>114.1</v>
      </c>
      <c r="O14" s="871">
        <v>86.2</v>
      </c>
      <c r="P14" s="871">
        <v>78.400000000000006</v>
      </c>
      <c r="Q14" s="871">
        <v>64.8</v>
      </c>
      <c r="R14" s="871">
        <v>76.5</v>
      </c>
      <c r="S14" s="871">
        <v>73.599999999999994</v>
      </c>
      <c r="T14" s="871">
        <v>84.247033150462812</v>
      </c>
      <c r="U14" s="871">
        <v>80.576214859251877</v>
      </c>
      <c r="V14" s="871">
        <v>96.269235970881638</v>
      </c>
      <c r="X14" s="774" t="s">
        <v>738</v>
      </c>
    </row>
    <row r="15" spans="1:24" ht="13.35" customHeight="1">
      <c r="A15" s="561" t="s">
        <v>319</v>
      </c>
      <c r="B15" s="240"/>
      <c r="C15" s="872">
        <v>98.2</v>
      </c>
      <c r="D15" s="872">
        <v>112.8</v>
      </c>
      <c r="E15" s="872">
        <v>96.5</v>
      </c>
      <c r="F15" s="872">
        <v>85.6</v>
      </c>
      <c r="G15" s="872">
        <v>93.1</v>
      </c>
      <c r="H15" s="872">
        <v>86</v>
      </c>
      <c r="I15" s="872">
        <v>86.2</v>
      </c>
      <c r="J15" s="872">
        <v>57.8</v>
      </c>
      <c r="K15" s="872">
        <v>51.3</v>
      </c>
      <c r="L15" s="861" t="s">
        <v>204</v>
      </c>
      <c r="M15" s="871">
        <v>100</v>
      </c>
      <c r="N15" s="871">
        <v>71.400000000000006</v>
      </c>
      <c r="O15" s="871">
        <v>72.099999999999994</v>
      </c>
      <c r="P15" s="871">
        <v>80.8</v>
      </c>
      <c r="Q15" s="871">
        <v>82.5</v>
      </c>
      <c r="R15" s="871">
        <v>83.2</v>
      </c>
      <c r="S15" s="871">
        <v>82.8</v>
      </c>
      <c r="T15" s="871">
        <v>80.617227556411763</v>
      </c>
      <c r="U15" s="871">
        <v>80.48019408919599</v>
      </c>
      <c r="V15" s="871">
        <v>79.542036073421613</v>
      </c>
      <c r="X15" s="774" t="s">
        <v>258</v>
      </c>
    </row>
    <row r="16" spans="1:24" ht="13.35" customHeight="1">
      <c r="A16" s="561" t="s">
        <v>320</v>
      </c>
      <c r="B16" s="240"/>
      <c r="C16" s="871">
        <v>99.5</v>
      </c>
      <c r="D16" s="871">
        <v>118.4</v>
      </c>
      <c r="E16" s="871">
        <v>119.3</v>
      </c>
      <c r="F16" s="871">
        <v>108.6</v>
      </c>
      <c r="G16" s="871">
        <v>100.7</v>
      </c>
      <c r="H16" s="871">
        <v>88.8</v>
      </c>
      <c r="I16" s="871">
        <v>87</v>
      </c>
      <c r="J16" s="871">
        <v>73.400000000000006</v>
      </c>
      <c r="K16" s="871">
        <v>63.3</v>
      </c>
      <c r="L16" s="861" t="s">
        <v>204</v>
      </c>
      <c r="M16" s="871">
        <v>100</v>
      </c>
      <c r="N16" s="871">
        <v>114.2</v>
      </c>
      <c r="O16" s="871">
        <v>105.8</v>
      </c>
      <c r="P16" s="871">
        <v>94.2</v>
      </c>
      <c r="Q16" s="871">
        <v>96</v>
      </c>
      <c r="R16" s="871">
        <v>103.8</v>
      </c>
      <c r="S16" s="871">
        <v>114.5</v>
      </c>
      <c r="T16" s="871">
        <v>117.09008110772324</v>
      </c>
      <c r="U16" s="871">
        <v>89.960775151205766</v>
      </c>
      <c r="V16" s="871">
        <v>82.338785030276142</v>
      </c>
      <c r="X16" s="774" t="s">
        <v>259</v>
      </c>
    </row>
    <row r="17" spans="1:24" ht="13.35" customHeight="1">
      <c r="A17" s="561" t="s">
        <v>321</v>
      </c>
      <c r="B17" s="240"/>
      <c r="C17" s="872">
        <v>105.7</v>
      </c>
      <c r="D17" s="872">
        <v>112</v>
      </c>
      <c r="E17" s="872">
        <v>116.3</v>
      </c>
      <c r="F17" s="872">
        <v>105.7</v>
      </c>
      <c r="G17" s="872">
        <v>107</v>
      </c>
      <c r="H17" s="872">
        <v>134.1</v>
      </c>
      <c r="I17" s="872">
        <v>135.1</v>
      </c>
      <c r="J17" s="872">
        <v>131.1</v>
      </c>
      <c r="K17" s="872">
        <v>121.6</v>
      </c>
      <c r="L17" s="861" t="s">
        <v>204</v>
      </c>
      <c r="M17" s="872">
        <v>100</v>
      </c>
      <c r="N17" s="872">
        <v>120.6</v>
      </c>
      <c r="O17" s="871">
        <v>150.9</v>
      </c>
      <c r="P17" s="871">
        <v>154</v>
      </c>
      <c r="Q17" s="871">
        <v>163.5</v>
      </c>
      <c r="R17" s="871">
        <v>169.7</v>
      </c>
      <c r="S17" s="871">
        <v>166.9</v>
      </c>
      <c r="T17" s="871">
        <v>170.85140994140261</v>
      </c>
      <c r="U17" s="871">
        <v>180.33865009736641</v>
      </c>
      <c r="V17" s="871">
        <v>194.28484100108761</v>
      </c>
      <c r="X17" s="457" t="s">
        <v>739</v>
      </c>
    </row>
    <row r="18" spans="1:24" ht="13.35" customHeight="1">
      <c r="A18" s="561" t="s">
        <v>322</v>
      </c>
      <c r="B18" s="240"/>
      <c r="C18" s="871">
        <v>103.5</v>
      </c>
      <c r="D18" s="871">
        <v>110.7</v>
      </c>
      <c r="E18" s="871">
        <v>115.5</v>
      </c>
      <c r="F18" s="871">
        <v>107.9</v>
      </c>
      <c r="G18" s="871">
        <v>108.1</v>
      </c>
      <c r="H18" s="871">
        <v>108.9</v>
      </c>
      <c r="I18" s="871">
        <v>100.2</v>
      </c>
      <c r="J18" s="871">
        <v>93</v>
      </c>
      <c r="K18" s="871">
        <v>81.599999999999994</v>
      </c>
      <c r="L18" s="861" t="s">
        <v>204</v>
      </c>
      <c r="M18" s="872">
        <v>100</v>
      </c>
      <c r="N18" s="872">
        <v>99.5</v>
      </c>
      <c r="O18" s="871">
        <v>96.9</v>
      </c>
      <c r="P18" s="871">
        <v>93.6</v>
      </c>
      <c r="Q18" s="871">
        <v>92.5</v>
      </c>
      <c r="R18" s="871">
        <v>97.2</v>
      </c>
      <c r="S18" s="871">
        <v>99.4</v>
      </c>
      <c r="T18" s="871">
        <v>102.05146978736104</v>
      </c>
      <c r="U18" s="871">
        <v>93.646448646767766</v>
      </c>
      <c r="V18" s="871">
        <v>98.9429963806665</v>
      </c>
      <c r="X18" s="774" t="s">
        <v>260</v>
      </c>
    </row>
    <row r="19" spans="1:24" ht="13.35" customHeight="1">
      <c r="A19" s="561" t="s">
        <v>323</v>
      </c>
      <c r="B19" s="240"/>
      <c r="C19" s="872">
        <v>109.1</v>
      </c>
      <c r="D19" s="872">
        <v>112</v>
      </c>
      <c r="E19" s="872">
        <v>110.7</v>
      </c>
      <c r="F19" s="872">
        <v>104.4</v>
      </c>
      <c r="G19" s="872">
        <v>116.7</v>
      </c>
      <c r="H19" s="872">
        <v>112.9</v>
      </c>
      <c r="I19" s="872">
        <v>109.3</v>
      </c>
      <c r="J19" s="872">
        <v>101.6</v>
      </c>
      <c r="K19" s="872">
        <v>93.4</v>
      </c>
      <c r="L19" s="861" t="s">
        <v>204</v>
      </c>
      <c r="M19" s="872">
        <v>100</v>
      </c>
      <c r="N19" s="872">
        <v>106.9</v>
      </c>
      <c r="O19" s="871">
        <v>110.9</v>
      </c>
      <c r="P19" s="871">
        <v>93.5</v>
      </c>
      <c r="Q19" s="871">
        <v>103.7</v>
      </c>
      <c r="R19" s="871">
        <v>105.6</v>
      </c>
      <c r="S19" s="871">
        <v>106</v>
      </c>
      <c r="T19" s="871">
        <v>102.98339232618225</v>
      </c>
      <c r="U19" s="871">
        <v>105.16950334826731</v>
      </c>
      <c r="V19" s="871">
        <v>104.14676454001594</v>
      </c>
      <c r="X19" s="775" t="s">
        <v>740</v>
      </c>
    </row>
    <row r="20" spans="1:24" ht="13.35" customHeight="1">
      <c r="A20" s="561" t="s">
        <v>324</v>
      </c>
      <c r="B20" s="240"/>
      <c r="C20" s="871">
        <v>133.69999999999999</v>
      </c>
      <c r="D20" s="871">
        <v>142.9</v>
      </c>
      <c r="E20" s="871">
        <v>130.1</v>
      </c>
      <c r="F20" s="871">
        <v>118.3</v>
      </c>
      <c r="G20" s="871">
        <v>128.69999999999999</v>
      </c>
      <c r="H20" s="871">
        <v>155.19999999999999</v>
      </c>
      <c r="I20" s="871">
        <v>167.4</v>
      </c>
      <c r="J20" s="871">
        <v>163.4</v>
      </c>
      <c r="K20" s="871">
        <v>145.4</v>
      </c>
      <c r="L20" s="861" t="s">
        <v>204</v>
      </c>
      <c r="M20" s="872">
        <v>100</v>
      </c>
      <c r="N20" s="872">
        <v>115.6</v>
      </c>
      <c r="O20" s="871">
        <v>128.1</v>
      </c>
      <c r="P20" s="871">
        <v>142.9</v>
      </c>
      <c r="Q20" s="871">
        <v>135.9</v>
      </c>
      <c r="R20" s="871">
        <v>164.7</v>
      </c>
      <c r="S20" s="871">
        <v>193.7</v>
      </c>
      <c r="T20" s="871">
        <v>244.18400532488025</v>
      </c>
      <c r="U20" s="871">
        <v>214.14643056429179</v>
      </c>
      <c r="V20" s="871">
        <v>205.46869196903575</v>
      </c>
      <c r="X20" s="774" t="s">
        <v>261</v>
      </c>
    </row>
    <row r="21" spans="1:24" ht="13.35" customHeight="1">
      <c r="A21" s="561" t="s">
        <v>325</v>
      </c>
      <c r="B21" s="240"/>
      <c r="C21" s="872">
        <v>115.7</v>
      </c>
      <c r="D21" s="872">
        <v>100.4</v>
      </c>
      <c r="E21" s="872">
        <v>119.5</v>
      </c>
      <c r="F21" s="872">
        <v>134</v>
      </c>
      <c r="G21" s="872">
        <v>177.9</v>
      </c>
      <c r="H21" s="872">
        <v>148.5</v>
      </c>
      <c r="I21" s="872">
        <v>182.5</v>
      </c>
      <c r="J21" s="872">
        <v>162</v>
      </c>
      <c r="K21" s="872">
        <v>65.8</v>
      </c>
      <c r="L21" s="861" t="s">
        <v>204</v>
      </c>
      <c r="M21" s="872">
        <v>100</v>
      </c>
      <c r="N21" s="872">
        <v>127</v>
      </c>
      <c r="O21" s="871">
        <v>128.30000000000001</v>
      </c>
      <c r="P21" s="871">
        <v>139.9</v>
      </c>
      <c r="Q21" s="871">
        <v>133.30000000000001</v>
      </c>
      <c r="R21" s="871">
        <v>132.5</v>
      </c>
      <c r="S21" s="871">
        <v>135</v>
      </c>
      <c r="T21" s="871">
        <v>132.42955180304091</v>
      </c>
      <c r="U21" s="871">
        <v>122.64332772739418</v>
      </c>
      <c r="V21" s="871">
        <v>122.60448447983755</v>
      </c>
      <c r="X21" s="457" t="s">
        <v>741</v>
      </c>
    </row>
    <row r="22" spans="1:24" ht="13.35" customHeight="1">
      <c r="A22" s="561" t="s">
        <v>326</v>
      </c>
      <c r="B22" s="240"/>
      <c r="C22" s="871">
        <v>105.7</v>
      </c>
      <c r="D22" s="871">
        <v>117.3</v>
      </c>
      <c r="E22" s="871">
        <v>122.7</v>
      </c>
      <c r="F22" s="871">
        <v>123.4</v>
      </c>
      <c r="G22" s="871">
        <v>140.4</v>
      </c>
      <c r="H22" s="871">
        <v>167.4</v>
      </c>
      <c r="I22" s="871">
        <v>168.2</v>
      </c>
      <c r="J22" s="871">
        <v>173.8</v>
      </c>
      <c r="K22" s="871">
        <v>168.6</v>
      </c>
      <c r="L22" s="861" t="s">
        <v>204</v>
      </c>
      <c r="M22" s="872">
        <v>100</v>
      </c>
      <c r="N22" s="872">
        <v>54</v>
      </c>
      <c r="O22" s="871">
        <v>51.2</v>
      </c>
      <c r="P22" s="871">
        <v>51.1</v>
      </c>
      <c r="Q22" s="871">
        <v>55.7</v>
      </c>
      <c r="R22" s="871">
        <v>60.3</v>
      </c>
      <c r="S22" s="871">
        <v>63.9</v>
      </c>
      <c r="T22" s="871">
        <v>48.661317112478898</v>
      </c>
      <c r="U22" s="871">
        <v>55.9275533652308</v>
      </c>
      <c r="V22" s="871">
        <v>56.902946261436526</v>
      </c>
      <c r="X22" s="775" t="s">
        <v>742</v>
      </c>
    </row>
    <row r="23" spans="1:24" ht="13.35" customHeight="1">
      <c r="A23" s="561" t="s">
        <v>327</v>
      </c>
      <c r="B23" s="240"/>
      <c r="C23" s="871">
        <v>103</v>
      </c>
      <c r="D23" s="871">
        <v>126.9</v>
      </c>
      <c r="E23" s="871">
        <v>145.80000000000001</v>
      </c>
      <c r="F23" s="871">
        <v>108.8</v>
      </c>
      <c r="G23" s="871">
        <v>125.6</v>
      </c>
      <c r="H23" s="871">
        <v>175.4</v>
      </c>
      <c r="I23" s="871">
        <v>206.9</v>
      </c>
      <c r="J23" s="871">
        <v>132.19999999999999</v>
      </c>
      <c r="K23" s="871">
        <v>96</v>
      </c>
      <c r="L23" s="861" t="s">
        <v>204</v>
      </c>
      <c r="M23" s="871">
        <v>100</v>
      </c>
      <c r="N23" s="871">
        <v>57.7</v>
      </c>
      <c r="O23" s="871">
        <v>37.700000000000003</v>
      </c>
      <c r="P23" s="871">
        <v>33</v>
      </c>
      <c r="Q23" s="871">
        <v>35.4</v>
      </c>
      <c r="R23" s="871">
        <v>34.200000000000003</v>
      </c>
      <c r="S23" s="871">
        <v>34.799999999999997</v>
      </c>
      <c r="T23" s="871">
        <v>34.495563324207282</v>
      </c>
      <c r="U23" s="871">
        <v>34.640327937695659</v>
      </c>
      <c r="V23" s="871">
        <v>34.567945630951471</v>
      </c>
      <c r="X23" s="775" t="s">
        <v>743</v>
      </c>
    </row>
    <row r="24" spans="1:24" ht="13.35" customHeight="1">
      <c r="A24" s="561" t="s">
        <v>328</v>
      </c>
      <c r="B24" s="240"/>
      <c r="C24" s="872">
        <v>130.6</v>
      </c>
      <c r="D24" s="872">
        <v>147.19999999999999</v>
      </c>
      <c r="E24" s="872">
        <v>142.9</v>
      </c>
      <c r="F24" s="872">
        <v>170.1</v>
      </c>
      <c r="G24" s="872">
        <v>171.7</v>
      </c>
      <c r="H24" s="872">
        <v>143.19999999999999</v>
      </c>
      <c r="I24" s="872">
        <v>73</v>
      </c>
      <c r="J24" s="872">
        <v>61.8</v>
      </c>
      <c r="K24" s="872">
        <v>46.3</v>
      </c>
      <c r="L24" s="861" t="s">
        <v>204</v>
      </c>
      <c r="M24" s="871">
        <v>100</v>
      </c>
      <c r="N24" s="871">
        <v>69.900000000000006</v>
      </c>
      <c r="O24" s="871">
        <v>76.099999999999994</v>
      </c>
      <c r="P24" s="871">
        <v>83.1</v>
      </c>
      <c r="Q24" s="871">
        <v>85.7</v>
      </c>
      <c r="R24" s="871">
        <v>64.3</v>
      </c>
      <c r="S24" s="871">
        <v>76.8</v>
      </c>
      <c r="T24" s="871">
        <v>78.344042320412527</v>
      </c>
      <c r="U24" s="871">
        <v>89.674657545259009</v>
      </c>
      <c r="V24" s="871">
        <v>98.802026754030294</v>
      </c>
      <c r="X24" s="775" t="s">
        <v>744</v>
      </c>
    </row>
    <row r="25" spans="1:24" ht="13.35" customHeight="1">
      <c r="A25" s="562" t="s">
        <v>329</v>
      </c>
      <c r="B25" s="240"/>
      <c r="C25" s="872">
        <v>123.1</v>
      </c>
      <c r="D25" s="872">
        <v>128.80000000000001</v>
      </c>
      <c r="E25" s="872">
        <v>127.3</v>
      </c>
      <c r="F25" s="872">
        <v>121.4</v>
      </c>
      <c r="G25" s="872">
        <v>138.1</v>
      </c>
      <c r="H25" s="872">
        <v>140.69999999999999</v>
      </c>
      <c r="I25" s="872">
        <v>137.19999999999999</v>
      </c>
      <c r="J25" s="872">
        <v>125.1</v>
      </c>
      <c r="K25" s="872">
        <v>122.8</v>
      </c>
      <c r="L25" s="861" t="s">
        <v>204</v>
      </c>
      <c r="M25" s="872">
        <v>100</v>
      </c>
      <c r="N25" s="872">
        <v>91.3</v>
      </c>
      <c r="O25" s="872">
        <v>108.6</v>
      </c>
      <c r="P25" s="872">
        <v>71.5</v>
      </c>
      <c r="Q25" s="872">
        <v>98</v>
      </c>
      <c r="R25" s="871">
        <v>88.1</v>
      </c>
      <c r="S25" s="871">
        <v>83.7</v>
      </c>
      <c r="T25" s="871">
        <v>83.547677535437003</v>
      </c>
      <c r="U25" s="871">
        <v>68.157032299398566</v>
      </c>
      <c r="V25" s="871">
        <v>71.580920604168568</v>
      </c>
      <c r="X25" s="775" t="s">
        <v>745</v>
      </c>
    </row>
    <row r="26" spans="1:24" ht="13.35" customHeight="1">
      <c r="A26" s="562" t="s">
        <v>330</v>
      </c>
      <c r="B26" s="240"/>
      <c r="C26" s="872">
        <v>116.6</v>
      </c>
      <c r="D26" s="872">
        <v>99.7</v>
      </c>
      <c r="E26" s="872">
        <v>151.4</v>
      </c>
      <c r="F26" s="872">
        <v>157.4</v>
      </c>
      <c r="G26" s="872">
        <v>149.30000000000001</v>
      </c>
      <c r="H26" s="872">
        <v>143.4</v>
      </c>
      <c r="I26" s="872">
        <v>196.3</v>
      </c>
      <c r="J26" s="872">
        <v>216.5</v>
      </c>
      <c r="K26" s="872">
        <v>187.3</v>
      </c>
      <c r="L26" s="861" t="s">
        <v>204</v>
      </c>
      <c r="M26" s="872">
        <v>100</v>
      </c>
      <c r="N26" s="872">
        <v>78.7</v>
      </c>
      <c r="O26" s="872">
        <v>71.5</v>
      </c>
      <c r="P26" s="872">
        <v>85.1</v>
      </c>
      <c r="Q26" s="872">
        <v>95.3</v>
      </c>
      <c r="R26" s="871">
        <v>90.5</v>
      </c>
      <c r="S26" s="871">
        <v>92.9</v>
      </c>
      <c r="T26" s="871">
        <v>91.71587715476781</v>
      </c>
      <c r="U26" s="871">
        <v>92.307339836919994</v>
      </c>
      <c r="V26" s="871">
        <v>92.011608495843902</v>
      </c>
      <c r="X26" s="775" t="s">
        <v>746</v>
      </c>
    </row>
    <row r="27" spans="1:24" ht="13.35" customHeight="1">
      <c r="A27" s="562" t="s">
        <v>331</v>
      </c>
      <c r="B27" s="240"/>
      <c r="C27" s="872">
        <v>108.9</v>
      </c>
      <c r="D27" s="872">
        <v>114.1</v>
      </c>
      <c r="E27" s="872">
        <v>101.4</v>
      </c>
      <c r="F27" s="872">
        <v>96.2</v>
      </c>
      <c r="G27" s="872">
        <v>109.6</v>
      </c>
      <c r="H27" s="872">
        <v>122.1</v>
      </c>
      <c r="I27" s="872">
        <v>109.6</v>
      </c>
      <c r="J27" s="872">
        <v>91.2</v>
      </c>
      <c r="K27" s="872">
        <v>66.7</v>
      </c>
      <c r="L27" s="861" t="s">
        <v>204</v>
      </c>
      <c r="M27" s="872">
        <v>100</v>
      </c>
      <c r="N27" s="872">
        <v>102.8</v>
      </c>
      <c r="O27" s="872">
        <v>73.7</v>
      </c>
      <c r="P27" s="872">
        <v>64.8</v>
      </c>
      <c r="Q27" s="872">
        <v>70.3</v>
      </c>
      <c r="R27" s="871">
        <v>70.400000000000006</v>
      </c>
      <c r="S27" s="871">
        <v>81.8</v>
      </c>
      <c r="T27" s="871">
        <v>80.315643448716415</v>
      </c>
      <c r="U27" s="871">
        <v>75.450173399398764</v>
      </c>
      <c r="V27" s="871">
        <v>76.209801282490872</v>
      </c>
      <c r="X27" s="775" t="s">
        <v>747</v>
      </c>
    </row>
    <row r="28" spans="1:24" ht="13.35" customHeight="1">
      <c r="A28" s="558"/>
      <c r="B28" s="240"/>
      <c r="C28" s="241"/>
      <c r="D28" s="243"/>
      <c r="E28" s="243"/>
      <c r="F28" s="243"/>
      <c r="G28" s="243"/>
      <c r="H28" s="243"/>
      <c r="I28" s="243"/>
      <c r="J28" s="243"/>
      <c r="K28" s="243"/>
      <c r="L28" s="243"/>
      <c r="M28" s="243"/>
      <c r="N28" s="243"/>
      <c r="O28" s="243"/>
      <c r="P28" s="243"/>
      <c r="Q28" s="243"/>
      <c r="R28" s="242"/>
      <c r="S28" s="242"/>
      <c r="T28" s="242"/>
      <c r="U28" s="242"/>
      <c r="V28" s="242"/>
      <c r="X28" s="558"/>
    </row>
    <row r="29" spans="1:24" s="372" customFormat="1" ht="13.35" customHeight="1">
      <c r="B29" s="369"/>
      <c r="C29" s="370"/>
      <c r="D29" s="369"/>
      <c r="E29" s="563" t="s">
        <v>857</v>
      </c>
      <c r="F29" s="369"/>
      <c r="G29" s="369"/>
      <c r="H29" s="369"/>
      <c r="I29" s="369"/>
      <c r="J29" s="369"/>
      <c r="K29" s="369"/>
      <c r="L29" s="377"/>
      <c r="M29" s="369"/>
      <c r="N29" s="369"/>
      <c r="O29" s="377"/>
      <c r="P29" s="377"/>
      <c r="Q29" s="377"/>
      <c r="R29" s="242"/>
      <c r="S29" s="242"/>
      <c r="T29" s="242"/>
      <c r="U29" s="242"/>
      <c r="V29" s="242"/>
      <c r="X29" s="555"/>
    </row>
    <row r="30" spans="1:24" s="372" customFormat="1" ht="13.35" customHeight="1">
      <c r="B30" s="369"/>
      <c r="C30" s="370"/>
      <c r="D30" s="369"/>
      <c r="E30" s="563"/>
      <c r="F30" s="369"/>
      <c r="G30" s="369"/>
      <c r="H30" s="369"/>
      <c r="I30" s="369"/>
      <c r="J30" s="369"/>
      <c r="K30" s="369"/>
      <c r="L30" s="377"/>
      <c r="M30" s="369"/>
      <c r="N30" s="369"/>
      <c r="O30" s="377"/>
      <c r="P30" s="377"/>
      <c r="Q30" s="377"/>
      <c r="R30" s="242"/>
      <c r="S30" s="242"/>
      <c r="T30" s="242"/>
      <c r="U30" s="242"/>
      <c r="V30" s="242"/>
      <c r="X30" s="555"/>
    </row>
    <row r="31" spans="1:24" ht="13.35" customHeight="1">
      <c r="A31" s="88" t="s">
        <v>848</v>
      </c>
      <c r="C31" s="244">
        <v>144.69999999999999</v>
      </c>
      <c r="D31" s="244">
        <v>141.80000000000001</v>
      </c>
      <c r="E31" s="244">
        <v>121.2</v>
      </c>
      <c r="F31" s="244">
        <v>136.69999999999999</v>
      </c>
      <c r="G31" s="244">
        <v>160.19999999999999</v>
      </c>
      <c r="H31" s="244">
        <v>174.6</v>
      </c>
      <c r="I31" s="244">
        <v>176.7</v>
      </c>
      <c r="J31" s="244">
        <v>155.98099999999999</v>
      </c>
      <c r="K31" s="244">
        <v>146.06200000000001</v>
      </c>
      <c r="L31" s="87"/>
      <c r="M31" s="244"/>
      <c r="N31" s="244">
        <v>151.59700000000001</v>
      </c>
      <c r="O31" s="244">
        <v>146.59399999999999</v>
      </c>
      <c r="P31" s="244">
        <v>156.61199999999999</v>
      </c>
      <c r="Q31" s="244">
        <v>157.28299999999999</v>
      </c>
      <c r="R31" s="244">
        <v>168.2</v>
      </c>
      <c r="S31" s="244">
        <v>164.3</v>
      </c>
      <c r="T31" s="244">
        <v>151.27099999999999</v>
      </c>
      <c r="U31" s="244">
        <v>144.20289056580495</v>
      </c>
      <c r="V31" s="244">
        <v>146.23959814399998</v>
      </c>
      <c r="W31" s="244"/>
      <c r="X31" s="883" t="s">
        <v>870</v>
      </c>
    </row>
    <row r="32" spans="1:24" ht="13.35" customHeight="1">
      <c r="A32" s="88" t="s">
        <v>849</v>
      </c>
      <c r="C32" s="244">
        <v>120.4</v>
      </c>
      <c r="D32" s="244">
        <v>129.1</v>
      </c>
      <c r="E32" s="244">
        <v>127.4</v>
      </c>
      <c r="F32" s="244">
        <v>123</v>
      </c>
      <c r="G32" s="244">
        <v>133.4</v>
      </c>
      <c r="H32" s="244">
        <v>144.81899999999999</v>
      </c>
      <c r="I32" s="244">
        <v>146.09800000000001</v>
      </c>
      <c r="J32" s="244">
        <v>139.886</v>
      </c>
      <c r="K32" s="244">
        <v>127.19720600000001</v>
      </c>
      <c r="L32" s="87"/>
      <c r="M32" s="244"/>
      <c r="N32" s="244">
        <v>135.32300599999999</v>
      </c>
      <c r="O32" s="244">
        <v>148.59841399999999</v>
      </c>
      <c r="P32" s="244">
        <v>164.12971499999998</v>
      </c>
      <c r="Q32" s="244">
        <v>167.36985999999999</v>
      </c>
      <c r="R32" s="244">
        <v>179.8</v>
      </c>
      <c r="S32" s="244">
        <v>197.2</v>
      </c>
      <c r="T32" s="244">
        <v>213.98529300000004</v>
      </c>
      <c r="U32" s="244">
        <v>230.046594</v>
      </c>
      <c r="V32" s="244">
        <v>235.26257799999999</v>
      </c>
      <c r="W32" s="244"/>
      <c r="X32" s="883" t="s">
        <v>871</v>
      </c>
    </row>
    <row r="33" spans="1:24" ht="13.35" customHeight="1">
      <c r="A33" s="88" t="s">
        <v>850</v>
      </c>
      <c r="C33" s="244">
        <v>109</v>
      </c>
      <c r="D33" s="244">
        <v>113.2</v>
      </c>
      <c r="E33" s="244">
        <v>84.5</v>
      </c>
      <c r="F33" s="244">
        <v>115.5</v>
      </c>
      <c r="G33" s="244">
        <v>131.6</v>
      </c>
      <c r="H33" s="244">
        <v>140.03800000000001</v>
      </c>
      <c r="I33" s="244">
        <v>139.44300000000001</v>
      </c>
      <c r="J33" s="244">
        <v>145.983</v>
      </c>
      <c r="K33" s="244">
        <v>144.99100000000001</v>
      </c>
      <c r="L33" s="87"/>
      <c r="M33" s="244"/>
      <c r="N33" s="244">
        <v>163.95</v>
      </c>
      <c r="O33" s="244">
        <v>174.6</v>
      </c>
      <c r="P33" s="244">
        <v>169.8</v>
      </c>
      <c r="Q33" s="244">
        <v>182.6</v>
      </c>
      <c r="R33" s="244">
        <v>195.7</v>
      </c>
      <c r="S33" s="244">
        <v>208.31943759703569</v>
      </c>
      <c r="T33" s="244">
        <v>294.73301332</v>
      </c>
      <c r="U33" s="244">
        <v>222.580997</v>
      </c>
      <c r="V33" s="244" t="s">
        <v>176</v>
      </c>
      <c r="W33" s="244"/>
      <c r="X33" s="883" t="s">
        <v>872</v>
      </c>
    </row>
    <row r="34" spans="1:24" ht="13.35" customHeight="1">
      <c r="A34" s="88" t="s">
        <v>851</v>
      </c>
      <c r="C34" s="244">
        <v>24.2</v>
      </c>
      <c r="D34" s="244">
        <v>25.4</v>
      </c>
      <c r="E34" s="244">
        <v>25.6</v>
      </c>
      <c r="F34" s="244">
        <v>26</v>
      </c>
      <c r="G34" s="244">
        <v>24.8</v>
      </c>
      <c r="H34" s="244">
        <v>29.109000000000002</v>
      </c>
      <c r="I34" s="244">
        <v>23.834</v>
      </c>
      <c r="J34" s="244">
        <v>27.3</v>
      </c>
      <c r="K34" s="244">
        <v>26.277000000000001</v>
      </c>
      <c r="L34" s="87"/>
      <c r="M34" s="244"/>
      <c r="N34" s="244">
        <v>26.852306000000002</v>
      </c>
      <c r="O34" s="244">
        <v>20.683</v>
      </c>
      <c r="P34" s="244">
        <v>19.911999999999999</v>
      </c>
      <c r="Q34" s="244">
        <v>23.495651000000002</v>
      </c>
      <c r="R34" s="244">
        <v>21.4</v>
      </c>
      <c r="S34" s="244">
        <v>19.399999999999999</v>
      </c>
      <c r="T34" s="244">
        <v>23.445910999999999</v>
      </c>
      <c r="U34" s="244">
        <v>23.127832999999999</v>
      </c>
      <c r="V34" s="244">
        <v>19.071703000000003</v>
      </c>
      <c r="W34" s="244"/>
      <c r="X34" s="883" t="s">
        <v>873</v>
      </c>
    </row>
    <row r="35" spans="1:24" ht="13.35" customHeight="1">
      <c r="A35" s="88" t="s">
        <v>852</v>
      </c>
      <c r="C35" s="244">
        <v>1230.2</v>
      </c>
      <c r="D35" s="244">
        <v>1277.5999999999999</v>
      </c>
      <c r="E35" s="244">
        <v>1286.7</v>
      </c>
      <c r="F35" s="244">
        <v>1212.2</v>
      </c>
      <c r="G35" s="244">
        <v>949</v>
      </c>
      <c r="H35" s="244">
        <v>642.4</v>
      </c>
      <c r="I35" s="244">
        <v>507.8</v>
      </c>
      <c r="J35" s="244">
        <v>242.1</v>
      </c>
      <c r="K35" s="244">
        <v>112.2</v>
      </c>
      <c r="L35" s="87"/>
      <c r="M35" s="244"/>
      <c r="N35" s="244" t="s">
        <v>176</v>
      </c>
      <c r="O35" s="244" t="s">
        <v>176</v>
      </c>
      <c r="P35" s="244" t="s">
        <v>176</v>
      </c>
      <c r="Q35" s="244" t="s">
        <v>176</v>
      </c>
      <c r="R35" s="244" t="s">
        <v>175</v>
      </c>
      <c r="S35" s="244" t="s">
        <v>175</v>
      </c>
      <c r="T35" s="244" t="s">
        <v>176</v>
      </c>
      <c r="U35" s="244" t="s">
        <v>176</v>
      </c>
      <c r="V35" s="244" t="s">
        <v>176</v>
      </c>
      <c r="W35" s="244"/>
      <c r="X35" s="883" t="s">
        <v>874</v>
      </c>
    </row>
    <row r="36" spans="1:24" ht="13.35" customHeight="1">
      <c r="A36" s="88"/>
      <c r="C36" s="244"/>
      <c r="D36" s="244"/>
      <c r="E36" s="244"/>
      <c r="F36" s="244"/>
      <c r="G36" s="244"/>
      <c r="H36" s="244"/>
      <c r="I36" s="244"/>
      <c r="J36" s="244"/>
      <c r="K36" s="244"/>
      <c r="L36" s="244"/>
      <c r="M36" s="244"/>
      <c r="N36" s="244"/>
      <c r="O36" s="244"/>
      <c r="P36" s="244"/>
      <c r="Q36" s="244"/>
      <c r="R36" s="244"/>
      <c r="S36" s="244"/>
      <c r="T36" s="244"/>
      <c r="U36" s="244"/>
      <c r="V36" s="244"/>
      <c r="W36" s="244"/>
      <c r="X36" s="455"/>
    </row>
    <row r="37" spans="1:24" ht="13.35" customHeight="1">
      <c r="A37" s="88" t="s">
        <v>207</v>
      </c>
      <c r="C37" s="244"/>
      <c r="D37" s="244"/>
      <c r="E37" s="244"/>
      <c r="F37" s="244"/>
      <c r="G37" s="244"/>
      <c r="H37" s="244"/>
      <c r="I37" s="244"/>
      <c r="J37" s="244"/>
      <c r="K37" s="244"/>
      <c r="L37" s="244"/>
      <c r="M37" s="244"/>
      <c r="N37" s="244"/>
      <c r="O37" s="244"/>
      <c r="P37" s="244"/>
      <c r="Q37" s="244"/>
      <c r="R37" s="244"/>
      <c r="S37" s="244"/>
      <c r="T37" s="244"/>
      <c r="U37" s="244"/>
      <c r="V37" s="244"/>
      <c r="W37" s="244"/>
      <c r="X37" s="457" t="s">
        <v>262</v>
      </c>
    </row>
    <row r="38" spans="1:24" ht="13.35" customHeight="1">
      <c r="A38" s="88" t="s">
        <v>853</v>
      </c>
      <c r="C38" s="244">
        <v>409.9</v>
      </c>
      <c r="D38" s="244">
        <v>429.8</v>
      </c>
      <c r="E38" s="244">
        <v>459.2</v>
      </c>
      <c r="F38" s="244">
        <v>467.3</v>
      </c>
      <c r="G38" s="244">
        <v>471.7</v>
      </c>
      <c r="H38" s="244">
        <v>486.76400000000001</v>
      </c>
      <c r="I38" s="244">
        <v>520.6</v>
      </c>
      <c r="J38" s="244">
        <v>503.7</v>
      </c>
      <c r="K38" s="244">
        <v>479.31700000000001</v>
      </c>
      <c r="L38" s="87"/>
      <c r="M38" s="244"/>
      <c r="N38" s="244">
        <v>367.709</v>
      </c>
      <c r="O38" s="244">
        <v>247.3</v>
      </c>
      <c r="P38" s="244">
        <v>237.8</v>
      </c>
      <c r="Q38" s="244">
        <v>257.56799999999998</v>
      </c>
      <c r="R38" s="244">
        <v>293.64600000000002</v>
      </c>
      <c r="S38" s="244">
        <v>310.61099999999999</v>
      </c>
      <c r="T38" s="244">
        <v>303.54300000000001</v>
      </c>
      <c r="U38" s="244">
        <v>308.37599999999998</v>
      </c>
      <c r="V38" s="244">
        <v>257.41800000000001</v>
      </c>
      <c r="W38" s="244"/>
      <c r="X38" s="884" t="s">
        <v>875</v>
      </c>
    </row>
    <row r="39" spans="1:24" ht="13.35" customHeight="1">
      <c r="A39" s="88" t="s">
        <v>854</v>
      </c>
      <c r="C39" s="244">
        <v>40.863</v>
      </c>
      <c r="D39" s="244">
        <v>42.052999999999997</v>
      </c>
      <c r="E39" s="244">
        <v>40.9</v>
      </c>
      <c r="F39" s="244">
        <v>39.9</v>
      </c>
      <c r="G39" s="244">
        <v>40.200000000000003</v>
      </c>
      <c r="H39" s="244">
        <v>40.5</v>
      </c>
      <c r="I39" s="244">
        <v>40.4</v>
      </c>
      <c r="J39" s="244">
        <v>38.299999999999997</v>
      </c>
      <c r="K39" s="244">
        <v>35.700000000000003</v>
      </c>
      <c r="L39" s="87"/>
      <c r="M39" s="244"/>
      <c r="N39" s="244">
        <v>39.9</v>
      </c>
      <c r="O39" s="244">
        <v>40.6</v>
      </c>
      <c r="P39" s="244">
        <v>40.700000000000003</v>
      </c>
      <c r="Q39" s="244">
        <v>42.2</v>
      </c>
      <c r="R39" s="244">
        <v>43.7</v>
      </c>
      <c r="S39" s="244">
        <v>44.8</v>
      </c>
      <c r="T39" s="244">
        <v>46.357478741666654</v>
      </c>
      <c r="U39" s="244">
        <v>46.486544074999998</v>
      </c>
      <c r="V39" s="244">
        <v>48.21526098333333</v>
      </c>
      <c r="W39" s="244"/>
      <c r="X39" s="884" t="s">
        <v>876</v>
      </c>
    </row>
    <row r="40" spans="1:24" ht="13.35" customHeight="1">
      <c r="A40" s="564"/>
      <c r="B40" s="245"/>
      <c r="C40" s="245"/>
      <c r="D40" s="245"/>
      <c r="E40" s="245"/>
      <c r="F40" s="245"/>
      <c r="G40" s="245"/>
      <c r="H40" s="245"/>
      <c r="I40" s="245"/>
      <c r="J40" s="245"/>
      <c r="K40" s="245"/>
      <c r="L40" s="246"/>
      <c r="M40" s="245"/>
      <c r="N40" s="245"/>
      <c r="O40" s="246"/>
      <c r="P40" s="246"/>
      <c r="Q40" s="246"/>
      <c r="R40" s="246"/>
      <c r="S40" s="246"/>
      <c r="T40" s="246"/>
      <c r="U40" s="246"/>
      <c r="V40" s="246"/>
      <c r="W40" s="135"/>
      <c r="X40" s="456"/>
    </row>
    <row r="41" spans="1:24" ht="13.35" customHeight="1">
      <c r="A41" s="565"/>
      <c r="B41" s="240"/>
      <c r="C41" s="240"/>
      <c r="D41" s="240"/>
      <c r="E41" s="240"/>
      <c r="F41" s="240"/>
      <c r="G41" s="240"/>
      <c r="H41" s="240"/>
      <c r="I41" s="240"/>
      <c r="J41" s="240"/>
      <c r="K41" s="240"/>
      <c r="L41" s="243"/>
      <c r="M41" s="240"/>
      <c r="N41" s="240"/>
      <c r="O41" s="243"/>
      <c r="P41" s="243"/>
      <c r="Q41" s="243"/>
      <c r="R41" s="243"/>
      <c r="S41" s="243"/>
      <c r="T41" s="243"/>
      <c r="U41" s="243"/>
      <c r="V41" s="243"/>
    </row>
    <row r="42" spans="1:24" ht="13.35" customHeight="1">
      <c r="A42" s="88" t="s">
        <v>211</v>
      </c>
      <c r="B42" s="240"/>
      <c r="C42" s="240"/>
      <c r="D42" s="240"/>
      <c r="E42" s="240"/>
      <c r="F42" s="240"/>
      <c r="G42" s="240"/>
      <c r="H42" s="240"/>
      <c r="I42" s="240"/>
      <c r="J42" s="240"/>
      <c r="K42" s="240"/>
      <c r="L42" s="243"/>
      <c r="M42" s="240"/>
      <c r="N42" s="240"/>
      <c r="O42" s="243"/>
      <c r="P42" s="243"/>
      <c r="Q42" s="243"/>
      <c r="R42" s="243"/>
      <c r="S42" s="243"/>
      <c r="T42" s="243"/>
      <c r="U42" s="243"/>
      <c r="V42" s="243"/>
    </row>
    <row r="43" spans="1:24" ht="13.35" customHeight="1">
      <c r="A43" s="89" t="s">
        <v>543</v>
      </c>
      <c r="B43" s="240"/>
      <c r="C43" s="240"/>
      <c r="D43" s="240"/>
      <c r="E43" s="240"/>
      <c r="F43" s="240"/>
      <c r="G43" s="240"/>
      <c r="H43" s="240"/>
      <c r="I43" s="240"/>
      <c r="J43" s="240"/>
      <c r="K43" s="240"/>
      <c r="L43" s="243"/>
      <c r="M43" s="240"/>
      <c r="N43" s="240"/>
      <c r="O43" s="243"/>
      <c r="P43" s="243"/>
      <c r="Q43" s="243"/>
      <c r="R43" s="243"/>
      <c r="S43" s="243"/>
      <c r="T43" s="243"/>
      <c r="U43" s="243"/>
      <c r="V43" s="243"/>
    </row>
    <row r="44" spans="1:24" ht="13.35" customHeight="1">
      <c r="A44" s="89" t="s">
        <v>388</v>
      </c>
      <c r="B44" s="240"/>
      <c r="C44" s="240"/>
      <c r="D44" s="240"/>
      <c r="E44" s="240"/>
      <c r="F44" s="240"/>
      <c r="G44" s="240"/>
      <c r="H44" s="240"/>
      <c r="I44" s="240"/>
      <c r="J44" s="240"/>
      <c r="K44" s="240"/>
      <c r="L44" s="243"/>
      <c r="M44" s="240"/>
      <c r="N44" s="240"/>
      <c r="O44" s="243"/>
      <c r="P44" s="243"/>
      <c r="Q44" s="243"/>
      <c r="R44" s="243"/>
      <c r="S44" s="243"/>
      <c r="T44" s="243"/>
      <c r="U44" s="243"/>
      <c r="V44" s="243"/>
      <c r="X44" s="559"/>
    </row>
    <row r="45" spans="1:24" ht="13.35" customHeight="1">
      <c r="A45" s="89" t="s">
        <v>389</v>
      </c>
      <c r="B45" s="240"/>
      <c r="C45" s="240"/>
      <c r="D45" s="240"/>
      <c r="E45" s="240"/>
      <c r="F45" s="240"/>
      <c r="G45" s="240"/>
      <c r="H45" s="240"/>
      <c r="I45" s="240"/>
      <c r="J45" s="240"/>
      <c r="K45" s="240"/>
      <c r="L45" s="243"/>
      <c r="M45" s="240"/>
      <c r="N45" s="240"/>
      <c r="O45" s="243"/>
      <c r="P45" s="243"/>
      <c r="Q45" s="243"/>
      <c r="R45" s="243"/>
      <c r="S45" s="243"/>
      <c r="T45" s="243"/>
      <c r="U45" s="243"/>
      <c r="V45" s="243"/>
      <c r="X45" s="454"/>
    </row>
    <row r="46" spans="1:24" ht="13.35" customHeight="1">
      <c r="A46" s="566" t="s">
        <v>439</v>
      </c>
      <c r="B46" s="240"/>
      <c r="C46" s="240"/>
      <c r="D46" s="240"/>
      <c r="E46" s="240"/>
      <c r="F46" s="240"/>
      <c r="G46" s="240"/>
      <c r="H46" s="240"/>
      <c r="I46" s="240"/>
      <c r="J46" s="240"/>
      <c r="K46" s="240"/>
      <c r="L46" s="243"/>
      <c r="M46" s="240"/>
      <c r="N46" s="240"/>
      <c r="O46" s="243"/>
      <c r="P46" s="243"/>
      <c r="Q46" s="243"/>
      <c r="R46" s="243"/>
      <c r="S46" s="243"/>
      <c r="T46" s="243"/>
      <c r="U46" s="243"/>
      <c r="V46" s="243"/>
    </row>
    <row r="47" spans="1:24" ht="13.35" customHeight="1">
      <c r="A47" s="89" t="s">
        <v>440</v>
      </c>
      <c r="B47" s="240"/>
      <c r="C47" s="240"/>
      <c r="D47" s="240"/>
      <c r="E47" s="240"/>
      <c r="F47" s="240"/>
      <c r="G47" s="240"/>
      <c r="H47" s="240"/>
      <c r="I47" s="240"/>
      <c r="J47" s="240"/>
      <c r="K47" s="240"/>
      <c r="L47" s="243"/>
      <c r="M47" s="240"/>
      <c r="N47" s="240"/>
      <c r="O47" s="243"/>
      <c r="P47" s="243"/>
      <c r="Q47" s="243"/>
      <c r="R47" s="243"/>
      <c r="S47" s="243"/>
      <c r="T47" s="243"/>
      <c r="U47" s="243"/>
      <c r="V47" s="243"/>
    </row>
    <row r="48" spans="1:24" ht="13.35" customHeight="1">
      <c r="A48" s="567" t="s">
        <v>263</v>
      </c>
      <c r="B48" s="240"/>
      <c r="C48" s="240"/>
      <c r="D48" s="240"/>
      <c r="E48" s="240"/>
      <c r="F48" s="240"/>
      <c r="G48" s="240"/>
      <c r="H48" s="240"/>
      <c r="I48" s="240"/>
      <c r="J48" s="240"/>
      <c r="K48" s="240"/>
      <c r="L48" s="243"/>
      <c r="M48" s="240"/>
      <c r="N48" s="240"/>
      <c r="O48" s="243"/>
      <c r="P48" s="243"/>
      <c r="Q48" s="243"/>
      <c r="R48" s="243"/>
      <c r="S48" s="243"/>
      <c r="T48" s="243"/>
      <c r="U48" s="243"/>
      <c r="V48" s="243"/>
    </row>
    <row r="49" spans="1:15" ht="13.35" customHeight="1">
      <c r="O49" s="132"/>
    </row>
    <row r="50" spans="1:15" ht="13.35" customHeight="1">
      <c r="A50" s="457" t="s">
        <v>748</v>
      </c>
      <c r="B50" s="240"/>
      <c r="C50" s="241"/>
      <c r="D50" s="243"/>
      <c r="E50" s="243"/>
      <c r="F50" s="243"/>
      <c r="G50" s="243"/>
      <c r="H50" s="243"/>
      <c r="I50" s="243"/>
      <c r="J50" s="243"/>
      <c r="K50" s="243"/>
      <c r="M50" s="243"/>
      <c r="N50" s="243"/>
    </row>
    <row r="51" spans="1:15" ht="13.35" customHeight="1">
      <c r="A51" s="457" t="s">
        <v>749</v>
      </c>
      <c r="O51" s="132"/>
    </row>
    <row r="52" spans="1:15" ht="13.35" customHeight="1">
      <c r="A52" s="457" t="s">
        <v>750</v>
      </c>
      <c r="O52" s="132"/>
    </row>
    <row r="53" spans="1:15" ht="13.35" customHeight="1">
      <c r="A53" s="458" t="s">
        <v>751</v>
      </c>
      <c r="O53" s="132"/>
    </row>
    <row r="54" spans="1:15" ht="13.35" customHeight="1">
      <c r="A54" s="458" t="s">
        <v>449</v>
      </c>
      <c r="O54" s="132"/>
    </row>
    <row r="55" spans="1:15" ht="13.35" customHeight="1">
      <c r="A55" s="458" t="s">
        <v>450</v>
      </c>
      <c r="O55" s="132"/>
    </row>
    <row r="56" spans="1:15" ht="13.35" customHeight="1">
      <c r="A56" s="568" t="s">
        <v>451</v>
      </c>
      <c r="O56" s="132"/>
    </row>
    <row r="57" spans="1:15" ht="13.35" customHeight="1">
      <c r="O57" s="132"/>
    </row>
    <row r="58" spans="1:15" ht="13.35" customHeight="1">
      <c r="O58" s="132"/>
    </row>
    <row r="59" spans="1:15" ht="13.35" customHeight="1">
      <c r="O59" s="132"/>
    </row>
    <row r="60" spans="1:15" ht="13.35" customHeight="1">
      <c r="O60" s="132"/>
    </row>
    <row r="61" spans="1:15" ht="13.35" customHeight="1">
      <c r="O61" s="132"/>
    </row>
    <row r="62" spans="1:15" ht="13.35" customHeight="1">
      <c r="O62" s="132"/>
    </row>
    <row r="63" spans="1:15" ht="13.35" customHeight="1">
      <c r="O63" s="132"/>
    </row>
    <row r="64" spans="1:15"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row r="101" ht="13.35" customHeight="1"/>
    <row r="102" ht="13.35" customHeight="1"/>
    <row r="103" ht="13.35" customHeight="1"/>
    <row r="104" ht="13.35" customHeight="1"/>
    <row r="105" ht="13.35" customHeight="1"/>
    <row r="106" ht="13.35" customHeight="1"/>
    <row r="107" ht="13.35" customHeight="1"/>
    <row r="108" ht="13.35" customHeight="1"/>
    <row r="109" ht="13.35" customHeight="1"/>
    <row r="110" ht="13.35" customHeight="1"/>
    <row r="111" ht="13.35" customHeight="1"/>
    <row r="112" ht="13.35" customHeight="1"/>
    <row r="113" ht="13.35" customHeight="1"/>
    <row r="114" ht="13.35" customHeight="1"/>
    <row r="115" ht="13.35" customHeight="1"/>
    <row r="116" ht="13.35" customHeight="1"/>
    <row r="117" ht="13.35" customHeight="1"/>
    <row r="118" ht="13.35" customHeight="1"/>
    <row r="119" ht="13.35" customHeight="1"/>
  </sheetData>
  <phoneticPr fontId="0" type="noConversion"/>
  <pageMargins left="0.5" right="0.14000000000000001" top="0.89" bottom="0" header="0.17" footer="0"/>
  <pageSetup scale="77"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codeName="Sheet7">
    <pageSetUpPr fitToPage="1"/>
  </sheetPr>
  <dimension ref="A1:IP56"/>
  <sheetViews>
    <sheetView showGridLines="0" workbookViewId="0">
      <selection activeCell="Y3" sqref="Y3"/>
    </sheetView>
  </sheetViews>
  <sheetFormatPr defaultColWidth="12.5" defaultRowHeight="12.75" customHeight="1"/>
  <cols>
    <col min="1" max="1" width="41.33203125" style="123" customWidth="1"/>
    <col min="2" max="2" width="0.83203125" style="90" customWidth="1"/>
    <col min="3" max="8" width="6.33203125" style="26" customWidth="1"/>
    <col min="9" max="9" width="6.33203125" style="124" customWidth="1"/>
    <col min="10" max="10" width="1.83203125" style="868" customWidth="1"/>
    <col min="11" max="11" width="6.33203125" style="26" customWidth="1"/>
    <col min="12" max="12" width="6.33203125" style="247" customWidth="1"/>
    <col min="13" max="16" width="6.33203125" style="26" customWidth="1"/>
    <col min="17" max="17" width="6.33203125" style="27" customWidth="1"/>
    <col min="18" max="25" width="6.33203125" style="26" customWidth="1"/>
    <col min="26" max="26" width="2.1640625" style="26" customWidth="1"/>
    <col min="27" max="27" width="41" style="26" customWidth="1"/>
    <col min="28" max="29" width="8" style="26" customWidth="1"/>
    <col min="30" max="16384" width="12.5" style="26"/>
  </cols>
  <sheetData>
    <row r="1" spans="1:250" s="409" customFormat="1" ht="12.75" customHeight="1">
      <c r="A1" s="409" t="s">
        <v>752</v>
      </c>
      <c r="B1" s="410"/>
      <c r="I1" s="411"/>
      <c r="J1" s="866"/>
      <c r="V1" s="378"/>
      <c r="W1" s="378"/>
      <c r="X1" s="378"/>
      <c r="Y1" s="378"/>
      <c r="AA1" s="459" t="s">
        <v>752</v>
      </c>
    </row>
    <row r="2" spans="1:250" ht="12.75" customHeight="1">
      <c r="A2" s="125" t="s">
        <v>171</v>
      </c>
      <c r="C2" s="25"/>
      <c r="D2" s="25"/>
      <c r="E2" s="25"/>
      <c r="F2" s="25"/>
      <c r="G2" s="25"/>
      <c r="H2" s="25"/>
      <c r="I2" s="25"/>
      <c r="J2" s="21"/>
      <c r="K2" s="25"/>
      <c r="L2" s="120"/>
      <c r="M2" s="25"/>
      <c r="N2" s="25"/>
      <c r="O2" s="25"/>
      <c r="P2" s="25"/>
      <c r="Q2" s="21"/>
      <c r="R2" s="20"/>
      <c r="S2" s="20"/>
      <c r="T2" s="20"/>
      <c r="U2" s="20"/>
      <c r="V2" s="47"/>
      <c r="W2" s="47"/>
      <c r="X2" s="47"/>
      <c r="Y2" s="47"/>
      <c r="Z2" s="20"/>
      <c r="AA2" s="452" t="s">
        <v>578</v>
      </c>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row>
    <row r="3" spans="1:250" ht="12.75" customHeight="1">
      <c r="A3" s="126" t="s">
        <v>194</v>
      </c>
      <c r="C3" s="25"/>
      <c r="D3" s="25"/>
      <c r="E3" s="25"/>
      <c r="F3" s="25"/>
      <c r="G3" s="25"/>
      <c r="H3" s="25"/>
      <c r="I3" s="25"/>
      <c r="J3" s="21"/>
      <c r="K3" s="25"/>
      <c r="L3" s="120"/>
      <c r="M3" s="25"/>
      <c r="N3" s="25"/>
      <c r="O3" s="25"/>
      <c r="Q3" s="21"/>
      <c r="R3" s="20"/>
      <c r="S3" s="20"/>
      <c r="T3" s="20"/>
      <c r="U3" s="20"/>
      <c r="V3" s="47"/>
      <c r="W3" s="47"/>
      <c r="X3" s="47"/>
      <c r="Y3" s="47"/>
      <c r="Z3" s="20"/>
      <c r="AA3" s="460" t="s">
        <v>753</v>
      </c>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row>
    <row r="4" spans="1:250" ht="12.75" customHeight="1">
      <c r="A4" s="123" t="s">
        <v>67</v>
      </c>
      <c r="C4" s="25"/>
      <c r="D4" s="25"/>
      <c r="E4" s="25"/>
      <c r="F4" s="25"/>
      <c r="G4" s="25"/>
      <c r="H4" s="25"/>
      <c r="I4" s="25"/>
      <c r="J4" s="21"/>
      <c r="K4" s="25"/>
      <c r="L4" s="120"/>
      <c r="M4" s="25"/>
      <c r="N4" s="25"/>
      <c r="O4" s="25"/>
      <c r="Q4" s="21"/>
      <c r="R4" s="20"/>
      <c r="S4" s="20"/>
      <c r="T4" s="20"/>
      <c r="U4" s="20"/>
      <c r="V4" s="47"/>
      <c r="W4" s="47"/>
      <c r="X4" s="47"/>
      <c r="Y4" s="47"/>
      <c r="Z4" s="20"/>
      <c r="AA4" s="776" t="s">
        <v>665</v>
      </c>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row>
    <row r="5" spans="1:250" ht="12.75" customHeight="1">
      <c r="A5" s="166"/>
      <c r="B5" s="167"/>
      <c r="C5" s="34"/>
      <c r="D5" s="34"/>
      <c r="E5" s="34"/>
      <c r="F5" s="34"/>
      <c r="G5" s="34"/>
      <c r="H5" s="34"/>
      <c r="I5" s="34"/>
      <c r="J5" s="35"/>
      <c r="K5" s="34"/>
      <c r="L5" s="165"/>
      <c r="M5" s="34"/>
      <c r="N5" s="34"/>
      <c r="O5" s="34"/>
      <c r="P5" s="131"/>
      <c r="Q5" s="35"/>
      <c r="R5" s="93"/>
      <c r="S5" s="93"/>
      <c r="T5" s="93"/>
      <c r="U5" s="93"/>
      <c r="V5" s="47"/>
      <c r="W5" s="47"/>
      <c r="X5" s="47"/>
      <c r="Y5" s="611"/>
      <c r="Z5" s="93"/>
      <c r="AA5" s="93"/>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row>
    <row r="6" spans="1:250" ht="15" customHeight="1">
      <c r="A6" s="877"/>
      <c r="B6" s="878"/>
      <c r="C6" s="35">
        <v>1990</v>
      </c>
      <c r="D6" s="264">
        <v>1991</v>
      </c>
      <c r="E6" s="264">
        <v>1992</v>
      </c>
      <c r="F6" s="264">
        <v>1993</v>
      </c>
      <c r="G6" s="264">
        <v>1994</v>
      </c>
      <c r="H6" s="264">
        <v>1995</v>
      </c>
      <c r="I6" s="264">
        <v>1996</v>
      </c>
      <c r="J6" s="264" t="s">
        <v>204</v>
      </c>
      <c r="K6" s="264">
        <v>1996</v>
      </c>
      <c r="L6" s="264">
        <v>1997</v>
      </c>
      <c r="M6" s="264">
        <v>1998</v>
      </c>
      <c r="N6" s="264">
        <v>1999</v>
      </c>
      <c r="O6" s="35">
        <v>2000</v>
      </c>
      <c r="P6" s="35">
        <v>2001</v>
      </c>
      <c r="Q6" s="35">
        <v>2002</v>
      </c>
      <c r="R6" s="35">
        <v>2003</v>
      </c>
      <c r="S6" s="35">
        <v>2004</v>
      </c>
      <c r="T6" s="35">
        <v>2005</v>
      </c>
      <c r="U6" s="35">
        <v>2006</v>
      </c>
      <c r="V6" s="381" t="s">
        <v>655</v>
      </c>
      <c r="W6" s="381" t="s">
        <v>609</v>
      </c>
      <c r="X6" s="381" t="s">
        <v>268</v>
      </c>
      <c r="Y6" s="718" t="s">
        <v>820</v>
      </c>
      <c r="Z6" s="93" t="s">
        <v>234</v>
      </c>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row>
    <row r="7" spans="1:250" ht="12.75" customHeight="1">
      <c r="A7" s="26"/>
      <c r="B7" s="263"/>
      <c r="D7" s="22"/>
      <c r="E7" s="22"/>
      <c r="F7" s="22"/>
      <c r="G7" s="22"/>
      <c r="H7" s="22"/>
      <c r="I7" s="22"/>
      <c r="J7" s="22"/>
      <c r="K7" s="22"/>
      <c r="L7" s="22"/>
      <c r="M7" s="22"/>
      <c r="N7" s="22"/>
      <c r="O7" s="21"/>
      <c r="P7" s="21"/>
      <c r="Q7" s="21"/>
      <c r="R7" s="21"/>
      <c r="S7" s="21"/>
      <c r="T7" s="21"/>
      <c r="U7" s="21"/>
      <c r="V7" s="21"/>
      <c r="W7" s="21"/>
      <c r="X7" s="21"/>
      <c r="Y7" s="21"/>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row>
    <row r="8" spans="1:250" s="690" customFormat="1" ht="12.75" customHeight="1">
      <c r="A8" s="126"/>
      <c r="D8" s="691"/>
      <c r="E8" s="777" t="s">
        <v>412</v>
      </c>
      <c r="I8" s="692"/>
      <c r="J8" s="867" t="s">
        <v>204</v>
      </c>
      <c r="O8" s="693"/>
      <c r="P8" s="693"/>
      <c r="Q8" s="777" t="s">
        <v>413</v>
      </c>
      <c r="R8" s="693"/>
      <c r="S8" s="693"/>
      <c r="T8" s="693"/>
      <c r="U8" s="693"/>
      <c r="V8" s="693"/>
      <c r="W8" s="693"/>
      <c r="X8" s="693"/>
      <c r="Y8" s="693"/>
      <c r="Z8" s="693"/>
    </row>
    <row r="9" spans="1:250" ht="12.75" customHeight="1">
      <c r="A9" s="127" t="s">
        <v>190</v>
      </c>
      <c r="B9" s="26"/>
      <c r="J9" s="27"/>
      <c r="L9" s="26"/>
      <c r="O9" s="27"/>
      <c r="P9" s="27"/>
      <c r="R9" s="27"/>
      <c r="S9" s="27"/>
      <c r="T9" s="27"/>
      <c r="U9" s="27"/>
      <c r="V9" s="27"/>
      <c r="W9" s="27"/>
      <c r="X9" s="27"/>
      <c r="Y9" s="27"/>
      <c r="Z9" s="27"/>
    </row>
    <row r="10" spans="1:250" ht="12.75" customHeight="1">
      <c r="A10" s="127" t="s">
        <v>191</v>
      </c>
      <c r="B10" s="26"/>
      <c r="C10" s="128">
        <v>647.9</v>
      </c>
      <c r="D10" s="128">
        <v>663.6</v>
      </c>
      <c r="E10" s="128">
        <v>688.5</v>
      </c>
      <c r="F10" s="128">
        <v>666.3</v>
      </c>
      <c r="G10" s="128">
        <v>695.8</v>
      </c>
      <c r="H10" s="128">
        <v>761.3</v>
      </c>
      <c r="I10" s="129">
        <v>780.1</v>
      </c>
      <c r="J10" s="868" t="s">
        <v>204</v>
      </c>
      <c r="K10" s="55">
        <v>1138.5999999999999</v>
      </c>
      <c r="L10" s="55">
        <v>1252.7</v>
      </c>
      <c r="M10" s="28">
        <v>1435.9</v>
      </c>
      <c r="N10" s="29">
        <v>1531.6</v>
      </c>
      <c r="O10" s="29">
        <v>1723.8</v>
      </c>
      <c r="P10" s="29">
        <v>1767.4</v>
      </c>
      <c r="Q10" s="29">
        <v>1803.2</v>
      </c>
      <c r="R10" s="29">
        <v>1999</v>
      </c>
      <c r="S10" s="29">
        <v>2296.3000000000002</v>
      </c>
      <c r="T10" s="29">
        <v>2567.9</v>
      </c>
      <c r="U10" s="29">
        <v>2920.9</v>
      </c>
      <c r="V10" s="29">
        <v>3417.5</v>
      </c>
      <c r="W10" s="29">
        <v>4050.6</v>
      </c>
      <c r="X10" s="29">
        <v>4388.1000000000004</v>
      </c>
      <c r="Y10" s="29">
        <v>4856.5</v>
      </c>
      <c r="Z10" s="29"/>
      <c r="AA10" s="462" t="s">
        <v>264</v>
      </c>
    </row>
    <row r="11" spans="1:250" ht="12.75" customHeight="1">
      <c r="B11" s="26"/>
      <c r="C11" s="128"/>
      <c r="D11" s="128"/>
      <c r="E11" s="128"/>
      <c r="F11" s="128"/>
      <c r="G11" s="128"/>
      <c r="H11" s="128"/>
      <c r="I11" s="129"/>
      <c r="K11" s="55"/>
      <c r="L11" s="55"/>
      <c r="M11" s="28"/>
      <c r="N11" s="29"/>
      <c r="O11" s="29"/>
      <c r="P11" s="29"/>
      <c r="Q11" s="29"/>
      <c r="R11" s="29"/>
      <c r="S11" s="29"/>
      <c r="T11" s="29"/>
      <c r="U11" s="29"/>
      <c r="V11" s="29"/>
      <c r="W11" s="29"/>
      <c r="X11" s="29"/>
      <c r="Y11" s="29"/>
      <c r="Z11" s="29"/>
      <c r="AA11" s="461"/>
    </row>
    <row r="12" spans="1:250" ht="12.75" customHeight="1">
      <c r="A12" s="127" t="s">
        <v>754</v>
      </c>
      <c r="B12" s="26"/>
      <c r="C12" s="128">
        <v>358.9</v>
      </c>
      <c r="D12" s="128">
        <v>356.5</v>
      </c>
      <c r="E12" s="128">
        <v>371.4</v>
      </c>
      <c r="F12" s="128">
        <v>352</v>
      </c>
      <c r="G12" s="128">
        <v>362.4</v>
      </c>
      <c r="H12" s="128">
        <v>419.4</v>
      </c>
      <c r="I12" s="129">
        <v>429.9</v>
      </c>
      <c r="J12" s="868" t="s">
        <v>204</v>
      </c>
      <c r="K12" s="55">
        <v>450.1</v>
      </c>
      <c r="L12" s="55">
        <v>463.9</v>
      </c>
      <c r="M12" s="28">
        <v>513.4</v>
      </c>
      <c r="N12" s="29">
        <v>520.70000000000005</v>
      </c>
      <c r="O12" s="29">
        <v>532.6</v>
      </c>
      <c r="P12" s="29">
        <v>549</v>
      </c>
      <c r="Q12" s="29">
        <v>553.9</v>
      </c>
      <c r="R12" s="29">
        <v>590.9</v>
      </c>
      <c r="S12" s="29">
        <v>648.29999999999995</v>
      </c>
      <c r="T12" s="29">
        <v>688</v>
      </c>
      <c r="U12" s="29">
        <v>780.2</v>
      </c>
      <c r="V12" s="29">
        <v>786.1</v>
      </c>
      <c r="W12" s="29">
        <v>893.9</v>
      </c>
      <c r="X12" s="29">
        <v>800.3</v>
      </c>
      <c r="Y12" s="29">
        <v>748.5</v>
      </c>
      <c r="Z12" s="29"/>
      <c r="AA12" s="463" t="s">
        <v>761</v>
      </c>
    </row>
    <row r="13" spans="1:250" ht="12.75" customHeight="1">
      <c r="A13" s="127" t="s">
        <v>265</v>
      </c>
      <c r="B13" s="26"/>
      <c r="C13" s="128">
        <v>100.9</v>
      </c>
      <c r="D13" s="128">
        <v>107.1</v>
      </c>
      <c r="E13" s="128">
        <v>110.7</v>
      </c>
      <c r="F13" s="128">
        <v>116.5</v>
      </c>
      <c r="G13" s="128">
        <v>122.8</v>
      </c>
      <c r="H13" s="128">
        <v>129.30000000000001</v>
      </c>
      <c r="I13" s="129">
        <v>138.19999999999999</v>
      </c>
      <c r="J13" s="868" t="s">
        <v>204</v>
      </c>
      <c r="K13" s="55">
        <v>236.3</v>
      </c>
      <c r="L13" s="55">
        <v>280.3</v>
      </c>
      <c r="M13" s="28">
        <v>346.5</v>
      </c>
      <c r="N13" s="29">
        <v>421.3</v>
      </c>
      <c r="O13" s="29">
        <v>497.1</v>
      </c>
      <c r="P13" s="29">
        <v>492.5</v>
      </c>
      <c r="Q13" s="29">
        <v>513.70000000000005</v>
      </c>
      <c r="R13" s="29">
        <v>584.1</v>
      </c>
      <c r="S13" s="29">
        <v>665.8</v>
      </c>
      <c r="T13" s="29">
        <v>756.8</v>
      </c>
      <c r="U13" s="29">
        <v>876.8</v>
      </c>
      <c r="V13" s="29">
        <v>1042.9000000000001</v>
      </c>
      <c r="W13" s="29">
        <v>1309.7</v>
      </c>
      <c r="X13" s="29">
        <v>1813.1</v>
      </c>
      <c r="Y13" s="29">
        <v>1928.3</v>
      </c>
      <c r="Z13" s="29"/>
      <c r="AA13" s="463" t="s">
        <v>755</v>
      </c>
    </row>
    <row r="14" spans="1:250" ht="12.75" customHeight="1">
      <c r="A14" s="127" t="s">
        <v>266</v>
      </c>
      <c r="B14" s="26"/>
      <c r="C14" s="128">
        <v>188.1</v>
      </c>
      <c r="D14" s="128">
        <v>200</v>
      </c>
      <c r="E14" s="128">
        <v>206.4</v>
      </c>
      <c r="F14" s="128">
        <v>197.8</v>
      </c>
      <c r="G14" s="128">
        <v>210.6</v>
      </c>
      <c r="H14" s="128">
        <v>212.6</v>
      </c>
      <c r="I14" s="129">
        <v>212</v>
      </c>
      <c r="J14" s="868" t="s">
        <v>204</v>
      </c>
      <c r="K14" s="55">
        <v>452.2</v>
      </c>
      <c r="L14" s="55">
        <v>508.5</v>
      </c>
      <c r="M14" s="28">
        <v>576</v>
      </c>
      <c r="N14" s="29">
        <v>589.6</v>
      </c>
      <c r="O14" s="29">
        <v>694.1</v>
      </c>
      <c r="P14" s="29">
        <v>725.9</v>
      </c>
      <c r="Q14" s="29">
        <v>735.6</v>
      </c>
      <c r="R14" s="29">
        <v>824</v>
      </c>
      <c r="S14" s="29">
        <v>982.2</v>
      </c>
      <c r="T14" s="29">
        <v>1123.0999999999999</v>
      </c>
      <c r="U14" s="29">
        <v>1263.9000000000001</v>
      </c>
      <c r="V14" s="29">
        <v>1588.5</v>
      </c>
      <c r="W14" s="29">
        <v>1847</v>
      </c>
      <c r="X14" s="29">
        <v>1774.7</v>
      </c>
      <c r="Y14" s="29">
        <v>2179.6999999999998</v>
      </c>
      <c r="Z14" s="29"/>
      <c r="AA14" s="463" t="s">
        <v>756</v>
      </c>
    </row>
    <row r="15" spans="1:250" ht="12.75" customHeight="1">
      <c r="B15" s="26"/>
      <c r="C15" s="128"/>
      <c r="D15" s="128"/>
      <c r="E15" s="128"/>
      <c r="F15" s="128"/>
      <c r="G15" s="128"/>
      <c r="H15" s="128"/>
      <c r="I15" s="129"/>
      <c r="K15" s="55"/>
      <c r="L15" s="55"/>
      <c r="M15" s="55"/>
      <c r="N15" s="55"/>
      <c r="O15" s="29"/>
      <c r="P15" s="29"/>
      <c r="Q15" s="29"/>
      <c r="R15" s="29"/>
      <c r="S15" s="29"/>
      <c r="T15" s="29"/>
      <c r="U15" s="29"/>
      <c r="V15" s="29"/>
      <c r="W15" s="29"/>
      <c r="X15" s="29"/>
      <c r="Y15" s="29"/>
      <c r="Z15" s="29"/>
      <c r="AA15" s="461"/>
    </row>
    <row r="16" spans="1:250" ht="12.75" customHeight="1">
      <c r="A16" s="127" t="s">
        <v>192</v>
      </c>
      <c r="B16" s="26"/>
      <c r="C16" s="128">
        <v>354.7</v>
      </c>
      <c r="D16" s="128">
        <v>402.5</v>
      </c>
      <c r="E16" s="128">
        <v>583.9</v>
      </c>
      <c r="F16" s="128">
        <v>647</v>
      </c>
      <c r="G16" s="128">
        <v>675</v>
      </c>
      <c r="H16" s="128">
        <v>641.79999999999995</v>
      </c>
      <c r="I16" s="129">
        <v>725.4</v>
      </c>
      <c r="J16" s="868" t="s">
        <v>204</v>
      </c>
      <c r="K16" s="55">
        <v>817.5</v>
      </c>
      <c r="L16" s="55">
        <v>864.8</v>
      </c>
      <c r="M16" s="28">
        <v>972.7</v>
      </c>
      <c r="N16" s="29">
        <v>1024.2</v>
      </c>
      <c r="O16" s="29">
        <v>1123.3</v>
      </c>
      <c r="P16" s="29">
        <v>1090.4000000000001</v>
      </c>
      <c r="Q16" s="29">
        <v>1011.9</v>
      </c>
      <c r="R16" s="29">
        <v>939.4</v>
      </c>
      <c r="S16" s="29">
        <v>887</v>
      </c>
      <c r="T16" s="29">
        <v>1032.4000000000001</v>
      </c>
      <c r="U16" s="29">
        <v>1187.0999999999999</v>
      </c>
      <c r="V16" s="29">
        <v>1414.7</v>
      </c>
      <c r="W16" s="29">
        <v>1636.7</v>
      </c>
      <c r="X16" s="29">
        <v>1600.8</v>
      </c>
      <c r="Y16" s="29">
        <v>1708.4</v>
      </c>
      <c r="Z16" s="29"/>
      <c r="AA16" s="462" t="s">
        <v>757</v>
      </c>
    </row>
    <row r="17" spans="1:27" ht="12.75" customHeight="1">
      <c r="A17" s="778" t="s">
        <v>332</v>
      </c>
      <c r="B17" s="26"/>
      <c r="C17" s="128">
        <v>307.7</v>
      </c>
      <c r="D17" s="128">
        <v>340.1</v>
      </c>
      <c r="E17" s="128">
        <v>508.5</v>
      </c>
      <c r="F17" s="128">
        <v>568.79999999999995</v>
      </c>
      <c r="G17" s="128">
        <v>590.79999999999995</v>
      </c>
      <c r="H17" s="128">
        <v>553.70000000000005</v>
      </c>
      <c r="I17" s="129">
        <v>637.9</v>
      </c>
      <c r="J17" s="868" t="s">
        <v>204</v>
      </c>
      <c r="K17" s="55">
        <v>689.5</v>
      </c>
      <c r="L17" s="55">
        <v>723.4</v>
      </c>
      <c r="M17" s="28">
        <v>820.4</v>
      </c>
      <c r="N17" s="29">
        <v>854.9</v>
      </c>
      <c r="O17" s="29">
        <v>929.1</v>
      </c>
      <c r="P17" s="29">
        <v>892.9</v>
      </c>
      <c r="Q17" s="29">
        <v>817.7</v>
      </c>
      <c r="R17" s="29">
        <v>722.4</v>
      </c>
      <c r="S17" s="29">
        <v>678.5</v>
      </c>
      <c r="T17" s="29">
        <v>815.8</v>
      </c>
      <c r="U17" s="29">
        <v>931.2</v>
      </c>
      <c r="V17" s="29">
        <v>1136.2</v>
      </c>
      <c r="W17" s="29">
        <v>1342.8</v>
      </c>
      <c r="X17" s="29">
        <v>1265.7</v>
      </c>
      <c r="Y17" s="29">
        <v>1392</v>
      </c>
      <c r="Z17" s="29"/>
      <c r="AA17" s="779" t="s">
        <v>333</v>
      </c>
    </row>
    <row r="18" spans="1:27" ht="12.75" customHeight="1">
      <c r="A18" s="778" t="s">
        <v>334</v>
      </c>
      <c r="B18" s="26"/>
      <c r="C18" s="128">
        <v>19.600000000000001</v>
      </c>
      <c r="D18" s="128">
        <v>26.2</v>
      </c>
      <c r="E18" s="128">
        <v>29.6</v>
      </c>
      <c r="F18" s="128">
        <v>31.3</v>
      </c>
      <c r="G18" s="128">
        <v>35.299999999999997</v>
      </c>
      <c r="H18" s="128">
        <v>36.1</v>
      </c>
      <c r="I18" s="129">
        <v>36.200000000000003</v>
      </c>
      <c r="J18" s="868" t="s">
        <v>204</v>
      </c>
      <c r="K18" s="55">
        <v>43.3</v>
      </c>
      <c r="L18" s="55">
        <v>45.4</v>
      </c>
      <c r="M18" s="28">
        <v>65</v>
      </c>
      <c r="N18" s="29">
        <v>63</v>
      </c>
      <c r="O18" s="29">
        <v>68.5</v>
      </c>
      <c r="P18" s="29">
        <v>64.900000000000006</v>
      </c>
      <c r="Q18" s="29">
        <v>58.7</v>
      </c>
      <c r="R18" s="29">
        <v>61.3</v>
      </c>
      <c r="S18" s="29">
        <v>49.8</v>
      </c>
      <c r="T18" s="29">
        <v>49.9</v>
      </c>
      <c r="U18" s="29">
        <v>54.6</v>
      </c>
      <c r="V18" s="29">
        <v>61.1</v>
      </c>
      <c r="W18" s="29">
        <v>71</v>
      </c>
      <c r="X18" s="29">
        <v>81</v>
      </c>
      <c r="Y18" s="29">
        <v>84.5</v>
      </c>
      <c r="Z18" s="29"/>
      <c r="AA18" s="779" t="s">
        <v>335</v>
      </c>
    </row>
    <row r="19" spans="1:27" ht="12.75" customHeight="1">
      <c r="A19" s="778" t="s">
        <v>336</v>
      </c>
      <c r="B19" s="26"/>
      <c r="C19" s="128">
        <v>27.4</v>
      </c>
      <c r="D19" s="128">
        <v>36.200000000000003</v>
      </c>
      <c r="E19" s="128">
        <v>45.8</v>
      </c>
      <c r="F19" s="128">
        <v>46.900000000000091</v>
      </c>
      <c r="G19" s="128">
        <v>48.900000000000091</v>
      </c>
      <c r="H19" s="128">
        <v>51.999999999999886</v>
      </c>
      <c r="I19" s="129">
        <v>51.3</v>
      </c>
      <c r="J19" s="868" t="s">
        <v>204</v>
      </c>
      <c r="K19" s="55">
        <v>84.7</v>
      </c>
      <c r="L19" s="55">
        <v>96</v>
      </c>
      <c r="M19" s="28">
        <v>87.3</v>
      </c>
      <c r="N19" s="29">
        <v>106.3</v>
      </c>
      <c r="O19" s="29">
        <v>125.7</v>
      </c>
      <c r="P19" s="29">
        <v>132.6</v>
      </c>
      <c r="Q19" s="29">
        <v>135.5</v>
      </c>
      <c r="R19" s="29">
        <v>155.69999999999999</v>
      </c>
      <c r="S19" s="29">
        <v>158.69999999999999</v>
      </c>
      <c r="T19" s="29">
        <v>166.7</v>
      </c>
      <c r="U19" s="29">
        <v>201.3</v>
      </c>
      <c r="V19" s="29">
        <v>217.4</v>
      </c>
      <c r="W19" s="29">
        <v>222.9</v>
      </c>
      <c r="X19" s="29">
        <v>254.1</v>
      </c>
      <c r="Y19" s="29">
        <v>231.9</v>
      </c>
      <c r="Z19" s="29"/>
      <c r="AA19" s="779" t="s">
        <v>337</v>
      </c>
    </row>
    <row r="20" spans="1:27" ht="12.75" customHeight="1">
      <c r="B20" s="26"/>
      <c r="C20" s="128"/>
      <c r="D20" s="128"/>
      <c r="E20" s="128"/>
      <c r="F20" s="128"/>
      <c r="G20" s="128"/>
      <c r="H20" s="128"/>
      <c r="I20" s="129"/>
      <c r="K20" s="55"/>
      <c r="L20" s="55"/>
      <c r="M20" s="28"/>
      <c r="N20" s="29"/>
      <c r="O20" s="29"/>
      <c r="P20" s="29"/>
      <c r="Q20" s="29"/>
      <c r="R20" s="29"/>
      <c r="S20" s="29"/>
      <c r="T20" s="29"/>
      <c r="U20" s="29"/>
      <c r="V20" s="29"/>
      <c r="W20" s="29"/>
      <c r="X20" s="29"/>
      <c r="Y20" s="29"/>
      <c r="Z20" s="29"/>
      <c r="AA20" s="123"/>
    </row>
    <row r="21" spans="1:27" ht="12.75" customHeight="1">
      <c r="A21" s="127" t="s">
        <v>193</v>
      </c>
      <c r="B21" s="26"/>
      <c r="C21" s="128">
        <v>902.9</v>
      </c>
      <c r="D21" s="128">
        <v>1040.5999999999999</v>
      </c>
      <c r="E21" s="128">
        <v>1170.2</v>
      </c>
      <c r="F21" s="128">
        <v>1229.5</v>
      </c>
      <c r="G21" s="128">
        <v>1289.8</v>
      </c>
      <c r="H21" s="128">
        <v>1280.4000000000001</v>
      </c>
      <c r="I21" s="129">
        <v>1267.8</v>
      </c>
      <c r="J21" s="868" t="s">
        <v>204</v>
      </c>
      <c r="K21" s="55">
        <v>1585.3</v>
      </c>
      <c r="L21" s="55">
        <v>1777.3</v>
      </c>
      <c r="M21" s="28">
        <v>1897.9</v>
      </c>
      <c r="N21" s="29">
        <v>1823.1</v>
      </c>
      <c r="O21" s="29">
        <v>1892.6</v>
      </c>
      <c r="P21" s="29">
        <v>1962.7</v>
      </c>
      <c r="Q21" s="29">
        <v>1945.5</v>
      </c>
      <c r="R21" s="29">
        <v>1993</v>
      </c>
      <c r="S21" s="29">
        <v>2229.5</v>
      </c>
      <c r="T21" s="29">
        <v>2433.5</v>
      </c>
      <c r="U21" s="29">
        <v>2707.2</v>
      </c>
      <c r="V21" s="29">
        <v>3012.6</v>
      </c>
      <c r="W21" s="29">
        <v>3236.5</v>
      </c>
      <c r="X21" s="29">
        <v>3146.5</v>
      </c>
      <c r="Y21" s="29">
        <v>3652.3</v>
      </c>
      <c r="Z21" s="29"/>
      <c r="AA21" s="462" t="s">
        <v>758</v>
      </c>
    </row>
    <row r="22" spans="1:27" ht="12.75" customHeight="1">
      <c r="A22" s="778" t="s">
        <v>338</v>
      </c>
      <c r="B22" s="26"/>
      <c r="C22" s="128">
        <v>251.8</v>
      </c>
      <c r="D22" s="128">
        <v>268.10000000000002</v>
      </c>
      <c r="E22" s="128">
        <v>284.8</v>
      </c>
      <c r="F22" s="128">
        <v>300.3</v>
      </c>
      <c r="G22" s="128">
        <v>310.2</v>
      </c>
      <c r="H22" s="128">
        <v>310.3</v>
      </c>
      <c r="I22" s="129">
        <v>314.3</v>
      </c>
      <c r="J22" s="868" t="s">
        <v>204</v>
      </c>
      <c r="K22" s="55">
        <v>297.2</v>
      </c>
      <c r="L22" s="55">
        <v>330.4</v>
      </c>
      <c r="M22" s="28">
        <v>365.2</v>
      </c>
      <c r="N22" s="29">
        <v>366.2</v>
      </c>
      <c r="O22" s="29">
        <v>346</v>
      </c>
      <c r="P22" s="29">
        <v>339.5</v>
      </c>
      <c r="Q22" s="29">
        <v>367</v>
      </c>
      <c r="R22" s="29">
        <v>411.9</v>
      </c>
      <c r="S22" s="29">
        <v>453.1</v>
      </c>
      <c r="T22" s="29">
        <v>469.5</v>
      </c>
      <c r="U22" s="29">
        <v>509.3</v>
      </c>
      <c r="V22" s="29">
        <v>612.70000000000005</v>
      </c>
      <c r="W22" s="29">
        <v>650.70000000000005</v>
      </c>
      <c r="X22" s="29">
        <v>650</v>
      </c>
      <c r="Y22" s="29">
        <v>745.8</v>
      </c>
      <c r="Z22" s="29"/>
      <c r="AA22" s="779" t="s">
        <v>339</v>
      </c>
    </row>
    <row r="23" spans="1:27" ht="12.75" customHeight="1">
      <c r="A23" s="778" t="s">
        <v>340</v>
      </c>
      <c r="B23" s="26"/>
      <c r="C23" s="128">
        <v>272.39999999999998</v>
      </c>
      <c r="D23" s="128">
        <v>302.3</v>
      </c>
      <c r="E23" s="128">
        <v>334.9</v>
      </c>
      <c r="F23" s="128">
        <v>355.6</v>
      </c>
      <c r="G23" s="128">
        <v>355.7</v>
      </c>
      <c r="H23" s="128">
        <v>358.5</v>
      </c>
      <c r="I23" s="129">
        <v>362.4</v>
      </c>
      <c r="J23" s="868" t="s">
        <v>204</v>
      </c>
      <c r="K23" s="55">
        <v>419.7</v>
      </c>
      <c r="L23" s="55">
        <v>437.1</v>
      </c>
      <c r="M23" s="28">
        <v>516.20000000000005</v>
      </c>
      <c r="N23" s="29">
        <v>526.79999999999995</v>
      </c>
      <c r="O23" s="29">
        <v>507.6</v>
      </c>
      <c r="P23" s="29">
        <v>470</v>
      </c>
      <c r="Q23" s="29">
        <v>483.7</v>
      </c>
      <c r="R23" s="29">
        <v>473.8</v>
      </c>
      <c r="S23" s="29">
        <v>497.5</v>
      </c>
      <c r="T23" s="29">
        <v>514.4</v>
      </c>
      <c r="U23" s="29">
        <v>577.79999999999995</v>
      </c>
      <c r="V23" s="29">
        <v>660.1</v>
      </c>
      <c r="W23" s="29">
        <v>725</v>
      </c>
      <c r="X23" s="29">
        <v>747.2</v>
      </c>
      <c r="Y23" s="29">
        <v>846.2</v>
      </c>
      <c r="Z23" s="29"/>
      <c r="AA23" s="779" t="s">
        <v>341</v>
      </c>
    </row>
    <row r="24" spans="1:27" ht="12.75" customHeight="1">
      <c r="A24" s="778" t="s">
        <v>342</v>
      </c>
      <c r="B24" s="26"/>
      <c r="C24" s="128">
        <v>67.900000000000006</v>
      </c>
      <c r="D24" s="128">
        <v>77.3</v>
      </c>
      <c r="E24" s="128">
        <v>83.5</v>
      </c>
      <c r="F24" s="128">
        <v>85.4</v>
      </c>
      <c r="G24" s="128">
        <v>90.3</v>
      </c>
      <c r="H24" s="128">
        <v>95</v>
      </c>
      <c r="I24" s="129">
        <v>100.9</v>
      </c>
      <c r="J24" s="868" t="s">
        <v>204</v>
      </c>
      <c r="K24" s="55">
        <v>180.2</v>
      </c>
      <c r="L24" s="55">
        <v>199.8</v>
      </c>
      <c r="M24" s="28">
        <v>213.5</v>
      </c>
      <c r="N24" s="29">
        <v>236.4</v>
      </c>
      <c r="O24" s="29">
        <v>234.5</v>
      </c>
      <c r="P24" s="29">
        <v>259.2</v>
      </c>
      <c r="Q24" s="29">
        <v>277.39999999999998</v>
      </c>
      <c r="R24" s="29">
        <v>306.2</v>
      </c>
      <c r="S24" s="29">
        <v>347.6</v>
      </c>
      <c r="T24" s="29">
        <v>386.1</v>
      </c>
      <c r="U24" s="29">
        <v>433.2</v>
      </c>
      <c r="V24" s="29">
        <v>494.9</v>
      </c>
      <c r="W24" s="29">
        <v>531.9</v>
      </c>
      <c r="X24" s="29">
        <v>542.70000000000005</v>
      </c>
      <c r="Y24" s="29">
        <v>610</v>
      </c>
      <c r="Z24" s="29"/>
      <c r="AA24" s="779" t="s">
        <v>343</v>
      </c>
    </row>
    <row r="25" spans="1:27" ht="12.75" customHeight="1">
      <c r="A25" s="780" t="s">
        <v>344</v>
      </c>
      <c r="B25" s="26"/>
      <c r="C25" s="128">
        <v>310.8</v>
      </c>
      <c r="D25" s="128">
        <v>392.9</v>
      </c>
      <c r="E25" s="128">
        <v>467</v>
      </c>
      <c r="F25" s="128">
        <v>488.2</v>
      </c>
      <c r="G25" s="128">
        <v>533.6</v>
      </c>
      <c r="H25" s="128">
        <v>516.6</v>
      </c>
      <c r="I25" s="129">
        <v>490.2</v>
      </c>
      <c r="J25" s="868" t="s">
        <v>204</v>
      </c>
      <c r="K25" s="55">
        <v>688.2</v>
      </c>
      <c r="L25" s="55">
        <v>810</v>
      </c>
      <c r="M25" s="28">
        <v>803</v>
      </c>
      <c r="N25" s="29">
        <v>693.7</v>
      </c>
      <c r="O25" s="29">
        <v>804.5</v>
      </c>
      <c r="P25" s="29">
        <v>894</v>
      </c>
      <c r="Q25" s="29">
        <v>817.4</v>
      </c>
      <c r="R25" s="29">
        <v>801.1</v>
      </c>
      <c r="S25" s="29">
        <v>931.3</v>
      </c>
      <c r="T25" s="29">
        <v>1063.5</v>
      </c>
      <c r="U25" s="29">
        <v>1186.9000000000001</v>
      </c>
      <c r="V25" s="29">
        <v>1244.9000000000001</v>
      </c>
      <c r="W25" s="29">
        <v>1328.9</v>
      </c>
      <c r="X25" s="29">
        <v>1206.5999999999999</v>
      </c>
      <c r="Y25" s="29">
        <v>1450.3</v>
      </c>
      <c r="Z25" s="29"/>
      <c r="AA25" s="781" t="s">
        <v>345</v>
      </c>
    </row>
    <row r="26" spans="1:27" ht="12.75" customHeight="1">
      <c r="A26" s="130"/>
      <c r="B26" s="26"/>
      <c r="C26" s="128"/>
      <c r="D26" s="128"/>
      <c r="E26" s="128"/>
      <c r="F26" s="128"/>
      <c r="G26" s="128"/>
      <c r="H26" s="128"/>
      <c r="I26" s="129"/>
      <c r="J26" s="129"/>
      <c r="K26" s="55"/>
      <c r="L26" s="55"/>
      <c r="M26" s="28"/>
      <c r="N26" s="29"/>
      <c r="O26" s="29"/>
      <c r="P26" s="29"/>
      <c r="Q26" s="29"/>
      <c r="R26" s="29"/>
      <c r="S26" s="29"/>
      <c r="T26" s="29"/>
      <c r="U26" s="29"/>
      <c r="V26" s="29"/>
      <c r="W26" s="29"/>
      <c r="X26" s="29"/>
      <c r="Y26" s="29"/>
      <c r="Z26" s="29"/>
      <c r="AA26" s="130"/>
    </row>
    <row r="27" spans="1:27" s="690" customFormat="1" ht="12.75" customHeight="1">
      <c r="A27" s="355" t="s">
        <v>208</v>
      </c>
      <c r="D27" s="708"/>
      <c r="E27" s="708"/>
      <c r="F27" s="708"/>
      <c r="G27" s="708"/>
      <c r="H27" s="708"/>
      <c r="I27" s="709"/>
      <c r="J27" s="709"/>
      <c r="K27" s="710" t="s">
        <v>858</v>
      </c>
      <c r="L27" s="711"/>
      <c r="M27" s="712"/>
      <c r="N27" s="713"/>
      <c r="O27" s="713"/>
      <c r="P27" s="713"/>
      <c r="Q27" s="713"/>
      <c r="R27" s="713"/>
      <c r="S27" s="713"/>
      <c r="T27" s="713"/>
      <c r="U27" s="713"/>
      <c r="V27" s="713"/>
      <c r="W27" s="713"/>
      <c r="X27" s="713"/>
      <c r="Y27" s="713"/>
      <c r="Z27" s="713"/>
      <c r="AA27" s="714" t="s">
        <v>759</v>
      </c>
    </row>
    <row r="28" spans="1:27" ht="12.75" customHeight="1">
      <c r="A28" s="127" t="s">
        <v>209</v>
      </c>
      <c r="B28" s="26"/>
      <c r="C28" s="128"/>
      <c r="D28" s="128"/>
      <c r="E28" s="128"/>
      <c r="F28" s="128"/>
      <c r="G28" s="128"/>
      <c r="H28" s="128"/>
      <c r="I28" s="129"/>
      <c r="J28" s="129"/>
      <c r="K28" s="55"/>
      <c r="L28" s="55"/>
      <c r="M28" s="28"/>
      <c r="N28" s="29"/>
      <c r="O28" s="29"/>
      <c r="P28" s="29"/>
      <c r="Q28" s="29"/>
      <c r="R28" s="29"/>
      <c r="S28" s="29"/>
      <c r="T28" s="29"/>
      <c r="U28" s="29"/>
      <c r="V28" s="29"/>
      <c r="W28" s="29"/>
      <c r="X28" s="29"/>
      <c r="Y28" s="29"/>
      <c r="Z28" s="29"/>
      <c r="AA28" s="462" t="s">
        <v>760</v>
      </c>
    </row>
    <row r="29" spans="1:27" ht="12.75" customHeight="1">
      <c r="A29" s="127" t="s">
        <v>863</v>
      </c>
      <c r="B29" s="26"/>
      <c r="C29" s="128">
        <v>10230</v>
      </c>
      <c r="D29" s="128">
        <v>12277</v>
      </c>
      <c r="E29" s="128">
        <v>13633.4</v>
      </c>
      <c r="F29" s="128">
        <v>17072.7</v>
      </c>
      <c r="G29" s="128">
        <v>20321.5</v>
      </c>
      <c r="H29" s="128">
        <v>19647</v>
      </c>
      <c r="I29" s="129">
        <v>19402</v>
      </c>
      <c r="K29" s="55"/>
      <c r="L29" s="55">
        <v>27742.9</v>
      </c>
      <c r="M29" s="28">
        <v>31392.1</v>
      </c>
      <c r="N29" s="29">
        <v>19667</v>
      </c>
      <c r="O29" s="29">
        <v>20606</v>
      </c>
      <c r="P29" s="29">
        <v>21143</v>
      </c>
      <c r="Q29" s="29">
        <v>26598</v>
      </c>
      <c r="R29" s="29">
        <v>19379.012375320002</v>
      </c>
      <c r="S29" s="29">
        <v>19116.89</v>
      </c>
      <c r="T29" s="29">
        <v>20480.52</v>
      </c>
      <c r="U29" s="29">
        <v>22348.087739849998</v>
      </c>
      <c r="V29" s="29">
        <v>26521.016300860003</v>
      </c>
      <c r="W29" s="29">
        <v>32883.794770305394</v>
      </c>
      <c r="X29" s="29">
        <v>39365.520877004397</v>
      </c>
      <c r="Y29" s="29">
        <v>41885.9967089684</v>
      </c>
      <c r="Z29" s="29"/>
      <c r="AA29" s="873" t="s">
        <v>859</v>
      </c>
    </row>
    <row r="30" spans="1:27" ht="12.75" customHeight="1">
      <c r="A30" s="127" t="s">
        <v>864</v>
      </c>
      <c r="B30" s="26"/>
      <c r="C30" s="128">
        <v>4035</v>
      </c>
      <c r="D30" s="128">
        <v>4869</v>
      </c>
      <c r="E30" s="128">
        <v>5864.5</v>
      </c>
      <c r="F30" s="128">
        <v>8277.5</v>
      </c>
      <c r="G30" s="128">
        <v>10446</v>
      </c>
      <c r="H30" s="128">
        <v>8844</v>
      </c>
      <c r="I30" s="129">
        <v>8341</v>
      </c>
      <c r="K30" s="55"/>
      <c r="L30" s="55">
        <v>8341</v>
      </c>
      <c r="M30" s="28">
        <v>9700</v>
      </c>
      <c r="N30" s="29">
        <v>5526</v>
      </c>
      <c r="O30" s="29">
        <v>5836</v>
      </c>
      <c r="P30" s="29">
        <v>5010</v>
      </c>
      <c r="Q30" s="29">
        <v>7389</v>
      </c>
      <c r="R30" s="29">
        <v>3916</v>
      </c>
      <c r="S30" s="29">
        <v>3217.34</v>
      </c>
      <c r="T30" s="29">
        <v>3973.41</v>
      </c>
      <c r="U30" s="29">
        <v>4118.2249295499996</v>
      </c>
      <c r="V30" s="29">
        <v>3926.3323509500001</v>
      </c>
      <c r="W30" s="29">
        <v>4696.9255170799997</v>
      </c>
      <c r="X30" s="29">
        <v>6511.1094006599997</v>
      </c>
      <c r="Y30" s="29">
        <v>3919.7275434500002</v>
      </c>
      <c r="Z30" s="29"/>
      <c r="AA30" s="873" t="s">
        <v>860</v>
      </c>
    </row>
    <row r="31" spans="1:27" ht="12.75" customHeight="1">
      <c r="A31" s="127" t="s">
        <v>865</v>
      </c>
      <c r="B31" s="26"/>
      <c r="C31" s="128">
        <v>2696</v>
      </c>
      <c r="D31" s="128">
        <v>3046</v>
      </c>
      <c r="E31" s="128">
        <v>2596.5</v>
      </c>
      <c r="F31" s="128">
        <v>2801.8</v>
      </c>
      <c r="G31" s="128">
        <v>3020</v>
      </c>
      <c r="H31" s="128">
        <v>3366</v>
      </c>
      <c r="I31" s="129">
        <v>3279</v>
      </c>
      <c r="K31" s="55"/>
      <c r="L31" s="55">
        <v>9575.2000000000007</v>
      </c>
      <c r="M31" s="28">
        <v>10702</v>
      </c>
      <c r="N31" s="29">
        <v>2036</v>
      </c>
      <c r="O31" s="29">
        <v>1981</v>
      </c>
      <c r="P31" s="29">
        <v>2260</v>
      </c>
      <c r="Q31" s="29">
        <v>5379</v>
      </c>
      <c r="R31" s="29">
        <v>2116</v>
      </c>
      <c r="S31" s="29">
        <v>2535.58</v>
      </c>
      <c r="T31" s="29">
        <v>2536.09</v>
      </c>
      <c r="U31" s="29">
        <v>2493.0633204199999</v>
      </c>
      <c r="V31" s="29">
        <v>3348.53833979</v>
      </c>
      <c r="W31" s="29">
        <v>5243.8702037399999</v>
      </c>
      <c r="X31" s="29">
        <v>6646.5624851000011</v>
      </c>
      <c r="Y31" s="29">
        <v>9326.0335613799998</v>
      </c>
      <c r="Z31" s="29"/>
      <c r="AA31" s="873" t="s">
        <v>861</v>
      </c>
    </row>
    <row r="32" spans="1:27" ht="12.75" customHeight="1">
      <c r="A32" s="127" t="s">
        <v>866</v>
      </c>
      <c r="B32" s="26"/>
      <c r="C32" s="128">
        <v>3499</v>
      </c>
      <c r="D32" s="128">
        <v>4362</v>
      </c>
      <c r="E32" s="128">
        <v>5172.3999999999996</v>
      </c>
      <c r="F32" s="128">
        <v>5993.4</v>
      </c>
      <c r="G32" s="128">
        <v>6855.5</v>
      </c>
      <c r="H32" s="128">
        <v>7437</v>
      </c>
      <c r="I32" s="129">
        <v>7782</v>
      </c>
      <c r="K32" s="55"/>
      <c r="L32" s="55">
        <v>9826.7000000000007</v>
      </c>
      <c r="M32" s="28">
        <v>10990.1</v>
      </c>
      <c r="N32" s="29">
        <v>12105</v>
      </c>
      <c r="O32" s="29">
        <v>12789</v>
      </c>
      <c r="P32" s="29">
        <v>13873</v>
      </c>
      <c r="Q32" s="29">
        <v>13830</v>
      </c>
      <c r="R32" s="29">
        <v>13347.012375320001</v>
      </c>
      <c r="S32" s="29">
        <v>13363.97</v>
      </c>
      <c r="T32" s="29">
        <v>13971.02</v>
      </c>
      <c r="U32" s="29">
        <v>15736.799489879999</v>
      </c>
      <c r="V32" s="29">
        <v>19246.145610120002</v>
      </c>
      <c r="W32" s="29">
        <v>22942.999049485399</v>
      </c>
      <c r="X32" s="29">
        <v>26207.848991244398</v>
      </c>
      <c r="Y32" s="29">
        <v>28640.235604138401</v>
      </c>
      <c r="Z32" s="29"/>
      <c r="AA32" s="873" t="s">
        <v>862</v>
      </c>
    </row>
    <row r="33" spans="1:27" ht="12.75" customHeight="1">
      <c r="A33" s="127" t="s">
        <v>167</v>
      </c>
      <c r="B33" s="26"/>
      <c r="C33" s="128"/>
      <c r="D33" s="128"/>
      <c r="E33" s="128"/>
      <c r="F33" s="128"/>
      <c r="G33" s="128"/>
      <c r="H33" s="128"/>
      <c r="I33" s="129"/>
      <c r="J33" s="129"/>
      <c r="K33" s="29"/>
      <c r="L33" s="29"/>
      <c r="M33" s="28"/>
      <c r="N33" s="29"/>
      <c r="O33" s="29"/>
      <c r="P33" s="29"/>
      <c r="Q33" s="29"/>
      <c r="R33" s="29"/>
      <c r="S33" s="29"/>
      <c r="T33" s="29"/>
      <c r="U33" s="29"/>
      <c r="V33" s="29"/>
      <c r="W33" s="29"/>
      <c r="X33" s="29"/>
      <c r="Y33" s="29"/>
      <c r="Z33" s="29"/>
      <c r="AA33" s="463"/>
    </row>
    <row r="34" spans="1:27" ht="12.75" customHeight="1">
      <c r="A34" s="127" t="s">
        <v>691</v>
      </c>
      <c r="B34" s="26"/>
      <c r="C34" s="128"/>
      <c r="D34" s="128"/>
      <c r="E34" s="128"/>
      <c r="F34" s="128"/>
      <c r="G34" s="128"/>
      <c r="H34" s="128"/>
      <c r="I34" s="129"/>
      <c r="J34" s="129"/>
      <c r="K34" s="29"/>
      <c r="L34" s="29"/>
      <c r="M34" s="28"/>
      <c r="N34" s="29"/>
      <c r="O34" s="29"/>
      <c r="P34" s="29"/>
      <c r="Q34" s="29"/>
      <c r="R34" s="29"/>
      <c r="S34" s="29"/>
      <c r="T34" s="29"/>
      <c r="U34" s="29"/>
      <c r="V34" s="29"/>
      <c r="W34" s="29"/>
      <c r="X34" s="29"/>
      <c r="Y34" s="29"/>
      <c r="Z34" s="29"/>
      <c r="AA34" s="463" t="s">
        <v>692</v>
      </c>
    </row>
    <row r="35" spans="1:27" ht="12.75" customHeight="1">
      <c r="A35" s="127" t="s">
        <v>346</v>
      </c>
      <c r="B35" s="26"/>
      <c r="C35" s="128">
        <v>170</v>
      </c>
      <c r="D35" s="128">
        <v>192.846</v>
      </c>
      <c r="E35" s="128">
        <v>211</v>
      </c>
      <c r="F35" s="128">
        <v>222</v>
      </c>
      <c r="G35" s="128">
        <v>258</v>
      </c>
      <c r="H35" s="128">
        <v>307</v>
      </c>
      <c r="I35" s="129">
        <v>339</v>
      </c>
      <c r="K35" s="55"/>
      <c r="L35" s="55">
        <v>339</v>
      </c>
      <c r="M35" s="28">
        <v>369.5</v>
      </c>
      <c r="N35" s="29">
        <v>372.2</v>
      </c>
      <c r="O35" s="29">
        <v>381.5</v>
      </c>
      <c r="P35" s="29">
        <v>450</v>
      </c>
      <c r="Q35" s="29">
        <v>477.13600000000002</v>
      </c>
      <c r="R35" s="29">
        <v>512.97199999999998</v>
      </c>
      <c r="S35" s="29">
        <v>584.68499999999995</v>
      </c>
      <c r="T35" s="29">
        <v>651.02</v>
      </c>
      <c r="U35" s="29">
        <v>779.85199999999998</v>
      </c>
      <c r="V35" s="29">
        <v>960.06799999999998</v>
      </c>
      <c r="W35" s="29">
        <v>1184.7750000000001</v>
      </c>
      <c r="X35" s="29">
        <v>1408.0730000000001</v>
      </c>
      <c r="Y35" s="29">
        <v>1483.4929999999999</v>
      </c>
      <c r="Z35" s="29"/>
      <c r="AA35" s="779" t="s">
        <v>347</v>
      </c>
    </row>
    <row r="36" spans="1:27" ht="12.75" customHeight="1">
      <c r="A36" s="778" t="s">
        <v>348</v>
      </c>
      <c r="B36" s="26"/>
      <c r="C36" s="128">
        <v>222</v>
      </c>
      <c r="D36" s="128">
        <v>287</v>
      </c>
      <c r="E36" s="128">
        <v>307</v>
      </c>
      <c r="F36" s="128">
        <v>316</v>
      </c>
      <c r="G36" s="128">
        <v>351</v>
      </c>
      <c r="H36" s="128">
        <v>373</v>
      </c>
      <c r="I36" s="129">
        <v>412</v>
      </c>
      <c r="K36" s="55"/>
      <c r="L36" s="55">
        <v>412</v>
      </c>
      <c r="M36" s="28">
        <v>413</v>
      </c>
      <c r="N36" s="29">
        <v>414</v>
      </c>
      <c r="O36" s="29">
        <v>445</v>
      </c>
      <c r="P36" s="29">
        <v>466</v>
      </c>
      <c r="Q36" s="29">
        <v>485.2</v>
      </c>
      <c r="R36" s="29">
        <v>502.3</v>
      </c>
      <c r="S36" s="29">
        <v>542.29999999999995</v>
      </c>
      <c r="T36" s="29">
        <v>582.29999999999995</v>
      </c>
      <c r="U36" s="29">
        <v>686.3</v>
      </c>
      <c r="V36" s="29">
        <v>818</v>
      </c>
      <c r="W36" s="29">
        <v>1058</v>
      </c>
      <c r="X36" s="29">
        <v>1249</v>
      </c>
      <c r="Y36" s="29">
        <v>1200</v>
      </c>
      <c r="Z36" s="29"/>
      <c r="AA36" s="779" t="s">
        <v>349</v>
      </c>
    </row>
    <row r="37" spans="1:27" ht="12.75" customHeight="1">
      <c r="A37" s="778" t="s">
        <v>350</v>
      </c>
      <c r="B37" s="26"/>
      <c r="C37" s="128">
        <v>3056</v>
      </c>
      <c r="D37" s="128">
        <v>3112</v>
      </c>
      <c r="E37" s="128">
        <v>3233</v>
      </c>
      <c r="F37" s="128">
        <v>3177</v>
      </c>
      <c r="G37" s="128">
        <v>3177</v>
      </c>
      <c r="H37" s="128">
        <v>3357</v>
      </c>
      <c r="I37" s="129">
        <v>3656</v>
      </c>
      <c r="K37" s="55"/>
      <c r="L37" s="55">
        <v>3656</v>
      </c>
      <c r="M37" s="28">
        <v>4131</v>
      </c>
      <c r="N37" s="29">
        <v>4499</v>
      </c>
      <c r="O37" s="29">
        <v>4866</v>
      </c>
      <c r="P37" s="29">
        <v>5340</v>
      </c>
      <c r="Q37" s="29">
        <v>5513</v>
      </c>
      <c r="R37" s="29">
        <v>5544</v>
      </c>
      <c r="S37" s="29">
        <v>5106</v>
      </c>
      <c r="T37" s="29">
        <v>5523</v>
      </c>
      <c r="U37" s="29">
        <v>5403</v>
      </c>
      <c r="V37" s="29">
        <v>5764</v>
      </c>
      <c r="W37" s="29">
        <v>5690</v>
      </c>
      <c r="X37" s="29">
        <v>5718</v>
      </c>
      <c r="Y37" s="29">
        <v>5780</v>
      </c>
      <c r="Z37" s="29"/>
      <c r="AA37" s="779" t="s">
        <v>351</v>
      </c>
    </row>
    <row r="38" spans="1:27" ht="12.75" customHeight="1">
      <c r="A38" s="252"/>
      <c r="B38" s="253"/>
      <c r="C38" s="254"/>
      <c r="D38" s="255"/>
      <c r="E38" s="255"/>
      <c r="F38" s="255"/>
      <c r="G38" s="256"/>
      <c r="H38" s="256"/>
      <c r="I38" s="256"/>
      <c r="J38" s="256"/>
      <c r="K38" s="256"/>
      <c r="L38" s="261"/>
      <c r="M38" s="91"/>
      <c r="N38" s="91"/>
      <c r="O38" s="92"/>
      <c r="P38" s="91"/>
      <c r="Q38" s="91"/>
      <c r="R38" s="91"/>
      <c r="S38" s="91"/>
      <c r="T38" s="91"/>
      <c r="U38" s="91"/>
      <c r="V38" s="91"/>
      <c r="W38" s="91"/>
      <c r="X38" s="91"/>
      <c r="Y38" s="91"/>
      <c r="Z38" s="91"/>
      <c r="AA38" s="131"/>
    </row>
    <row r="39" spans="1:27" ht="12.75" customHeight="1">
      <c r="A39" s="250"/>
      <c r="B39" s="250"/>
      <c r="C39" s="250"/>
      <c r="D39" s="250"/>
      <c r="E39" s="250"/>
      <c r="F39" s="250"/>
      <c r="G39" s="250"/>
      <c r="H39" s="250"/>
      <c r="I39" s="251"/>
      <c r="J39" s="869"/>
      <c r="K39" s="250"/>
      <c r="L39" s="260"/>
      <c r="M39" s="30"/>
      <c r="N39" s="30"/>
      <c r="O39" s="30"/>
      <c r="P39" s="30"/>
      <c r="Q39" s="30"/>
      <c r="R39" s="30"/>
      <c r="S39" s="30"/>
      <c r="T39" s="30"/>
      <c r="U39" s="30"/>
      <c r="V39" s="30"/>
      <c r="W39" s="30"/>
      <c r="X39" s="30"/>
      <c r="Y39" s="30"/>
      <c r="Z39" s="30"/>
    </row>
    <row r="40" spans="1:27" ht="12.75" customHeight="1">
      <c r="A40" s="248" t="s">
        <v>212</v>
      </c>
      <c r="B40" s="250"/>
      <c r="C40" s="257"/>
      <c r="D40" s="257"/>
      <c r="E40" s="257"/>
      <c r="F40" s="257"/>
      <c r="G40" s="257"/>
      <c r="H40" s="257"/>
      <c r="I40" s="258"/>
      <c r="J40" s="870"/>
      <c r="K40" s="257"/>
      <c r="L40" s="262"/>
      <c r="M40" s="30"/>
      <c r="N40" s="30"/>
      <c r="O40" s="30"/>
      <c r="P40" s="30"/>
      <c r="Q40" s="30"/>
      <c r="R40" s="30"/>
      <c r="S40" s="30"/>
      <c r="T40" s="30"/>
      <c r="U40" s="30"/>
      <c r="V40" s="30"/>
      <c r="W40" s="30"/>
      <c r="X40" s="30"/>
      <c r="Y40" s="30"/>
      <c r="Z40" s="30"/>
    </row>
    <row r="41" spans="1:27" ht="12.75" customHeight="1">
      <c r="A41" s="248" t="s">
        <v>162</v>
      </c>
      <c r="B41" s="250"/>
      <c r="C41" s="257"/>
      <c r="D41" s="257"/>
      <c r="E41" s="257"/>
      <c r="F41" s="257"/>
      <c r="G41" s="257"/>
      <c r="H41" s="257"/>
      <c r="I41" s="258"/>
      <c r="J41" s="870"/>
      <c r="K41" s="257"/>
      <c r="L41" s="262"/>
      <c r="M41" s="30"/>
      <c r="N41" s="30"/>
      <c r="O41" s="30"/>
      <c r="P41" s="30"/>
      <c r="Q41" s="30"/>
      <c r="R41" s="30"/>
      <c r="S41" s="30"/>
      <c r="T41" s="30"/>
      <c r="U41" s="30"/>
      <c r="V41" s="30"/>
      <c r="W41" s="30"/>
      <c r="X41" s="30"/>
      <c r="Y41" s="30"/>
      <c r="Z41" s="30"/>
    </row>
    <row r="42" spans="1:27" ht="12.75" customHeight="1">
      <c r="A42" s="248" t="s">
        <v>210</v>
      </c>
      <c r="B42" s="250"/>
      <c r="C42" s="257"/>
      <c r="D42" s="257"/>
      <c r="E42" s="257"/>
      <c r="F42" s="257"/>
      <c r="G42" s="257"/>
      <c r="H42" s="257"/>
      <c r="I42" s="258"/>
      <c r="J42" s="870"/>
      <c r="K42" s="257"/>
      <c r="L42" s="262"/>
      <c r="M42" s="30"/>
      <c r="N42" s="30"/>
      <c r="O42" s="30"/>
      <c r="P42" s="30"/>
      <c r="Q42" s="30"/>
      <c r="R42" s="30"/>
      <c r="S42" s="30"/>
      <c r="T42" s="30"/>
      <c r="U42" s="30"/>
      <c r="V42" s="30"/>
      <c r="W42" s="30"/>
      <c r="X42" s="30"/>
      <c r="Y42" s="30"/>
      <c r="Z42" s="30"/>
    </row>
    <row r="43" spans="1:27" ht="12.75" customHeight="1">
      <c r="A43" s="248" t="s">
        <v>267</v>
      </c>
      <c r="B43" s="250"/>
      <c r="C43" s="257"/>
      <c r="D43" s="257"/>
      <c r="E43" s="257"/>
      <c r="F43" s="257"/>
      <c r="G43" s="257"/>
      <c r="H43" s="257"/>
      <c r="I43" s="258"/>
      <c r="J43" s="870"/>
      <c r="K43" s="257"/>
      <c r="L43" s="262"/>
      <c r="M43" s="30"/>
      <c r="N43" s="30"/>
      <c r="O43" s="30"/>
      <c r="P43" s="30"/>
      <c r="Q43" s="30"/>
      <c r="R43" s="30"/>
      <c r="S43" s="30"/>
      <c r="T43" s="30"/>
      <c r="U43" s="30"/>
      <c r="V43" s="30"/>
      <c r="W43" s="30"/>
      <c r="X43" s="30"/>
      <c r="Y43" s="30"/>
      <c r="Z43" s="30"/>
    </row>
    <row r="44" spans="1:27" ht="12.75" customHeight="1">
      <c r="A44" s="259" t="s">
        <v>576</v>
      </c>
      <c r="B44" s="250"/>
      <c r="C44" s="257"/>
      <c r="D44" s="257"/>
      <c r="E44" s="257"/>
      <c r="F44" s="257"/>
      <c r="G44" s="257"/>
      <c r="H44" s="257"/>
      <c r="I44" s="258"/>
      <c r="J44" s="870"/>
      <c r="K44" s="257"/>
      <c r="L44" s="262"/>
      <c r="R44" s="27"/>
      <c r="S44" s="27"/>
      <c r="T44" s="27"/>
      <c r="U44" s="27"/>
      <c r="V44" s="27"/>
      <c r="W44" s="27"/>
      <c r="X44" s="27"/>
      <c r="Y44" s="27"/>
      <c r="Z44" s="27"/>
    </row>
    <row r="45" spans="1:27" ht="12.75" customHeight="1">
      <c r="A45" s="619" t="s">
        <v>195</v>
      </c>
      <c r="B45" s="249"/>
      <c r="C45" s="257"/>
      <c r="D45" s="257"/>
      <c r="E45" s="257"/>
      <c r="F45" s="257"/>
      <c r="G45" s="257"/>
      <c r="H45" s="257"/>
      <c r="I45" s="258"/>
      <c r="J45" s="870"/>
      <c r="K45" s="257"/>
      <c r="L45" s="262"/>
      <c r="R45" s="27"/>
      <c r="S45" s="27"/>
      <c r="T45" s="27"/>
      <c r="U45" s="27"/>
      <c r="V45" s="27"/>
      <c r="W45" s="27"/>
      <c r="X45" s="27"/>
      <c r="Y45" s="27"/>
      <c r="Z45" s="27"/>
    </row>
    <row r="46" spans="1:27" ht="12.75" customHeight="1">
      <c r="A46" s="259" t="s">
        <v>196</v>
      </c>
      <c r="B46" s="249"/>
      <c r="C46" s="250"/>
      <c r="D46" s="250"/>
      <c r="E46" s="250"/>
      <c r="F46" s="250"/>
      <c r="G46" s="250"/>
      <c r="H46" s="250"/>
      <c r="I46" s="251"/>
      <c r="J46" s="869"/>
      <c r="K46" s="250"/>
      <c r="L46" s="260"/>
      <c r="R46" s="27"/>
      <c r="S46" s="27"/>
      <c r="T46" s="27"/>
      <c r="U46" s="27"/>
      <c r="V46" s="27"/>
      <c r="W46" s="27"/>
      <c r="X46" s="27"/>
      <c r="Y46" s="27"/>
      <c r="Z46" s="27"/>
    </row>
    <row r="47" spans="1:27" ht="12.75" customHeight="1">
      <c r="A47" s="259" t="s">
        <v>577</v>
      </c>
      <c r="B47" s="249"/>
      <c r="C47" s="250"/>
      <c r="D47" s="250"/>
      <c r="E47" s="250"/>
      <c r="F47" s="250"/>
      <c r="G47" s="250"/>
      <c r="H47" s="250"/>
      <c r="I47" s="251"/>
      <c r="J47" s="869"/>
      <c r="K47" s="250"/>
      <c r="L47" s="260"/>
      <c r="R47" s="27"/>
      <c r="S47" s="27"/>
      <c r="T47" s="27"/>
      <c r="U47" s="27"/>
      <c r="V47" s="27"/>
      <c r="W47" s="27"/>
      <c r="X47" s="27"/>
      <c r="Y47" s="27"/>
      <c r="Z47" s="27"/>
    </row>
    <row r="49" spans="1:1" ht="12.75" customHeight="1">
      <c r="A49" s="462" t="s">
        <v>12</v>
      </c>
    </row>
    <row r="50" spans="1:1" ht="12.75" customHeight="1">
      <c r="A50" s="462" t="s">
        <v>606</v>
      </c>
    </row>
    <row r="51" spans="1:1" ht="12.75" customHeight="1">
      <c r="A51" s="464" t="s">
        <v>13</v>
      </c>
    </row>
    <row r="52" spans="1:1" ht="12.75" customHeight="1">
      <c r="A52" s="465" t="s">
        <v>14</v>
      </c>
    </row>
    <row r="53" spans="1:1" ht="12.75" customHeight="1">
      <c r="A53" s="465" t="s">
        <v>15</v>
      </c>
    </row>
    <row r="54" spans="1:1" ht="12.75" customHeight="1">
      <c r="A54" s="618" t="s">
        <v>269</v>
      </c>
    </row>
    <row r="55" spans="1:1" ht="12.75" customHeight="1">
      <c r="A55" s="466" t="s">
        <v>16</v>
      </c>
    </row>
    <row r="56" spans="1:1" ht="12.75" customHeight="1">
      <c r="A56" s="466" t="s">
        <v>17</v>
      </c>
    </row>
  </sheetData>
  <phoneticPr fontId="0" type="noConversion"/>
  <pageMargins left="0.5" right="0.14000000000000001" top="0.89" bottom="0" header="0.17" footer="0"/>
  <pageSetup scale="76"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sheetPr transitionEvaluation="1" codeName="Sheet8">
    <pageSetUpPr fitToPage="1"/>
  </sheetPr>
  <dimension ref="A1:X71"/>
  <sheetViews>
    <sheetView showGridLines="0" workbookViewId="0"/>
  </sheetViews>
  <sheetFormatPr defaultColWidth="10.1640625" defaultRowHeight="12" customHeight="1"/>
  <cols>
    <col min="1" max="1" width="36.6640625" style="53" customWidth="1"/>
    <col min="2" max="8" width="6.83203125" style="53" customWidth="1"/>
    <col min="9" max="9" width="6.83203125" style="70" customWidth="1"/>
    <col min="10" max="17" width="6.83203125" style="53" customWidth="1"/>
    <col min="18" max="22" width="7.33203125" style="53" customWidth="1"/>
    <col min="23" max="23" width="2.33203125" style="53" customWidth="1"/>
    <col min="24" max="24" width="8.6640625" style="53" customWidth="1"/>
    <col min="25" max="16384" width="10.1640625" style="53"/>
  </cols>
  <sheetData>
    <row r="1" spans="1:24" s="408" customFormat="1" ht="12" customHeight="1">
      <c r="A1" s="408" t="s">
        <v>18</v>
      </c>
      <c r="S1" s="378"/>
      <c r="T1" s="378"/>
      <c r="U1" s="378"/>
      <c r="V1" s="378"/>
      <c r="X1" s="469" t="s">
        <v>18</v>
      </c>
    </row>
    <row r="2" spans="1:24" ht="12" customHeight="1">
      <c r="A2" s="108" t="s">
        <v>171</v>
      </c>
      <c r="B2" s="25"/>
      <c r="C2" s="25"/>
      <c r="D2" s="25"/>
      <c r="E2" s="25"/>
      <c r="F2" s="25"/>
      <c r="G2" s="25"/>
      <c r="H2" s="25"/>
      <c r="I2" s="120"/>
      <c r="J2" s="25"/>
      <c r="K2" s="25"/>
      <c r="L2" s="25"/>
      <c r="M2" s="25"/>
      <c r="N2" s="25"/>
      <c r="O2" s="25"/>
      <c r="S2" s="47"/>
      <c r="T2" s="47"/>
      <c r="U2" s="47"/>
      <c r="V2" s="47"/>
      <c r="X2" s="452" t="s">
        <v>578</v>
      </c>
    </row>
    <row r="3" spans="1:24" ht="12" customHeight="1">
      <c r="A3" s="121" t="s">
        <v>418</v>
      </c>
      <c r="B3" s="25"/>
      <c r="C3" s="25"/>
      <c r="D3" s="25"/>
      <c r="E3" s="25"/>
      <c r="F3" s="25"/>
      <c r="G3" s="25"/>
      <c r="H3" s="25"/>
      <c r="I3" s="120"/>
      <c r="J3" s="25"/>
      <c r="K3" s="25"/>
      <c r="L3" s="25"/>
      <c r="M3" s="25"/>
      <c r="N3" s="25"/>
      <c r="O3" s="21"/>
      <c r="S3" s="47"/>
      <c r="T3" s="47"/>
      <c r="U3" s="47"/>
      <c r="V3" s="47"/>
      <c r="X3" s="467" t="s">
        <v>416</v>
      </c>
    </row>
    <row r="4" spans="1:24" ht="12" customHeight="1">
      <c r="A4" s="421" t="s">
        <v>495</v>
      </c>
      <c r="B4" s="25"/>
      <c r="C4" s="25"/>
      <c r="D4" s="25"/>
      <c r="E4" s="25"/>
      <c r="F4" s="25"/>
      <c r="G4" s="25"/>
      <c r="H4" s="25"/>
      <c r="I4" s="120"/>
      <c r="J4" s="25"/>
      <c r="K4" s="25"/>
      <c r="L4" s="25"/>
      <c r="M4" s="25"/>
      <c r="N4" s="25"/>
      <c r="O4" s="21"/>
      <c r="S4" s="47"/>
      <c r="T4" s="47"/>
      <c r="U4" s="47"/>
      <c r="V4" s="47"/>
      <c r="X4" s="468" t="s">
        <v>19</v>
      </c>
    </row>
    <row r="5" spans="1:24" ht="12" customHeight="1">
      <c r="A5" s="162"/>
      <c r="B5" s="34"/>
      <c r="C5" s="34"/>
      <c r="D5" s="34"/>
      <c r="E5" s="34"/>
      <c r="F5" s="34"/>
      <c r="G5" s="34"/>
      <c r="H5" s="34"/>
      <c r="I5" s="165"/>
      <c r="J5" s="34"/>
      <c r="K5" s="34"/>
      <c r="L5" s="34"/>
      <c r="M5" s="34"/>
      <c r="N5" s="34"/>
      <c r="O5" s="35"/>
      <c r="P5" s="164"/>
      <c r="Q5" s="164"/>
      <c r="R5" s="164"/>
      <c r="S5" s="47"/>
      <c r="T5" s="47"/>
      <c r="U5" s="47"/>
      <c r="V5" s="47"/>
      <c r="W5" s="164"/>
      <c r="X5" s="164"/>
    </row>
    <row r="6" spans="1:24" ht="12" customHeight="1">
      <c r="A6" s="879"/>
      <c r="B6" s="176">
        <v>1990</v>
      </c>
      <c r="C6" s="177" t="s">
        <v>154</v>
      </c>
      <c r="D6" s="177" t="s">
        <v>155</v>
      </c>
      <c r="E6" s="177" t="s">
        <v>156</v>
      </c>
      <c r="F6" s="177" t="s">
        <v>157</v>
      </c>
      <c r="G6" s="177" t="s">
        <v>158</v>
      </c>
      <c r="H6" s="178">
        <v>1996</v>
      </c>
      <c r="I6" s="178">
        <v>1997</v>
      </c>
      <c r="J6" s="178">
        <v>1998</v>
      </c>
      <c r="K6" s="178">
        <v>1999</v>
      </c>
      <c r="L6" s="178">
        <v>2000</v>
      </c>
      <c r="M6" s="178">
        <v>2001</v>
      </c>
      <c r="N6" s="178">
        <v>2002</v>
      </c>
      <c r="O6" s="176">
        <v>2003</v>
      </c>
      <c r="P6" s="182">
        <v>2004</v>
      </c>
      <c r="Q6" s="182">
        <v>2005</v>
      </c>
      <c r="R6" s="182">
        <v>2006</v>
      </c>
      <c r="S6" s="381" t="s">
        <v>655</v>
      </c>
      <c r="T6" s="381" t="s">
        <v>609</v>
      </c>
      <c r="U6" s="381" t="s">
        <v>268</v>
      </c>
      <c r="V6" s="381" t="s">
        <v>820</v>
      </c>
      <c r="W6" s="182" t="s">
        <v>417</v>
      </c>
    </row>
    <row r="7" spans="1:24" ht="12" customHeight="1">
      <c r="A7" s="122"/>
      <c r="B7" s="122"/>
      <c r="C7" s="122"/>
      <c r="D7" s="122"/>
      <c r="E7" s="122"/>
      <c r="F7" s="122"/>
      <c r="G7" s="122"/>
      <c r="H7" s="122"/>
      <c r="I7" s="122"/>
      <c r="J7" s="122"/>
      <c r="K7" s="122"/>
      <c r="L7" s="122"/>
      <c r="M7" s="122"/>
      <c r="N7" s="122"/>
      <c r="O7" s="122"/>
    </row>
    <row r="8" spans="1:24" ht="12" customHeight="1">
      <c r="A8" s="531" t="s">
        <v>239</v>
      </c>
      <c r="B8" s="533">
        <v>209.1</v>
      </c>
      <c r="C8" s="533">
        <v>-241.1</v>
      </c>
      <c r="D8" s="533">
        <v>-267.2</v>
      </c>
      <c r="E8" s="533">
        <v>-95.7</v>
      </c>
      <c r="F8" s="533">
        <v>15.9</v>
      </c>
      <c r="G8" s="533">
        <v>-470.6</v>
      </c>
      <c r="H8" s="533">
        <v>-200.6</v>
      </c>
      <c r="I8" s="533">
        <v>-506.7</v>
      </c>
      <c r="J8" s="533">
        <v>-1016</v>
      </c>
      <c r="K8" s="533">
        <v>-1158.8</v>
      </c>
      <c r="L8" s="533">
        <v>-672.5</v>
      </c>
      <c r="M8" s="533">
        <v>-170.3</v>
      </c>
      <c r="N8" s="330">
        <v>-95.522599999999997</v>
      </c>
      <c r="O8" s="330">
        <v>-536.5</v>
      </c>
      <c r="P8" s="330">
        <v>-1003.1544</v>
      </c>
      <c r="Q8" s="330">
        <v>-1021.8</v>
      </c>
      <c r="R8" s="330">
        <v>-448.38</v>
      </c>
      <c r="S8" s="330">
        <v>-1360.8</v>
      </c>
      <c r="T8" s="330">
        <v>-2722.1</v>
      </c>
      <c r="U8" s="330">
        <v>-43.5</v>
      </c>
      <c r="V8" s="330">
        <v>-2953.2</v>
      </c>
      <c r="W8" s="532"/>
      <c r="X8" s="534" t="s">
        <v>20</v>
      </c>
    </row>
    <row r="9" spans="1:24" ht="12" customHeight="1">
      <c r="A9" s="531" t="s">
        <v>240</v>
      </c>
      <c r="B9" s="533">
        <v>3346.2</v>
      </c>
      <c r="C9" s="533">
        <v>4191.8</v>
      </c>
      <c r="D9" s="533">
        <v>5104.2</v>
      </c>
      <c r="E9" s="533">
        <v>5416.9</v>
      </c>
      <c r="F9" s="533">
        <v>6044.8</v>
      </c>
      <c r="G9" s="533">
        <v>6090.9</v>
      </c>
      <c r="H9" s="533">
        <v>5822.9</v>
      </c>
      <c r="I9" s="533">
        <v>6669.7</v>
      </c>
      <c r="J9" s="533">
        <v>6331.8</v>
      </c>
      <c r="K9" s="533">
        <v>5288.1</v>
      </c>
      <c r="L9" s="533">
        <v>5838.5</v>
      </c>
      <c r="M9" s="533">
        <v>5992.4</v>
      </c>
      <c r="N9" s="330">
        <v>5314.7</v>
      </c>
      <c r="O9" s="330">
        <v>5072.3999999999996</v>
      </c>
      <c r="P9" s="330">
        <v>6079.9</v>
      </c>
      <c r="Q9" s="330">
        <v>7375.2</v>
      </c>
      <c r="R9" s="330">
        <v>8475.2999999999993</v>
      </c>
      <c r="S9" s="330">
        <v>9333.7000000000007</v>
      </c>
      <c r="T9" s="330">
        <v>10323.200000000001</v>
      </c>
      <c r="U9" s="330">
        <v>11133.1</v>
      </c>
      <c r="V9" s="330">
        <v>11330.4</v>
      </c>
      <c r="W9" s="532"/>
      <c r="X9" s="534" t="s">
        <v>21</v>
      </c>
    </row>
    <row r="10" spans="1:24" ht="12" customHeight="1">
      <c r="A10" s="531" t="s">
        <v>241</v>
      </c>
      <c r="B10" s="533">
        <v>-3503.9</v>
      </c>
      <c r="C10" s="533">
        <v>-4591.3999999999996</v>
      </c>
      <c r="D10" s="533">
        <v>-5479.7</v>
      </c>
      <c r="E10" s="533">
        <v>-5751.1</v>
      </c>
      <c r="F10" s="533">
        <v>-6294.9</v>
      </c>
      <c r="G10" s="533">
        <v>-6679.8</v>
      </c>
      <c r="H10" s="533">
        <v>-6467</v>
      </c>
      <c r="I10" s="533">
        <v>-7354.9</v>
      </c>
      <c r="J10" s="533">
        <v>-7627.3</v>
      </c>
      <c r="K10" s="533">
        <v>-6628.1</v>
      </c>
      <c r="L10" s="533">
        <v>-6981.4</v>
      </c>
      <c r="M10" s="533">
        <v>-6688.6</v>
      </c>
      <c r="N10" s="330">
        <v>-6349.8226000000004</v>
      </c>
      <c r="O10" s="330">
        <v>-6274.4</v>
      </c>
      <c r="P10" s="330">
        <v>-7616.5</v>
      </c>
      <c r="Q10" s="330">
        <v>-8933</v>
      </c>
      <c r="R10" s="330">
        <v>-10190.379999999999</v>
      </c>
      <c r="S10" s="330">
        <v>-12523.8</v>
      </c>
      <c r="T10" s="330">
        <v>-14869.1</v>
      </c>
      <c r="U10" s="330">
        <v>-13255.6</v>
      </c>
      <c r="V10" s="330">
        <v>-15945.8</v>
      </c>
      <c r="W10" s="532"/>
      <c r="X10" s="534" t="s">
        <v>22</v>
      </c>
    </row>
    <row r="11" spans="1:24" ht="12" customHeight="1">
      <c r="A11" s="531" t="s">
        <v>242</v>
      </c>
      <c r="B11" s="533">
        <v>-157.69999999999999</v>
      </c>
      <c r="C11" s="533">
        <v>-399.6</v>
      </c>
      <c r="D11" s="533">
        <v>-375.5</v>
      </c>
      <c r="E11" s="533">
        <v>-334.2</v>
      </c>
      <c r="F11" s="533">
        <v>-250.1</v>
      </c>
      <c r="G11" s="533">
        <v>-588.9</v>
      </c>
      <c r="H11" s="533">
        <v>-644.1</v>
      </c>
      <c r="I11" s="533">
        <v>-685.2</v>
      </c>
      <c r="J11" s="533">
        <v>-1295.5</v>
      </c>
      <c r="K11" s="533">
        <v>-1340</v>
      </c>
      <c r="L11" s="533">
        <v>-1142.9000000000001</v>
      </c>
      <c r="M11" s="533">
        <v>-696.2</v>
      </c>
      <c r="N11" s="330">
        <v>-1035.1225999999999</v>
      </c>
      <c r="O11" s="330">
        <v>-1202</v>
      </c>
      <c r="P11" s="330">
        <v>-1536.6</v>
      </c>
      <c r="Q11" s="330">
        <v>-1557.8</v>
      </c>
      <c r="R11" s="330">
        <v>-1715.08</v>
      </c>
      <c r="S11" s="330">
        <v>-3190.1</v>
      </c>
      <c r="T11" s="330">
        <v>-4545.8999999999996</v>
      </c>
      <c r="U11" s="330">
        <v>-2122.5</v>
      </c>
      <c r="V11" s="330">
        <v>-4615.3999999999996</v>
      </c>
      <c r="W11" s="532"/>
      <c r="X11" s="534" t="s">
        <v>23</v>
      </c>
    </row>
    <row r="12" spans="1:24" ht="12" customHeight="1">
      <c r="A12" s="531" t="s">
        <v>395</v>
      </c>
      <c r="B12" s="533">
        <v>1092.0999999999999</v>
      </c>
      <c r="C12" s="533">
        <v>1216.4000000000001</v>
      </c>
      <c r="D12" s="533">
        <v>1225.4000000000001</v>
      </c>
      <c r="E12" s="533">
        <v>1297.4000000000001</v>
      </c>
      <c r="F12" s="533">
        <v>1403.7</v>
      </c>
      <c r="G12" s="533">
        <v>1519.4</v>
      </c>
      <c r="H12" s="533">
        <v>1592</v>
      </c>
      <c r="I12" s="533">
        <v>1720.7</v>
      </c>
      <c r="J12" s="533">
        <v>1891.5</v>
      </c>
      <c r="K12" s="533">
        <v>1847.5</v>
      </c>
      <c r="L12" s="533">
        <v>1994.4</v>
      </c>
      <c r="M12" s="533">
        <v>1992.8</v>
      </c>
      <c r="N12" s="330">
        <v>2277.9</v>
      </c>
      <c r="O12" s="330">
        <v>2539.6</v>
      </c>
      <c r="P12" s="330">
        <v>2793.7</v>
      </c>
      <c r="Q12" s="330">
        <v>3231.3</v>
      </c>
      <c r="R12" s="330">
        <v>4000.2</v>
      </c>
      <c r="S12" s="330">
        <v>4962.6000000000004</v>
      </c>
      <c r="T12" s="330">
        <v>5787.9</v>
      </c>
      <c r="U12" s="330">
        <v>5519.2</v>
      </c>
      <c r="V12" s="330">
        <v>6092.7</v>
      </c>
      <c r="W12" s="532"/>
      <c r="X12" s="534" t="s">
        <v>24</v>
      </c>
    </row>
    <row r="13" spans="1:24" ht="12" customHeight="1">
      <c r="A13" s="531" t="s">
        <v>243</v>
      </c>
      <c r="B13" s="533">
        <v>588.20000000000005</v>
      </c>
      <c r="C13" s="533">
        <v>640.70000000000005</v>
      </c>
      <c r="D13" s="533">
        <v>625.5</v>
      </c>
      <c r="E13" s="533">
        <v>644.29999999999995</v>
      </c>
      <c r="F13" s="533">
        <v>704.5</v>
      </c>
      <c r="G13" s="533">
        <v>783.7</v>
      </c>
      <c r="H13" s="533">
        <v>811.3</v>
      </c>
      <c r="I13" s="533">
        <v>909</v>
      </c>
      <c r="J13" s="533">
        <v>1024.2</v>
      </c>
      <c r="K13" s="533">
        <v>1029</v>
      </c>
      <c r="L13" s="533">
        <v>1152.5999999999999</v>
      </c>
      <c r="M13" s="533">
        <v>1131.3</v>
      </c>
      <c r="N13" s="330">
        <v>1209.5</v>
      </c>
      <c r="O13" s="330">
        <v>1357.3</v>
      </c>
      <c r="P13" s="330">
        <v>1524</v>
      </c>
      <c r="Q13" s="330">
        <v>1791</v>
      </c>
      <c r="R13" s="330">
        <v>2217.3000000000002</v>
      </c>
      <c r="S13" s="330">
        <v>2619.6999999999998</v>
      </c>
      <c r="T13" s="330">
        <v>3112</v>
      </c>
      <c r="U13" s="330">
        <v>3086.1</v>
      </c>
      <c r="V13" s="330">
        <v>3332.2</v>
      </c>
      <c r="W13" s="532"/>
      <c r="X13" s="534" t="s">
        <v>25</v>
      </c>
    </row>
    <row r="14" spans="1:24" ht="12" customHeight="1">
      <c r="A14" s="531" t="s">
        <v>244</v>
      </c>
      <c r="B14" s="533">
        <v>171.8</v>
      </c>
      <c r="C14" s="533">
        <v>203.4</v>
      </c>
      <c r="D14" s="533">
        <v>214.9</v>
      </c>
      <c r="E14" s="533">
        <v>225.6</v>
      </c>
      <c r="F14" s="533">
        <v>261.60000000000002</v>
      </c>
      <c r="G14" s="533">
        <v>309.39999999999998</v>
      </c>
      <c r="H14" s="533">
        <v>359.9</v>
      </c>
      <c r="I14" s="533">
        <v>376.8</v>
      </c>
      <c r="J14" s="533">
        <v>381.9</v>
      </c>
      <c r="K14" s="533">
        <v>395.9</v>
      </c>
      <c r="L14" s="533">
        <v>457.8</v>
      </c>
      <c r="M14" s="533">
        <v>477.1</v>
      </c>
      <c r="N14" s="330">
        <v>513</v>
      </c>
      <c r="O14" s="330">
        <v>584.6</v>
      </c>
      <c r="P14" s="330">
        <v>651</v>
      </c>
      <c r="Q14" s="330">
        <v>779.8</v>
      </c>
      <c r="R14" s="330">
        <v>960</v>
      </c>
      <c r="S14" s="330">
        <v>1184.8</v>
      </c>
      <c r="T14" s="330">
        <v>1408.1</v>
      </c>
      <c r="U14" s="330">
        <v>1483.5</v>
      </c>
      <c r="V14" s="330">
        <v>1676.3</v>
      </c>
      <c r="W14" s="532"/>
      <c r="X14" s="534" t="s">
        <v>26</v>
      </c>
    </row>
    <row r="15" spans="1:24" ht="12" customHeight="1">
      <c r="A15" s="531" t="s">
        <v>245</v>
      </c>
      <c r="B15" s="533">
        <v>332.1</v>
      </c>
      <c r="C15" s="533">
        <v>372.3</v>
      </c>
      <c r="D15" s="533">
        <v>385</v>
      </c>
      <c r="E15" s="533">
        <v>427.5</v>
      </c>
      <c r="F15" s="533">
        <v>437.6</v>
      </c>
      <c r="G15" s="533">
        <v>426.3</v>
      </c>
      <c r="H15" s="533">
        <v>420.8</v>
      </c>
      <c r="I15" s="533">
        <v>434.9</v>
      </c>
      <c r="J15" s="533">
        <v>485.4</v>
      </c>
      <c r="K15" s="533">
        <v>422.6</v>
      </c>
      <c r="L15" s="533">
        <v>384</v>
      </c>
      <c r="M15" s="533">
        <v>384.4</v>
      </c>
      <c r="N15" s="330">
        <v>555.4</v>
      </c>
      <c r="O15" s="330">
        <v>597.70000000000005</v>
      </c>
      <c r="P15" s="330">
        <v>618.70000000000005</v>
      </c>
      <c r="Q15" s="330">
        <v>660.5</v>
      </c>
      <c r="R15" s="330">
        <v>822.9</v>
      </c>
      <c r="S15" s="330">
        <v>1158.0999999999999</v>
      </c>
      <c r="T15" s="330">
        <v>1267.8</v>
      </c>
      <c r="U15" s="330">
        <v>949.6</v>
      </c>
      <c r="V15" s="330">
        <v>1084.2</v>
      </c>
      <c r="W15" s="532"/>
      <c r="X15" s="534" t="s">
        <v>27</v>
      </c>
    </row>
    <row r="16" spans="1:24" ht="12" customHeight="1">
      <c r="A16" s="531" t="s">
        <v>396</v>
      </c>
      <c r="B16" s="533">
        <v>-689.2</v>
      </c>
      <c r="C16" s="533">
        <v>-847.9</v>
      </c>
      <c r="D16" s="533">
        <v>-917.1</v>
      </c>
      <c r="E16" s="533">
        <v>-976.4</v>
      </c>
      <c r="F16" s="533">
        <v>-1064.3</v>
      </c>
      <c r="G16" s="533">
        <v>-1087.8</v>
      </c>
      <c r="H16" s="533">
        <v>-1034</v>
      </c>
      <c r="I16" s="533">
        <v>-1293.2</v>
      </c>
      <c r="J16" s="533">
        <v>-1253.3</v>
      </c>
      <c r="K16" s="533">
        <v>-1146.3</v>
      </c>
      <c r="L16" s="533">
        <v>-1140.8</v>
      </c>
      <c r="M16" s="533">
        <v>-1102.9000000000001</v>
      </c>
      <c r="N16" s="330">
        <v>-1309.8</v>
      </c>
      <c r="O16" s="330">
        <v>-1299.8</v>
      </c>
      <c r="P16" s="330">
        <v>-1457</v>
      </c>
      <c r="Q16" s="330">
        <v>-1811.4</v>
      </c>
      <c r="R16" s="330">
        <v>-1727.7</v>
      </c>
      <c r="S16" s="330">
        <v>-2122.9</v>
      </c>
      <c r="T16" s="330">
        <v>-2632.5</v>
      </c>
      <c r="U16" s="330">
        <v>-2190.6999999999998</v>
      </c>
      <c r="V16" s="330">
        <v>-2760.1</v>
      </c>
      <c r="W16" s="532"/>
      <c r="X16" s="534" t="s">
        <v>28</v>
      </c>
    </row>
    <row r="17" spans="1:24" ht="12" customHeight="1">
      <c r="A17" s="531" t="s">
        <v>243</v>
      </c>
      <c r="B17" s="533">
        <v>-443.6</v>
      </c>
      <c r="C17" s="533">
        <v>-575</v>
      </c>
      <c r="D17" s="533">
        <v>-652.4</v>
      </c>
      <c r="E17" s="533">
        <v>-674</v>
      </c>
      <c r="F17" s="533">
        <v>-750.2</v>
      </c>
      <c r="G17" s="533">
        <v>-744.8</v>
      </c>
      <c r="H17" s="533">
        <v>-677.5</v>
      </c>
      <c r="I17" s="533">
        <v>-786.3</v>
      </c>
      <c r="J17" s="533">
        <v>-636.20000000000005</v>
      </c>
      <c r="K17" s="533">
        <v>-612.6</v>
      </c>
      <c r="L17" s="533">
        <v>-607.5</v>
      </c>
      <c r="M17" s="533">
        <v>-597.6</v>
      </c>
      <c r="N17" s="330">
        <v>-617.20000000000005</v>
      </c>
      <c r="O17" s="330">
        <v>-611.9</v>
      </c>
      <c r="P17" s="330">
        <v>-746.7</v>
      </c>
      <c r="Q17" s="330">
        <v>-959.1</v>
      </c>
      <c r="R17" s="330">
        <v>-952.8</v>
      </c>
      <c r="S17" s="330">
        <v>-1211.0999999999999</v>
      </c>
      <c r="T17" s="330">
        <v>-1543.2</v>
      </c>
      <c r="U17" s="330">
        <v>-1230.0999999999999</v>
      </c>
      <c r="V17" s="330">
        <v>-1541.4</v>
      </c>
      <c r="W17" s="532"/>
      <c r="X17" s="534" t="s">
        <v>25</v>
      </c>
    </row>
    <row r="18" spans="1:24" ht="12" customHeight="1">
      <c r="A18" s="531" t="s">
        <v>244</v>
      </c>
      <c r="B18" s="533">
        <v>-98.6</v>
      </c>
      <c r="C18" s="533">
        <v>-108.9</v>
      </c>
      <c r="D18" s="533">
        <v>-120</v>
      </c>
      <c r="E18" s="533">
        <v>-122.5</v>
      </c>
      <c r="F18" s="533">
        <v>-122.6</v>
      </c>
      <c r="G18" s="533">
        <v>-120.7</v>
      </c>
      <c r="H18" s="533">
        <v>-140.30000000000001</v>
      </c>
      <c r="I18" s="533">
        <v>-165.1</v>
      </c>
      <c r="J18" s="533">
        <v>-180.6</v>
      </c>
      <c r="K18" s="533">
        <v>-190.4</v>
      </c>
      <c r="L18" s="533">
        <v>-188.4</v>
      </c>
      <c r="M18" s="533">
        <v>-173.5</v>
      </c>
      <c r="N18" s="330">
        <v>-178.8</v>
      </c>
      <c r="O18" s="330">
        <v>-207.7</v>
      </c>
      <c r="P18" s="330">
        <v>-238.9</v>
      </c>
      <c r="Q18" s="330">
        <v>-271.10000000000002</v>
      </c>
      <c r="R18" s="330">
        <v>-271.2</v>
      </c>
      <c r="S18" s="330">
        <v>-307</v>
      </c>
      <c r="T18" s="330">
        <v>-365.8</v>
      </c>
      <c r="U18" s="330">
        <v>-337.9</v>
      </c>
      <c r="V18" s="330">
        <v>-397.8</v>
      </c>
      <c r="W18" s="532"/>
      <c r="X18" s="534" t="s">
        <v>26</v>
      </c>
    </row>
    <row r="19" spans="1:24" ht="12" customHeight="1">
      <c r="A19" s="531" t="s">
        <v>245</v>
      </c>
      <c r="B19" s="533">
        <v>-147</v>
      </c>
      <c r="C19" s="533">
        <v>-164</v>
      </c>
      <c r="D19" s="533">
        <v>-144.69999999999999</v>
      </c>
      <c r="E19" s="533">
        <v>-179.9</v>
      </c>
      <c r="F19" s="533">
        <v>-191.5</v>
      </c>
      <c r="G19" s="533">
        <v>-222.3</v>
      </c>
      <c r="H19" s="533">
        <v>-216.2</v>
      </c>
      <c r="I19" s="533">
        <v>-341.8</v>
      </c>
      <c r="J19" s="533">
        <v>-436.5</v>
      </c>
      <c r="K19" s="533">
        <v>-343.3</v>
      </c>
      <c r="L19" s="533">
        <v>-344.9</v>
      </c>
      <c r="M19" s="533">
        <v>-331.8</v>
      </c>
      <c r="N19" s="330">
        <v>-513.79999999999995</v>
      </c>
      <c r="O19" s="330">
        <v>-480.2</v>
      </c>
      <c r="P19" s="330">
        <v>-471.4</v>
      </c>
      <c r="Q19" s="330">
        <v>-581.20000000000005</v>
      </c>
      <c r="R19" s="330">
        <v>-503.7</v>
      </c>
      <c r="S19" s="330">
        <v>-604.79999999999995</v>
      </c>
      <c r="T19" s="330">
        <v>-723.5</v>
      </c>
      <c r="U19" s="330">
        <v>-622.70000000000005</v>
      </c>
      <c r="V19" s="330">
        <v>-820.9</v>
      </c>
      <c r="W19" s="532"/>
      <c r="X19" s="534" t="s">
        <v>29</v>
      </c>
    </row>
    <row r="20" spans="1:24" ht="12" customHeight="1">
      <c r="A20" s="531" t="s">
        <v>246</v>
      </c>
      <c r="B20" s="533">
        <v>245.2</v>
      </c>
      <c r="C20" s="533">
        <v>-31.1</v>
      </c>
      <c r="D20" s="533">
        <v>-67.2</v>
      </c>
      <c r="E20" s="533">
        <v>-13.2</v>
      </c>
      <c r="F20" s="533">
        <v>89.3</v>
      </c>
      <c r="G20" s="533">
        <v>-157.30000000000001</v>
      </c>
      <c r="H20" s="533">
        <v>-86.1</v>
      </c>
      <c r="I20" s="533">
        <v>-257.7</v>
      </c>
      <c r="J20" s="533">
        <v>-657.3</v>
      </c>
      <c r="K20" s="533">
        <v>-638.79999999999995</v>
      </c>
      <c r="L20" s="533">
        <v>-289.3</v>
      </c>
      <c r="M20" s="533">
        <v>193.7</v>
      </c>
      <c r="N20" s="330">
        <v>-67.022599999999997</v>
      </c>
      <c r="O20" s="330">
        <v>37.799999999999997</v>
      </c>
      <c r="P20" s="330">
        <v>-199.9</v>
      </c>
      <c r="Q20" s="330">
        <v>-137.9</v>
      </c>
      <c r="R20" s="330">
        <v>557.41999999999996</v>
      </c>
      <c r="S20" s="330">
        <v>-350.4</v>
      </c>
      <c r="T20" s="330">
        <v>-1390.5</v>
      </c>
      <c r="U20" s="330">
        <v>1206</v>
      </c>
      <c r="V20" s="330">
        <v>-1282.8</v>
      </c>
      <c r="W20" s="532"/>
      <c r="X20" s="534" t="s">
        <v>30</v>
      </c>
    </row>
    <row r="21" spans="1:24" ht="12" customHeight="1">
      <c r="A21" s="531" t="s">
        <v>397</v>
      </c>
      <c r="B21" s="533">
        <v>1139.0999999999999</v>
      </c>
      <c r="C21" s="533">
        <v>1078.8</v>
      </c>
      <c r="D21" s="533">
        <v>1138.9000000000001</v>
      </c>
      <c r="E21" s="533">
        <v>1054.7</v>
      </c>
      <c r="F21" s="533">
        <v>1202.9000000000001</v>
      </c>
      <c r="G21" s="533">
        <v>1644.1</v>
      </c>
      <c r="H21" s="533">
        <v>1422.1</v>
      </c>
      <c r="I21" s="533">
        <v>1436</v>
      </c>
      <c r="J21" s="533">
        <v>1679.3</v>
      </c>
      <c r="K21" s="533">
        <v>1500.5</v>
      </c>
      <c r="L21" s="533">
        <v>1575.3</v>
      </c>
      <c r="M21" s="533">
        <v>1384</v>
      </c>
      <c r="N21" s="330">
        <v>953.2</v>
      </c>
      <c r="O21" s="330">
        <v>805.3</v>
      </c>
      <c r="P21" s="330">
        <v>790.94550000000004</v>
      </c>
      <c r="Q21" s="330">
        <v>1054.8</v>
      </c>
      <c r="R21" s="330">
        <v>1403</v>
      </c>
      <c r="S21" s="330">
        <v>1864.2</v>
      </c>
      <c r="T21" s="330">
        <v>1893.1</v>
      </c>
      <c r="U21" s="330">
        <v>1504.6</v>
      </c>
      <c r="V21" s="330">
        <v>1525</v>
      </c>
      <c r="W21" s="532"/>
      <c r="X21" s="534" t="s">
        <v>42</v>
      </c>
    </row>
    <row r="22" spans="1:24" ht="12" customHeight="1">
      <c r="A22" s="531" t="s">
        <v>247</v>
      </c>
      <c r="B22" s="533">
        <v>92</v>
      </c>
      <c r="C22" s="533">
        <v>93.9</v>
      </c>
      <c r="D22" s="533">
        <v>89</v>
      </c>
      <c r="E22" s="533">
        <v>92</v>
      </c>
      <c r="F22" s="533">
        <v>94.9</v>
      </c>
      <c r="G22" s="533">
        <v>95.7</v>
      </c>
      <c r="H22" s="533">
        <v>70.400000000000006</v>
      </c>
      <c r="I22" s="533">
        <v>48.1</v>
      </c>
      <c r="J22" s="533">
        <v>42.3</v>
      </c>
      <c r="K22" s="533">
        <v>32.299999999999997</v>
      </c>
      <c r="L22" s="533" t="s">
        <v>176</v>
      </c>
      <c r="M22" s="533" t="s">
        <v>176</v>
      </c>
      <c r="N22" s="330" t="s">
        <v>176</v>
      </c>
      <c r="O22" s="330">
        <v>12.7</v>
      </c>
      <c r="P22" s="330">
        <v>3.9</v>
      </c>
      <c r="Q22" s="330">
        <v>5.2</v>
      </c>
      <c r="R22" s="330">
        <v>7.8</v>
      </c>
      <c r="S22" s="330">
        <v>7.1</v>
      </c>
      <c r="T22" s="330">
        <v>9.4</v>
      </c>
      <c r="U22" s="330">
        <v>8.3000000000000007</v>
      </c>
      <c r="V22" s="330">
        <v>27.2</v>
      </c>
      <c r="W22" s="532"/>
      <c r="X22" s="534" t="s">
        <v>43</v>
      </c>
    </row>
    <row r="23" spans="1:24" ht="12" customHeight="1">
      <c r="A23" s="531" t="s">
        <v>248</v>
      </c>
      <c r="B23" s="533">
        <v>1047.0999999999999</v>
      </c>
      <c r="C23" s="533">
        <v>984.9</v>
      </c>
      <c r="D23" s="533">
        <v>1049.9000000000001</v>
      </c>
      <c r="E23" s="533">
        <v>962.7</v>
      </c>
      <c r="F23" s="533">
        <v>1108</v>
      </c>
      <c r="G23" s="533">
        <v>1548.4</v>
      </c>
      <c r="H23" s="533">
        <v>1351.7</v>
      </c>
      <c r="I23" s="533">
        <v>1387.9</v>
      </c>
      <c r="J23" s="533">
        <v>1637</v>
      </c>
      <c r="K23" s="533">
        <v>1468.2</v>
      </c>
      <c r="L23" s="533">
        <v>1575.3</v>
      </c>
      <c r="M23" s="533">
        <v>1384</v>
      </c>
      <c r="N23" s="330">
        <v>953.2</v>
      </c>
      <c r="O23" s="330">
        <v>792.6</v>
      </c>
      <c r="P23" s="330">
        <v>787.04549999999995</v>
      </c>
      <c r="Q23" s="330">
        <v>1049.5999999999999</v>
      </c>
      <c r="R23" s="330">
        <v>1395.2</v>
      </c>
      <c r="S23" s="330">
        <v>1857.1</v>
      </c>
      <c r="T23" s="330">
        <v>1883.7</v>
      </c>
      <c r="U23" s="330">
        <v>1496.3</v>
      </c>
      <c r="V23" s="330">
        <v>1497.8</v>
      </c>
      <c r="W23" s="532"/>
      <c r="X23" s="534" t="s">
        <v>44</v>
      </c>
    </row>
    <row r="24" spans="1:24" ht="12" hidden="1" customHeight="1">
      <c r="A24" s="531" t="s">
        <v>398</v>
      </c>
      <c r="B24" s="533" t="s">
        <v>176</v>
      </c>
      <c r="C24" s="533" t="s">
        <v>176</v>
      </c>
      <c r="D24" s="533" t="s">
        <v>176</v>
      </c>
      <c r="E24" s="533" t="s">
        <v>176</v>
      </c>
      <c r="F24" s="533" t="s">
        <v>176</v>
      </c>
      <c r="G24" s="533" t="s">
        <v>176</v>
      </c>
      <c r="H24" s="533" t="s">
        <v>176</v>
      </c>
      <c r="I24" s="533" t="s">
        <v>176</v>
      </c>
      <c r="J24" s="533" t="s">
        <v>176</v>
      </c>
      <c r="K24" s="533" t="s">
        <v>176</v>
      </c>
      <c r="L24" s="533" t="s">
        <v>176</v>
      </c>
      <c r="M24" s="533" t="s">
        <v>176</v>
      </c>
      <c r="N24" s="330" t="s">
        <v>176</v>
      </c>
      <c r="O24" s="330" t="s">
        <v>176</v>
      </c>
      <c r="P24" s="330" t="s">
        <v>176</v>
      </c>
      <c r="Q24" s="330" t="s">
        <v>176</v>
      </c>
      <c r="R24" s="330" t="s">
        <v>176</v>
      </c>
      <c r="S24" s="330" t="s">
        <v>176</v>
      </c>
      <c r="T24" s="330" t="s">
        <v>176</v>
      </c>
      <c r="U24" s="330" t="s">
        <v>176</v>
      </c>
      <c r="V24" s="330" t="s">
        <v>176</v>
      </c>
      <c r="W24" s="532"/>
      <c r="X24" s="534" t="s">
        <v>45</v>
      </c>
    </row>
    <row r="25" spans="1:24" ht="12" customHeight="1">
      <c r="A25" s="531" t="s">
        <v>399</v>
      </c>
      <c r="B25" s="533">
        <v>98.2</v>
      </c>
      <c r="C25" s="533">
        <v>70.8</v>
      </c>
      <c r="D25" s="533">
        <v>78.400000000000006</v>
      </c>
      <c r="E25" s="533">
        <v>208.7</v>
      </c>
      <c r="F25" s="533">
        <v>161.30000000000001</v>
      </c>
      <c r="G25" s="533">
        <v>141.1</v>
      </c>
      <c r="H25" s="533">
        <v>147.69999999999999</v>
      </c>
      <c r="I25" s="533">
        <v>149.69999999999999</v>
      </c>
      <c r="J25" s="533">
        <v>175.3</v>
      </c>
      <c r="K25" s="533">
        <v>159.69999999999999</v>
      </c>
      <c r="L25" s="533">
        <v>241</v>
      </c>
      <c r="M25" s="533">
        <v>282.5</v>
      </c>
      <c r="N25" s="330">
        <v>335.5</v>
      </c>
      <c r="O25" s="330">
        <v>329.1</v>
      </c>
      <c r="P25" s="330">
        <v>358.4</v>
      </c>
      <c r="Q25" s="330">
        <v>421.4</v>
      </c>
      <c r="R25" s="330">
        <v>435.3</v>
      </c>
      <c r="S25" s="330">
        <v>588.20000000000005</v>
      </c>
      <c r="T25" s="330">
        <v>599.1</v>
      </c>
      <c r="U25" s="330">
        <v>438.8</v>
      </c>
      <c r="V25" s="330">
        <v>475.2</v>
      </c>
      <c r="W25" s="532"/>
      <c r="X25" s="534" t="s">
        <v>46</v>
      </c>
    </row>
    <row r="26" spans="1:24" ht="12" customHeight="1">
      <c r="A26" s="531" t="s">
        <v>249</v>
      </c>
      <c r="B26" s="533">
        <v>948.9</v>
      </c>
      <c r="C26" s="533">
        <v>914.1</v>
      </c>
      <c r="D26" s="533">
        <v>971.5</v>
      </c>
      <c r="E26" s="533">
        <v>754</v>
      </c>
      <c r="F26" s="533">
        <v>946.7</v>
      </c>
      <c r="G26" s="533">
        <v>1407.3</v>
      </c>
      <c r="H26" s="533">
        <v>1204</v>
      </c>
      <c r="I26" s="533">
        <v>1238.2</v>
      </c>
      <c r="J26" s="533">
        <v>1461.7</v>
      </c>
      <c r="K26" s="533">
        <v>1308.5</v>
      </c>
      <c r="L26" s="533">
        <v>1334.3</v>
      </c>
      <c r="M26" s="533">
        <v>1101.5</v>
      </c>
      <c r="N26" s="330">
        <v>617.70000000000005</v>
      </c>
      <c r="O26" s="330">
        <v>463.5</v>
      </c>
      <c r="P26" s="330">
        <v>428.64550000000003</v>
      </c>
      <c r="Q26" s="330">
        <v>628.20000000000005</v>
      </c>
      <c r="R26" s="330">
        <v>959.9</v>
      </c>
      <c r="S26" s="330">
        <v>1268.9000000000001</v>
      </c>
      <c r="T26" s="330">
        <v>1284.5999999999999</v>
      </c>
      <c r="U26" s="330">
        <v>1057.5</v>
      </c>
      <c r="V26" s="330">
        <v>1022.6</v>
      </c>
      <c r="W26" s="535"/>
      <c r="X26" s="534" t="s">
        <v>49</v>
      </c>
    </row>
    <row r="27" spans="1:24" ht="12" customHeight="1">
      <c r="A27" s="531" t="s">
        <v>400</v>
      </c>
      <c r="B27" s="533">
        <v>-1394.5</v>
      </c>
      <c r="C27" s="533">
        <v>-1511.2</v>
      </c>
      <c r="D27" s="533">
        <v>-1539.9</v>
      </c>
      <c r="E27" s="533">
        <v>-1340.3</v>
      </c>
      <c r="F27" s="533">
        <v>-1425.2</v>
      </c>
      <c r="G27" s="533">
        <v>-2110</v>
      </c>
      <c r="H27" s="533">
        <v>-1671.3</v>
      </c>
      <c r="I27" s="533">
        <v>-1835.6</v>
      </c>
      <c r="J27" s="533">
        <v>-2196.6</v>
      </c>
      <c r="K27" s="533">
        <v>-2191.6</v>
      </c>
      <c r="L27" s="533">
        <v>-2135.5</v>
      </c>
      <c r="M27" s="533">
        <v>-1974.1</v>
      </c>
      <c r="N27" s="330">
        <v>-1225.5</v>
      </c>
      <c r="O27" s="330">
        <v>-1614</v>
      </c>
      <c r="P27" s="330">
        <v>-1811.3</v>
      </c>
      <c r="Q27" s="330">
        <v>-2180.4</v>
      </c>
      <c r="R27" s="330">
        <v>-2661.3</v>
      </c>
      <c r="S27" s="330">
        <v>-3127.8</v>
      </c>
      <c r="T27" s="330">
        <v>-3462.6</v>
      </c>
      <c r="U27" s="330">
        <v>-2964.5</v>
      </c>
      <c r="V27" s="330">
        <v>-3386.3</v>
      </c>
      <c r="W27" s="535"/>
      <c r="X27" s="534" t="s">
        <v>48</v>
      </c>
    </row>
    <row r="28" spans="1:24" ht="12" hidden="1" customHeight="1">
      <c r="A28" s="531" t="s">
        <v>247</v>
      </c>
      <c r="B28" s="533" t="s">
        <v>176</v>
      </c>
      <c r="C28" s="533" t="s">
        <v>176</v>
      </c>
      <c r="D28" s="533" t="s">
        <v>176</v>
      </c>
      <c r="E28" s="533" t="s">
        <v>176</v>
      </c>
      <c r="F28" s="533" t="s">
        <v>176</v>
      </c>
      <c r="G28" s="533" t="s">
        <v>176</v>
      </c>
      <c r="H28" s="533" t="s">
        <v>176</v>
      </c>
      <c r="I28" s="533" t="s">
        <v>176</v>
      </c>
      <c r="J28" s="533" t="s">
        <v>176</v>
      </c>
      <c r="K28" s="533" t="s">
        <v>176</v>
      </c>
      <c r="L28" s="533" t="s">
        <v>176</v>
      </c>
      <c r="M28" s="533" t="s">
        <v>176</v>
      </c>
      <c r="N28" s="330" t="s">
        <v>176</v>
      </c>
      <c r="O28" s="330" t="s">
        <v>176</v>
      </c>
      <c r="P28" s="330" t="s">
        <v>176</v>
      </c>
      <c r="Q28" s="330" t="s">
        <v>176</v>
      </c>
      <c r="R28" s="330" t="s">
        <v>176</v>
      </c>
      <c r="S28" s="330" t="s">
        <v>176</v>
      </c>
      <c r="T28" s="330" t="s">
        <v>176</v>
      </c>
      <c r="U28" s="330" t="s">
        <v>176</v>
      </c>
      <c r="V28" s="330" t="s">
        <v>176</v>
      </c>
      <c r="W28" s="535"/>
      <c r="X28" s="534" t="s">
        <v>43</v>
      </c>
    </row>
    <row r="29" spans="1:24" ht="12" customHeight="1">
      <c r="A29" s="531" t="s">
        <v>248</v>
      </c>
      <c r="B29" s="533">
        <v>-1394.5</v>
      </c>
      <c r="C29" s="533">
        <v>-1511.2</v>
      </c>
      <c r="D29" s="533">
        <v>-1539.9</v>
      </c>
      <c r="E29" s="533">
        <v>-1340.3</v>
      </c>
      <c r="F29" s="533">
        <v>-1425.2</v>
      </c>
      <c r="G29" s="533">
        <v>-2110</v>
      </c>
      <c r="H29" s="533">
        <v>-1671.3</v>
      </c>
      <c r="I29" s="533">
        <v>-1835.6</v>
      </c>
      <c r="J29" s="533">
        <v>-2196.6</v>
      </c>
      <c r="K29" s="533">
        <v>-2191.6</v>
      </c>
      <c r="L29" s="533">
        <v>-2135.5</v>
      </c>
      <c r="M29" s="533">
        <v>-1974.1</v>
      </c>
      <c r="N29" s="330">
        <v>-1225.5</v>
      </c>
      <c r="O29" s="330">
        <v>-1614</v>
      </c>
      <c r="P29" s="330">
        <v>-1811.3</v>
      </c>
      <c r="Q29" s="330">
        <v>-2180.4</v>
      </c>
      <c r="R29" s="330">
        <v>-2661.3</v>
      </c>
      <c r="S29" s="330">
        <v>-3127.8</v>
      </c>
      <c r="T29" s="330">
        <v>-3462.6</v>
      </c>
      <c r="U29" s="330">
        <v>-2964.5</v>
      </c>
      <c r="V29" s="330">
        <v>-3386.3</v>
      </c>
      <c r="W29" s="535"/>
      <c r="X29" s="534" t="s">
        <v>44</v>
      </c>
    </row>
    <row r="30" spans="1:24" ht="12" customHeight="1">
      <c r="A30" s="531" t="s">
        <v>398</v>
      </c>
      <c r="B30" s="533">
        <v>-196.2</v>
      </c>
      <c r="C30" s="533">
        <v>-275.10000000000002</v>
      </c>
      <c r="D30" s="533">
        <v>-333.6</v>
      </c>
      <c r="E30" s="533">
        <v>-309.89999999999998</v>
      </c>
      <c r="F30" s="533">
        <v>-276.89999999999998</v>
      </c>
      <c r="G30" s="533">
        <v>-396.4</v>
      </c>
      <c r="H30" s="533">
        <v>-408.6</v>
      </c>
      <c r="I30" s="533">
        <v>-515.79999999999995</v>
      </c>
      <c r="J30" s="533">
        <v>-638.1</v>
      </c>
      <c r="K30" s="533">
        <v>-724</v>
      </c>
      <c r="L30" s="533">
        <v>-561.9</v>
      </c>
      <c r="M30" s="533">
        <v>-568.6</v>
      </c>
      <c r="N30" s="330">
        <v>-194.1</v>
      </c>
      <c r="O30" s="330">
        <v>-738.7</v>
      </c>
      <c r="P30" s="330">
        <v>-967.4</v>
      </c>
      <c r="Q30" s="330">
        <v>-1047.8</v>
      </c>
      <c r="R30" s="330">
        <v>-1196.7</v>
      </c>
      <c r="S30" s="330">
        <v>-1463.5</v>
      </c>
      <c r="T30" s="330">
        <v>-1748.1</v>
      </c>
      <c r="U30" s="330">
        <v>-1397.2</v>
      </c>
      <c r="V30" s="330">
        <v>-1815</v>
      </c>
      <c r="W30" s="535"/>
      <c r="X30" s="534" t="s">
        <v>45</v>
      </c>
    </row>
    <row r="31" spans="1:24" ht="12" customHeight="1">
      <c r="A31" s="531" t="s">
        <v>399</v>
      </c>
      <c r="B31" s="533">
        <v>-17.2</v>
      </c>
      <c r="C31" s="533">
        <v>-14.8</v>
      </c>
      <c r="D31" s="533">
        <v>-23.3</v>
      </c>
      <c r="E31" s="533">
        <v>-25.3</v>
      </c>
      <c r="F31" s="533">
        <v>-35.700000000000003</v>
      </c>
      <c r="G31" s="533">
        <v>-31.9</v>
      </c>
      <c r="H31" s="533">
        <v>-29.5</v>
      </c>
      <c r="I31" s="533">
        <v>-196.6</v>
      </c>
      <c r="J31" s="533">
        <v>-230.6</v>
      </c>
      <c r="K31" s="533">
        <v>-260.5</v>
      </c>
      <c r="L31" s="533">
        <v>-293.2</v>
      </c>
      <c r="M31" s="533">
        <v>-349.1</v>
      </c>
      <c r="N31" s="330">
        <v>-369.6</v>
      </c>
      <c r="O31" s="330">
        <v>-401.4</v>
      </c>
      <c r="P31" s="330">
        <v>-427.4</v>
      </c>
      <c r="Q31" s="330">
        <v>-504</v>
      </c>
      <c r="R31" s="330">
        <v>-488.5</v>
      </c>
      <c r="S31" s="330">
        <v>-526.1</v>
      </c>
      <c r="T31" s="330">
        <v>-548.29999999999995</v>
      </c>
      <c r="U31" s="330">
        <v>-544.29999999999995</v>
      </c>
      <c r="V31" s="330">
        <v>-591.70000000000005</v>
      </c>
      <c r="W31" s="535"/>
      <c r="X31" s="534" t="s">
        <v>46</v>
      </c>
    </row>
    <row r="32" spans="1:24" ht="12" customHeight="1">
      <c r="A32" s="531" t="s">
        <v>250</v>
      </c>
      <c r="B32" s="533">
        <v>-1181.0999999999999</v>
      </c>
      <c r="C32" s="533">
        <v>-1221.3</v>
      </c>
      <c r="D32" s="533">
        <v>-1183</v>
      </c>
      <c r="E32" s="533">
        <v>-1005.1</v>
      </c>
      <c r="F32" s="533">
        <v>-1112.5999999999999</v>
      </c>
      <c r="G32" s="533">
        <v>-1681.7</v>
      </c>
      <c r="H32" s="533">
        <v>-1233.2</v>
      </c>
      <c r="I32" s="533">
        <v>-1123.2</v>
      </c>
      <c r="J32" s="533">
        <v>-1327.9</v>
      </c>
      <c r="K32" s="533">
        <v>-1207.0999999999999</v>
      </c>
      <c r="L32" s="533">
        <v>-1280.4000000000001</v>
      </c>
      <c r="M32" s="533">
        <v>-1056.4000000000001</v>
      </c>
      <c r="N32" s="330">
        <v>-661.8</v>
      </c>
      <c r="O32" s="330">
        <v>-473.9</v>
      </c>
      <c r="P32" s="330">
        <v>-416.5</v>
      </c>
      <c r="Q32" s="330">
        <v>-628.6</v>
      </c>
      <c r="R32" s="330">
        <v>-976.1</v>
      </c>
      <c r="S32" s="330">
        <v>-1138.2</v>
      </c>
      <c r="T32" s="330">
        <v>-1166.2</v>
      </c>
      <c r="U32" s="330">
        <v>-1023</v>
      </c>
      <c r="V32" s="330">
        <v>-979.6</v>
      </c>
      <c r="W32" s="535"/>
      <c r="X32" s="534" t="s">
        <v>47</v>
      </c>
    </row>
    <row r="33" spans="1:24" ht="12" customHeight="1">
      <c r="A33" s="531" t="s">
        <v>251</v>
      </c>
      <c r="B33" s="533">
        <v>-255.4</v>
      </c>
      <c r="C33" s="533">
        <v>-432.4</v>
      </c>
      <c r="D33" s="533">
        <v>-401</v>
      </c>
      <c r="E33" s="533">
        <v>-285.60000000000002</v>
      </c>
      <c r="F33" s="533">
        <v>-222.3</v>
      </c>
      <c r="G33" s="533">
        <v>-465.9</v>
      </c>
      <c r="H33" s="533">
        <v>-249.2</v>
      </c>
      <c r="I33" s="533">
        <v>-399.6</v>
      </c>
      <c r="J33" s="533">
        <v>-517.29999999999995</v>
      </c>
      <c r="K33" s="533">
        <v>-691.1</v>
      </c>
      <c r="L33" s="533">
        <v>-560.20000000000005</v>
      </c>
      <c r="M33" s="533">
        <v>-590.1</v>
      </c>
      <c r="N33" s="330">
        <v>-272.3</v>
      </c>
      <c r="O33" s="330">
        <v>-808.7</v>
      </c>
      <c r="P33" s="330">
        <v>-1020.3544000000001</v>
      </c>
      <c r="Q33" s="330">
        <v>-1125.5999999999999</v>
      </c>
      <c r="R33" s="330">
        <v>-1258.3</v>
      </c>
      <c r="S33" s="330">
        <v>-1263.5999999999999</v>
      </c>
      <c r="T33" s="330">
        <v>-1569.5</v>
      </c>
      <c r="U33" s="330">
        <v>-1459.9</v>
      </c>
      <c r="V33" s="330">
        <v>-1861.3</v>
      </c>
      <c r="W33" s="535"/>
      <c r="X33" s="534" t="s">
        <v>50</v>
      </c>
    </row>
    <row r="34" spans="1:24" ht="12" customHeight="1">
      <c r="A34" s="531" t="s">
        <v>401</v>
      </c>
      <c r="B34" s="533">
        <v>248.7</v>
      </c>
      <c r="C34" s="533">
        <v>249.8</v>
      </c>
      <c r="D34" s="533">
        <v>230</v>
      </c>
      <c r="E34" s="533">
        <v>236.5</v>
      </c>
      <c r="F34" s="533">
        <v>185.5</v>
      </c>
      <c r="G34" s="533">
        <v>184.1</v>
      </c>
      <c r="H34" s="533">
        <v>167.7</v>
      </c>
      <c r="I34" s="533">
        <v>185.2</v>
      </c>
      <c r="J34" s="533">
        <v>195.2</v>
      </c>
      <c r="K34" s="533">
        <v>202.7</v>
      </c>
      <c r="L34" s="533">
        <v>208.7</v>
      </c>
      <c r="M34" s="533">
        <v>277.89999999999998</v>
      </c>
      <c r="N34" s="330">
        <v>298.8</v>
      </c>
      <c r="O34" s="330">
        <v>298.60000000000002</v>
      </c>
      <c r="P34" s="330">
        <v>297.60000000000002</v>
      </c>
      <c r="Q34" s="330">
        <v>338.2</v>
      </c>
      <c r="R34" s="330">
        <v>388.4</v>
      </c>
      <c r="S34" s="330">
        <v>416.4</v>
      </c>
      <c r="T34" s="330">
        <v>449.5</v>
      </c>
      <c r="U34" s="330">
        <v>463.1</v>
      </c>
      <c r="V34" s="330">
        <v>458.1</v>
      </c>
      <c r="W34" s="535"/>
      <c r="X34" s="534" t="s">
        <v>91</v>
      </c>
    </row>
    <row r="35" spans="1:24" ht="12" customHeight="1">
      <c r="A35" s="531" t="s">
        <v>402</v>
      </c>
      <c r="B35" s="533">
        <v>-29.4</v>
      </c>
      <c r="C35" s="533">
        <v>-27.4</v>
      </c>
      <c r="D35" s="533">
        <v>-29</v>
      </c>
      <c r="E35" s="533">
        <v>-33.4</v>
      </c>
      <c r="F35" s="533">
        <v>-36.6</v>
      </c>
      <c r="G35" s="533">
        <v>-31.5</v>
      </c>
      <c r="H35" s="533">
        <v>-33</v>
      </c>
      <c r="I35" s="533">
        <v>-34.6</v>
      </c>
      <c r="J35" s="533">
        <v>-36.6</v>
      </c>
      <c r="K35" s="533">
        <v>-31.6</v>
      </c>
      <c r="L35" s="533">
        <v>-31.7</v>
      </c>
      <c r="M35" s="533">
        <v>-51.8</v>
      </c>
      <c r="N35" s="330">
        <v>-55</v>
      </c>
      <c r="O35" s="330">
        <v>-64.2</v>
      </c>
      <c r="P35" s="330">
        <v>-80.5</v>
      </c>
      <c r="Q35" s="330">
        <v>-96.5</v>
      </c>
      <c r="R35" s="330">
        <v>-135.9</v>
      </c>
      <c r="S35" s="330">
        <v>-163.19999999999999</v>
      </c>
      <c r="T35" s="330">
        <v>-211.6</v>
      </c>
      <c r="U35" s="330">
        <v>-252.7</v>
      </c>
      <c r="V35" s="330">
        <v>-267.2</v>
      </c>
      <c r="W35" s="535"/>
      <c r="X35" s="534" t="s">
        <v>92</v>
      </c>
    </row>
    <row r="36" spans="1:24" ht="12" customHeight="1">
      <c r="A36" s="531" t="s">
        <v>252</v>
      </c>
      <c r="B36" s="533">
        <v>219.3</v>
      </c>
      <c r="C36" s="533">
        <v>222.4</v>
      </c>
      <c r="D36" s="533">
        <v>201</v>
      </c>
      <c r="E36" s="533">
        <v>203.1</v>
      </c>
      <c r="F36" s="533">
        <v>148.9</v>
      </c>
      <c r="G36" s="533">
        <v>152.6</v>
      </c>
      <c r="H36" s="533">
        <v>134.69999999999999</v>
      </c>
      <c r="I36" s="533">
        <v>150.6</v>
      </c>
      <c r="J36" s="533">
        <v>158.6</v>
      </c>
      <c r="K36" s="533">
        <v>171.1</v>
      </c>
      <c r="L36" s="533">
        <v>177</v>
      </c>
      <c r="M36" s="533">
        <v>226.1</v>
      </c>
      <c r="N36" s="330">
        <v>243.8</v>
      </c>
      <c r="O36" s="330">
        <v>234.4</v>
      </c>
      <c r="P36" s="330">
        <v>217.1</v>
      </c>
      <c r="Q36" s="330">
        <v>241.7</v>
      </c>
      <c r="R36" s="330">
        <v>252.5</v>
      </c>
      <c r="S36" s="330">
        <v>253.2</v>
      </c>
      <c r="T36" s="330">
        <v>237.9</v>
      </c>
      <c r="U36" s="330">
        <v>210.4</v>
      </c>
      <c r="V36" s="330">
        <v>190.9</v>
      </c>
      <c r="W36" s="535"/>
      <c r="X36" s="534" t="s">
        <v>403</v>
      </c>
    </row>
    <row r="37" spans="1:24" ht="12" customHeight="1">
      <c r="A37" s="531" t="s">
        <v>419</v>
      </c>
      <c r="B37" s="533" t="s">
        <v>176</v>
      </c>
      <c r="C37" s="533" t="s">
        <v>176</v>
      </c>
      <c r="D37" s="533">
        <v>130</v>
      </c>
      <c r="E37" s="533" t="s">
        <v>176</v>
      </c>
      <c r="F37" s="533" t="s">
        <v>176</v>
      </c>
      <c r="G37" s="533">
        <v>8.5</v>
      </c>
      <c r="H37" s="533">
        <v>2.5</v>
      </c>
      <c r="I37" s="533">
        <v>72.7</v>
      </c>
      <c r="J37" s="533">
        <v>50.9</v>
      </c>
      <c r="K37" s="533">
        <v>3</v>
      </c>
      <c r="L37" s="533">
        <v>1.7</v>
      </c>
      <c r="M37" s="533">
        <v>1.6</v>
      </c>
      <c r="N37" s="330" t="s">
        <v>176</v>
      </c>
      <c r="O37" s="330" t="s">
        <v>176</v>
      </c>
      <c r="P37" s="330" t="s">
        <v>176</v>
      </c>
      <c r="Q37" s="330">
        <v>15.8</v>
      </c>
      <c r="R37" s="330">
        <v>15.2</v>
      </c>
      <c r="S37" s="330">
        <v>43.7</v>
      </c>
      <c r="T37" s="330">
        <v>56.9</v>
      </c>
      <c r="U37" s="330">
        <v>23.1</v>
      </c>
      <c r="V37" s="330">
        <v>42.5</v>
      </c>
      <c r="W37" s="535"/>
      <c r="X37" s="534" t="s">
        <v>414</v>
      </c>
    </row>
    <row r="38" spans="1:24" ht="12" customHeight="1">
      <c r="A38" s="531" t="s">
        <v>420</v>
      </c>
      <c r="B38" s="533">
        <v>-207.6</v>
      </c>
      <c r="C38" s="533">
        <v>-697.9</v>
      </c>
      <c r="D38" s="533">
        <v>-440.1</v>
      </c>
      <c r="E38" s="533">
        <v>-521.4</v>
      </c>
      <c r="F38" s="533">
        <v>-288.2</v>
      </c>
      <c r="G38" s="533">
        <v>115.6</v>
      </c>
      <c r="H38" s="533">
        <v>561.20000000000005</v>
      </c>
      <c r="I38" s="533">
        <v>972.3</v>
      </c>
      <c r="J38" s="533">
        <v>1249.2</v>
      </c>
      <c r="K38" s="533">
        <v>1836.9</v>
      </c>
      <c r="L38" s="533">
        <v>331.8</v>
      </c>
      <c r="M38" s="533">
        <v>1301</v>
      </c>
      <c r="N38" s="330">
        <v>194.285</v>
      </c>
      <c r="O38" s="330">
        <v>178</v>
      </c>
      <c r="P38" s="330">
        <v>496.7</v>
      </c>
      <c r="Q38" s="330">
        <v>2040.1</v>
      </c>
      <c r="R38" s="330">
        <v>406.9</v>
      </c>
      <c r="S38" s="330">
        <v>2569</v>
      </c>
      <c r="T38" s="330">
        <v>2655.4</v>
      </c>
      <c r="U38" s="330">
        <v>853.5</v>
      </c>
      <c r="V38" s="330">
        <v>1810.8</v>
      </c>
      <c r="W38" s="535"/>
      <c r="X38" s="534" t="s">
        <v>415</v>
      </c>
    </row>
    <row r="39" spans="1:24" ht="12" customHeight="1">
      <c r="A39" s="531" t="s">
        <v>404</v>
      </c>
      <c r="B39" s="533" t="s">
        <v>176</v>
      </c>
      <c r="C39" s="533" t="s">
        <v>176</v>
      </c>
      <c r="D39" s="533" t="s">
        <v>176</v>
      </c>
      <c r="E39" s="533" t="s">
        <v>176</v>
      </c>
      <c r="F39" s="533" t="s">
        <v>176</v>
      </c>
      <c r="G39" s="533" t="s">
        <v>176</v>
      </c>
      <c r="H39" s="533" t="s">
        <v>176</v>
      </c>
      <c r="I39" s="533" t="s">
        <v>176</v>
      </c>
      <c r="J39" s="533" t="s">
        <v>176</v>
      </c>
      <c r="K39" s="533" t="s">
        <v>176</v>
      </c>
      <c r="L39" s="533" t="s">
        <v>176</v>
      </c>
      <c r="M39" s="533" t="s">
        <v>176</v>
      </c>
      <c r="N39" s="330" t="s">
        <v>176</v>
      </c>
      <c r="O39" s="330" t="s">
        <v>176</v>
      </c>
      <c r="P39" s="330" t="s">
        <v>176</v>
      </c>
      <c r="Q39" s="330" t="s">
        <v>176</v>
      </c>
      <c r="R39" s="330" t="s">
        <v>176</v>
      </c>
      <c r="S39" s="330" t="s">
        <v>176</v>
      </c>
      <c r="T39" s="330" t="s">
        <v>176</v>
      </c>
      <c r="U39" s="330" t="s">
        <v>176</v>
      </c>
      <c r="V39" s="330" t="s">
        <v>176</v>
      </c>
      <c r="W39" s="535"/>
      <c r="X39" s="534" t="s">
        <v>405</v>
      </c>
    </row>
    <row r="40" spans="1:24" ht="12" customHeight="1">
      <c r="A40" s="531" t="s">
        <v>253</v>
      </c>
      <c r="B40" s="533">
        <v>135.5</v>
      </c>
      <c r="C40" s="533">
        <v>108.5</v>
      </c>
      <c r="D40" s="533">
        <v>144.5</v>
      </c>
      <c r="E40" s="533">
        <v>169.6</v>
      </c>
      <c r="F40" s="533">
        <v>401.5</v>
      </c>
      <c r="G40" s="533">
        <v>223</v>
      </c>
      <c r="H40" s="533">
        <v>415.5</v>
      </c>
      <c r="I40" s="533">
        <v>1299.3</v>
      </c>
      <c r="J40" s="533">
        <v>1203.0999999999999</v>
      </c>
      <c r="K40" s="533">
        <v>755.6</v>
      </c>
      <c r="L40" s="533">
        <v>623.9</v>
      </c>
      <c r="M40" s="533">
        <v>467.1</v>
      </c>
      <c r="N40" s="330">
        <v>98.6</v>
      </c>
      <c r="O40" s="330">
        <v>817.5</v>
      </c>
      <c r="P40" s="330">
        <v>1019.1</v>
      </c>
      <c r="Q40" s="330">
        <v>917.6</v>
      </c>
      <c r="R40" s="330">
        <v>2547.3000000000002</v>
      </c>
      <c r="S40" s="330">
        <v>1898.6</v>
      </c>
      <c r="T40" s="330">
        <v>2196.1999999999998</v>
      </c>
      <c r="U40" s="330">
        <v>1772.8</v>
      </c>
      <c r="V40" s="330">
        <v>2362.5</v>
      </c>
      <c r="W40" s="535"/>
      <c r="X40" s="534" t="s">
        <v>93</v>
      </c>
    </row>
    <row r="41" spans="1:24" ht="12" customHeight="1">
      <c r="A41" s="531" t="s">
        <v>274</v>
      </c>
      <c r="B41" s="533">
        <v>-200</v>
      </c>
      <c r="C41" s="533">
        <v>-222.6</v>
      </c>
      <c r="D41" s="533">
        <v>-46.3</v>
      </c>
      <c r="E41" s="533">
        <v>-754.6</v>
      </c>
      <c r="F41" s="533">
        <v>-48.4</v>
      </c>
      <c r="G41" s="533">
        <v>318.5</v>
      </c>
      <c r="H41" s="533">
        <v>487.8</v>
      </c>
      <c r="I41" s="533">
        <v>-1036.5</v>
      </c>
      <c r="J41" s="533">
        <v>431.7</v>
      </c>
      <c r="K41" s="533">
        <v>-550.20000000000005</v>
      </c>
      <c r="L41" s="533">
        <v>-93</v>
      </c>
      <c r="M41" s="533">
        <v>-752.7</v>
      </c>
      <c r="N41" s="330">
        <v>-11.856999999999999</v>
      </c>
      <c r="O41" s="330">
        <v>-75.400000000000006</v>
      </c>
      <c r="P41" s="330">
        <v>-650.9</v>
      </c>
      <c r="Q41" s="330">
        <v>-1102.8</v>
      </c>
      <c r="R41" s="330">
        <v>-755.9</v>
      </c>
      <c r="S41" s="330">
        <v>-1089.5999999999999</v>
      </c>
      <c r="T41" s="330">
        <v>-411.6</v>
      </c>
      <c r="U41" s="330">
        <v>-915.7</v>
      </c>
      <c r="V41" s="330">
        <v>-849.6</v>
      </c>
      <c r="W41" s="535"/>
      <c r="X41" s="534" t="s">
        <v>94</v>
      </c>
    </row>
    <row r="42" spans="1:24" ht="12" customHeight="1">
      <c r="A42" s="531" t="s">
        <v>279</v>
      </c>
      <c r="B42" s="533" t="s">
        <v>176</v>
      </c>
      <c r="C42" s="533" t="s">
        <v>176</v>
      </c>
      <c r="D42" s="533" t="s">
        <v>176</v>
      </c>
      <c r="E42" s="533" t="s">
        <v>176</v>
      </c>
      <c r="F42" s="533" t="s">
        <v>176</v>
      </c>
      <c r="G42" s="533">
        <v>0.2</v>
      </c>
      <c r="H42" s="533">
        <v>-10.199999999999999</v>
      </c>
      <c r="I42" s="533">
        <v>-0.8</v>
      </c>
      <c r="J42" s="533">
        <v>-5.0999999999999996</v>
      </c>
      <c r="K42" s="533">
        <v>-28.7</v>
      </c>
      <c r="L42" s="533">
        <v>2</v>
      </c>
      <c r="M42" s="533">
        <v>-1.2</v>
      </c>
      <c r="N42" s="330">
        <v>3</v>
      </c>
      <c r="O42" s="330">
        <v>8.6999999999999993</v>
      </c>
      <c r="P42" s="330">
        <v>6.8</v>
      </c>
      <c r="Q42" s="330">
        <v>-16.899999999999999</v>
      </c>
      <c r="R42" s="330">
        <v>-142.80000000000001</v>
      </c>
      <c r="S42" s="330">
        <v>125.4</v>
      </c>
      <c r="T42" s="330">
        <v>-3.1</v>
      </c>
      <c r="U42" s="330">
        <v>7.9</v>
      </c>
      <c r="V42" s="330">
        <v>-69.599999999999994</v>
      </c>
      <c r="W42" s="535"/>
      <c r="X42" s="534" t="s">
        <v>95</v>
      </c>
    </row>
    <row r="43" spans="1:24" ht="12" customHeight="1">
      <c r="A43" s="531" t="s">
        <v>280</v>
      </c>
      <c r="B43" s="533">
        <v>-200</v>
      </c>
      <c r="C43" s="533">
        <v>-222.6</v>
      </c>
      <c r="D43" s="533">
        <v>-46.3</v>
      </c>
      <c r="E43" s="533">
        <v>-754.6</v>
      </c>
      <c r="F43" s="533">
        <v>-48.4</v>
      </c>
      <c r="G43" s="533">
        <v>318.3</v>
      </c>
      <c r="H43" s="533">
        <v>498</v>
      </c>
      <c r="I43" s="533">
        <v>-1035.7</v>
      </c>
      <c r="J43" s="533">
        <v>436.8</v>
      </c>
      <c r="K43" s="533">
        <v>-521.5</v>
      </c>
      <c r="L43" s="533">
        <v>-95</v>
      </c>
      <c r="M43" s="533">
        <v>-751.5</v>
      </c>
      <c r="N43" s="330">
        <v>-14.856999999999999</v>
      </c>
      <c r="O43" s="330">
        <v>-84.1</v>
      </c>
      <c r="P43" s="330">
        <v>-657.7</v>
      </c>
      <c r="Q43" s="330">
        <v>-1085.9000000000001</v>
      </c>
      <c r="R43" s="330">
        <v>-613.1</v>
      </c>
      <c r="S43" s="330">
        <v>-1215</v>
      </c>
      <c r="T43" s="330">
        <v>-408.5</v>
      </c>
      <c r="U43" s="330">
        <v>-923.6</v>
      </c>
      <c r="V43" s="330">
        <v>-780</v>
      </c>
      <c r="W43" s="535"/>
      <c r="X43" s="534" t="s">
        <v>96</v>
      </c>
    </row>
    <row r="44" spans="1:24" ht="12" customHeight="1">
      <c r="A44" s="531" t="s">
        <v>372</v>
      </c>
      <c r="B44" s="533">
        <v>-35.799999999999997</v>
      </c>
      <c r="C44" s="533">
        <v>-24.1</v>
      </c>
      <c r="D44" s="533">
        <v>-71.099999999999994</v>
      </c>
      <c r="E44" s="533">
        <v>-54.7</v>
      </c>
      <c r="F44" s="533">
        <v>-0.4</v>
      </c>
      <c r="G44" s="533">
        <v>-0.3</v>
      </c>
      <c r="H44" s="533">
        <v>-67.099999999999994</v>
      </c>
      <c r="I44" s="533">
        <v>-80.3</v>
      </c>
      <c r="J44" s="533">
        <v>209.2</v>
      </c>
      <c r="K44" s="533">
        <v>239.5</v>
      </c>
      <c r="L44" s="533">
        <v>163.69999999999999</v>
      </c>
      <c r="M44" s="533">
        <v>727.1</v>
      </c>
      <c r="N44" s="330">
        <v>102.2</v>
      </c>
      <c r="O44" s="330">
        <v>139.6</v>
      </c>
      <c r="P44" s="330">
        <v>775.9</v>
      </c>
      <c r="Q44" s="330">
        <v>545.70000000000005</v>
      </c>
      <c r="R44" s="330">
        <v>254.9</v>
      </c>
      <c r="S44" s="330">
        <v>450</v>
      </c>
      <c r="T44" s="330">
        <v>-62.3</v>
      </c>
      <c r="U44" s="330">
        <v>1323</v>
      </c>
      <c r="V44" s="330" t="s">
        <v>176</v>
      </c>
      <c r="W44" s="535"/>
      <c r="X44" s="534" t="s">
        <v>97</v>
      </c>
    </row>
    <row r="45" spans="1:24" ht="12" customHeight="1">
      <c r="A45" s="531" t="s">
        <v>279</v>
      </c>
      <c r="B45" s="533">
        <v>-1</v>
      </c>
      <c r="C45" s="533">
        <v>1.8</v>
      </c>
      <c r="D45" s="533">
        <v>-1.4</v>
      </c>
      <c r="E45" s="533">
        <v>-0.1</v>
      </c>
      <c r="F45" s="533">
        <v>0.4</v>
      </c>
      <c r="G45" s="533">
        <v>0.2</v>
      </c>
      <c r="H45" s="533">
        <v>-0.1</v>
      </c>
      <c r="I45" s="533">
        <v>-0.1</v>
      </c>
      <c r="J45" s="533" t="s">
        <v>176</v>
      </c>
      <c r="K45" s="533" t="s">
        <v>176</v>
      </c>
      <c r="L45" s="533" t="s">
        <v>176</v>
      </c>
      <c r="M45" s="533" t="s">
        <v>176</v>
      </c>
      <c r="N45" s="330" t="s">
        <v>176</v>
      </c>
      <c r="O45" s="330" t="s">
        <v>176</v>
      </c>
      <c r="P45" s="330" t="s">
        <v>176</v>
      </c>
      <c r="Q45" s="330" t="s">
        <v>176</v>
      </c>
      <c r="R45" s="330" t="s">
        <v>176</v>
      </c>
      <c r="S45" s="330" t="s">
        <v>176</v>
      </c>
      <c r="T45" s="330" t="s">
        <v>176</v>
      </c>
      <c r="U45" s="330" t="s">
        <v>176</v>
      </c>
      <c r="V45" s="330" t="s">
        <v>176</v>
      </c>
      <c r="W45" s="535"/>
      <c r="X45" s="534" t="s">
        <v>95</v>
      </c>
    </row>
    <row r="46" spans="1:24" ht="12" customHeight="1">
      <c r="A46" s="531" t="s">
        <v>280</v>
      </c>
      <c r="B46" s="533">
        <v>-34.799999999999997</v>
      </c>
      <c r="C46" s="533">
        <v>-25.9</v>
      </c>
      <c r="D46" s="533">
        <v>-69.7</v>
      </c>
      <c r="E46" s="533">
        <v>-54.6</v>
      </c>
      <c r="F46" s="533">
        <v>-0.8</v>
      </c>
      <c r="G46" s="533">
        <v>-0.5</v>
      </c>
      <c r="H46" s="533">
        <v>-67</v>
      </c>
      <c r="I46" s="533">
        <v>-80.2</v>
      </c>
      <c r="J46" s="533">
        <v>209.2</v>
      </c>
      <c r="K46" s="533">
        <v>239.5</v>
      </c>
      <c r="L46" s="533">
        <v>163.69999999999999</v>
      </c>
      <c r="M46" s="533">
        <v>727.1</v>
      </c>
      <c r="N46" s="330">
        <v>102.2</v>
      </c>
      <c r="O46" s="330">
        <v>139.6</v>
      </c>
      <c r="P46" s="330">
        <v>775.9</v>
      </c>
      <c r="Q46" s="330">
        <v>545.70000000000005</v>
      </c>
      <c r="R46" s="330">
        <v>254.9</v>
      </c>
      <c r="S46" s="330">
        <v>450</v>
      </c>
      <c r="T46" s="330">
        <v>-62.3</v>
      </c>
      <c r="U46" s="330">
        <v>1323</v>
      </c>
      <c r="V46" s="330" t="s">
        <v>176</v>
      </c>
      <c r="W46" s="535"/>
      <c r="X46" s="534" t="s">
        <v>96</v>
      </c>
    </row>
    <row r="47" spans="1:24" ht="12" customHeight="1">
      <c r="A47" s="531" t="s">
        <v>373</v>
      </c>
      <c r="B47" s="533">
        <v>-1421.8</v>
      </c>
      <c r="C47" s="533">
        <v>-1383.2</v>
      </c>
      <c r="D47" s="533">
        <v>-1491.8</v>
      </c>
      <c r="E47" s="533">
        <v>-1281.4000000000001</v>
      </c>
      <c r="F47" s="533">
        <v>-5277.7</v>
      </c>
      <c r="G47" s="533">
        <v>-371.3</v>
      </c>
      <c r="H47" s="533">
        <v>406.2</v>
      </c>
      <c r="I47" s="533">
        <v>-478.7</v>
      </c>
      <c r="J47" s="533">
        <v>772.8</v>
      </c>
      <c r="K47" s="533">
        <v>1991.8</v>
      </c>
      <c r="L47" s="533">
        <v>489.3</v>
      </c>
      <c r="M47" s="533">
        <v>818.4</v>
      </c>
      <c r="N47" s="330">
        <v>3270.386</v>
      </c>
      <c r="O47" s="330">
        <v>631.20000000000005</v>
      </c>
      <c r="P47" s="330">
        <v>-1542.8</v>
      </c>
      <c r="Q47" s="330">
        <v>-334.4</v>
      </c>
      <c r="R47" s="330">
        <v>-3826.6</v>
      </c>
      <c r="S47" s="330">
        <v>-5111.3</v>
      </c>
      <c r="T47" s="330">
        <v>-2844.9</v>
      </c>
      <c r="U47" s="330">
        <v>-1519.5</v>
      </c>
      <c r="V47" s="330">
        <v>-4384</v>
      </c>
      <c r="W47" s="535"/>
      <c r="X47" s="534" t="s">
        <v>98</v>
      </c>
    </row>
    <row r="48" spans="1:24" ht="12" customHeight="1">
      <c r="A48" s="531" t="s">
        <v>374</v>
      </c>
      <c r="B48" s="533" t="s">
        <v>176</v>
      </c>
      <c r="C48" s="533" t="s">
        <v>176</v>
      </c>
      <c r="D48" s="533" t="s">
        <v>176</v>
      </c>
      <c r="E48" s="533" t="s">
        <v>176</v>
      </c>
      <c r="F48" s="533" t="s">
        <v>176</v>
      </c>
      <c r="G48" s="533" t="s">
        <v>176</v>
      </c>
      <c r="H48" s="533" t="s">
        <v>176</v>
      </c>
      <c r="I48" s="533" t="s">
        <v>176</v>
      </c>
      <c r="J48" s="533" t="s">
        <v>176</v>
      </c>
      <c r="K48" s="533">
        <v>-5.2</v>
      </c>
      <c r="L48" s="533">
        <v>5.2</v>
      </c>
      <c r="M48" s="533" t="s">
        <v>176</v>
      </c>
      <c r="N48" s="330" t="s">
        <v>176</v>
      </c>
      <c r="O48" s="330" t="s">
        <v>176</v>
      </c>
      <c r="P48" s="330" t="s">
        <v>176</v>
      </c>
      <c r="Q48" s="330" t="s">
        <v>176</v>
      </c>
      <c r="R48" s="330" t="s">
        <v>176</v>
      </c>
      <c r="S48" s="330" t="s">
        <v>176</v>
      </c>
      <c r="T48" s="330" t="s">
        <v>176</v>
      </c>
      <c r="U48" s="330" t="s">
        <v>176</v>
      </c>
      <c r="V48" s="330" t="s">
        <v>176</v>
      </c>
      <c r="W48" s="535"/>
      <c r="X48" s="534" t="s">
        <v>99</v>
      </c>
    </row>
    <row r="49" spans="1:24" ht="12" customHeight="1">
      <c r="A49" s="531" t="s">
        <v>380</v>
      </c>
      <c r="B49" s="533">
        <v>299.10000000000002</v>
      </c>
      <c r="C49" s="533">
        <v>-0.9</v>
      </c>
      <c r="D49" s="533">
        <v>-0.9</v>
      </c>
      <c r="E49" s="533">
        <v>-0.9</v>
      </c>
      <c r="F49" s="533" t="s">
        <v>176</v>
      </c>
      <c r="G49" s="533">
        <v>-1</v>
      </c>
      <c r="H49" s="533">
        <v>-38.200000000000003</v>
      </c>
      <c r="I49" s="533">
        <v>-2.2999999999999998</v>
      </c>
      <c r="J49" s="533">
        <v>-263.3</v>
      </c>
      <c r="K49" s="533">
        <v>266.60000000000002</v>
      </c>
      <c r="L49" s="533">
        <v>-4</v>
      </c>
      <c r="M49" s="533">
        <v>-2.1</v>
      </c>
      <c r="N49" s="330">
        <v>-0.9</v>
      </c>
      <c r="O49" s="330">
        <v>32.1</v>
      </c>
      <c r="P49" s="330">
        <v>-598.5</v>
      </c>
      <c r="Q49" s="330">
        <v>496.7</v>
      </c>
      <c r="R49" s="330">
        <v>-309.10000000000002</v>
      </c>
      <c r="S49" s="330" t="s">
        <v>176</v>
      </c>
      <c r="T49" s="330" t="s">
        <v>176</v>
      </c>
      <c r="U49" s="330" t="s">
        <v>176</v>
      </c>
      <c r="V49" s="330" t="s">
        <v>176</v>
      </c>
      <c r="W49" s="535"/>
      <c r="X49" s="534" t="s">
        <v>100</v>
      </c>
    </row>
    <row r="50" spans="1:24" ht="12" customHeight="1">
      <c r="A50" s="531" t="s">
        <v>381</v>
      </c>
      <c r="B50" s="533">
        <v>-1923.3</v>
      </c>
      <c r="C50" s="533">
        <v>-1259.5</v>
      </c>
      <c r="D50" s="533">
        <v>-1442.9</v>
      </c>
      <c r="E50" s="533">
        <v>-1186.5999999999999</v>
      </c>
      <c r="F50" s="533">
        <v>-5254.4</v>
      </c>
      <c r="G50" s="533">
        <v>-176.3</v>
      </c>
      <c r="H50" s="533">
        <v>533.1</v>
      </c>
      <c r="I50" s="533">
        <v>-276.10000000000002</v>
      </c>
      <c r="J50" s="533">
        <v>1284.5999999999999</v>
      </c>
      <c r="K50" s="533">
        <v>1968.7</v>
      </c>
      <c r="L50" s="533">
        <v>185.4</v>
      </c>
      <c r="M50" s="533">
        <v>1016.2</v>
      </c>
      <c r="N50" s="330">
        <v>3294.4859999999999</v>
      </c>
      <c r="O50" s="330">
        <v>529.20000000000005</v>
      </c>
      <c r="P50" s="330">
        <v>-710.8</v>
      </c>
      <c r="Q50" s="330">
        <v>-276.10000000000002</v>
      </c>
      <c r="R50" s="330">
        <v>-2848.1</v>
      </c>
      <c r="S50" s="330">
        <v>-4817.5</v>
      </c>
      <c r="T50" s="330">
        <v>-2964.7</v>
      </c>
      <c r="U50" s="330">
        <v>-396</v>
      </c>
      <c r="V50" s="330">
        <v>-3917.4</v>
      </c>
      <c r="W50" s="535"/>
      <c r="X50" s="534" t="s">
        <v>101</v>
      </c>
    </row>
    <row r="51" spans="1:24" ht="12" customHeight="1">
      <c r="A51" s="531" t="s">
        <v>382</v>
      </c>
      <c r="B51" s="533">
        <v>202.4</v>
      </c>
      <c r="C51" s="533">
        <v>-122.8</v>
      </c>
      <c r="D51" s="533">
        <v>-48</v>
      </c>
      <c r="E51" s="533">
        <v>-93.9</v>
      </c>
      <c r="F51" s="533">
        <v>-23.3</v>
      </c>
      <c r="G51" s="533">
        <v>-194</v>
      </c>
      <c r="H51" s="533">
        <v>-88.7</v>
      </c>
      <c r="I51" s="533">
        <v>-200.3</v>
      </c>
      <c r="J51" s="533">
        <v>-248.5</v>
      </c>
      <c r="K51" s="533">
        <v>-238.3</v>
      </c>
      <c r="L51" s="533">
        <v>302.7</v>
      </c>
      <c r="M51" s="533">
        <v>-195.7</v>
      </c>
      <c r="N51" s="330">
        <v>-23.2</v>
      </c>
      <c r="O51" s="330">
        <v>69.900000000000006</v>
      </c>
      <c r="P51" s="330">
        <v>-233.5</v>
      </c>
      <c r="Q51" s="330">
        <v>-555</v>
      </c>
      <c r="R51" s="330">
        <v>-669.4</v>
      </c>
      <c r="S51" s="330">
        <v>-293.8</v>
      </c>
      <c r="T51" s="330">
        <v>119.8</v>
      </c>
      <c r="U51" s="330">
        <v>-1123.5</v>
      </c>
      <c r="V51" s="330">
        <v>-466.6</v>
      </c>
      <c r="W51" s="535"/>
      <c r="X51" s="534" t="s">
        <v>102</v>
      </c>
    </row>
    <row r="52" spans="1:24" ht="12" customHeight="1">
      <c r="A52" s="531" t="s">
        <v>9</v>
      </c>
      <c r="B52" s="533">
        <v>1314.5</v>
      </c>
      <c r="C52" s="533">
        <v>823.5</v>
      </c>
      <c r="D52" s="533">
        <v>1024.5999999999999</v>
      </c>
      <c r="E52" s="533">
        <v>1399.7</v>
      </c>
      <c r="F52" s="533">
        <v>4636.8</v>
      </c>
      <c r="G52" s="533">
        <v>-54.3</v>
      </c>
      <c r="H52" s="533">
        <v>-681.2</v>
      </c>
      <c r="I52" s="533">
        <v>1268.5</v>
      </c>
      <c r="J52" s="533">
        <v>-1367.6</v>
      </c>
      <c r="K52" s="533">
        <v>-599.79999999999995</v>
      </c>
      <c r="L52" s="533">
        <v>-852.1</v>
      </c>
      <c r="M52" s="533">
        <v>41.1</v>
      </c>
      <c r="N52" s="330">
        <v>-3265.0439999999999</v>
      </c>
      <c r="O52" s="330">
        <v>-1334.9</v>
      </c>
      <c r="P52" s="330">
        <v>895.4</v>
      </c>
      <c r="Q52" s="330">
        <v>2014</v>
      </c>
      <c r="R52" s="330">
        <v>2187.1999999999998</v>
      </c>
      <c r="S52" s="330">
        <v>6421.3</v>
      </c>
      <c r="T52" s="330">
        <v>3778</v>
      </c>
      <c r="U52" s="330">
        <v>192.9</v>
      </c>
      <c r="V52" s="330">
        <v>4681.8999999999996</v>
      </c>
      <c r="W52" s="535"/>
      <c r="X52" s="534" t="s">
        <v>103</v>
      </c>
    </row>
    <row r="53" spans="1:24" ht="12" customHeight="1">
      <c r="A53" s="531" t="s">
        <v>374</v>
      </c>
      <c r="B53" s="533">
        <v>-3.5</v>
      </c>
      <c r="C53" s="533">
        <v>-2</v>
      </c>
      <c r="D53" s="533">
        <v>11.2</v>
      </c>
      <c r="E53" s="533">
        <v>0.8</v>
      </c>
      <c r="F53" s="533">
        <v>-1.3</v>
      </c>
      <c r="G53" s="533">
        <v>54.6</v>
      </c>
      <c r="H53" s="533">
        <v>-1.7</v>
      </c>
      <c r="I53" s="533">
        <v>6.8</v>
      </c>
      <c r="J53" s="533">
        <v>-1</v>
      </c>
      <c r="K53" s="533">
        <v>-0.7</v>
      </c>
      <c r="L53" s="533">
        <v>-6.4</v>
      </c>
      <c r="M53" s="533">
        <v>3.7</v>
      </c>
      <c r="N53" s="330">
        <v>-0.9</v>
      </c>
      <c r="O53" s="330">
        <v>1.6</v>
      </c>
      <c r="P53" s="330" t="s">
        <v>176</v>
      </c>
      <c r="Q53" s="330" t="s">
        <v>176</v>
      </c>
      <c r="R53" s="330">
        <v>9.4</v>
      </c>
      <c r="S53" s="330">
        <v>10</v>
      </c>
      <c r="T53" s="330">
        <v>7.2</v>
      </c>
      <c r="U53" s="330">
        <v>265.39999999999998</v>
      </c>
      <c r="V53" s="330">
        <v>-3.2</v>
      </c>
      <c r="W53" s="535"/>
      <c r="X53" s="534" t="s">
        <v>104</v>
      </c>
    </row>
    <row r="54" spans="1:24" ht="12" customHeight="1">
      <c r="A54" s="531" t="s">
        <v>380</v>
      </c>
      <c r="B54" s="533">
        <v>-144.80000000000001</v>
      </c>
      <c r="C54" s="533">
        <v>-174.9</v>
      </c>
      <c r="D54" s="533">
        <v>-155.80000000000001</v>
      </c>
      <c r="E54" s="533">
        <v>-117.5</v>
      </c>
      <c r="F54" s="533">
        <v>-198.8</v>
      </c>
      <c r="G54" s="533">
        <v>-36.1</v>
      </c>
      <c r="H54" s="533">
        <v>-50.5</v>
      </c>
      <c r="I54" s="533">
        <v>130.4</v>
      </c>
      <c r="J54" s="533">
        <v>85.6</v>
      </c>
      <c r="K54" s="533">
        <v>33.700000000000003</v>
      </c>
      <c r="L54" s="533">
        <v>-2.6</v>
      </c>
      <c r="M54" s="533">
        <v>3.5</v>
      </c>
      <c r="N54" s="330">
        <v>46.1</v>
      </c>
      <c r="O54" s="330">
        <v>10.199999999999999</v>
      </c>
      <c r="P54" s="330">
        <v>-37</v>
      </c>
      <c r="Q54" s="330">
        <v>-54.2</v>
      </c>
      <c r="R54" s="330">
        <v>23.6</v>
      </c>
      <c r="S54" s="330">
        <v>34.799999999999997</v>
      </c>
      <c r="T54" s="330">
        <v>243.8</v>
      </c>
      <c r="U54" s="330">
        <v>335.4</v>
      </c>
      <c r="V54" s="330">
        <v>266.3</v>
      </c>
      <c r="W54" s="535"/>
      <c r="X54" s="534" t="s">
        <v>105</v>
      </c>
    </row>
    <row r="55" spans="1:24" ht="12" customHeight="1">
      <c r="A55" s="531" t="s">
        <v>381</v>
      </c>
      <c r="B55" s="533">
        <v>1516</v>
      </c>
      <c r="C55" s="533">
        <v>945.8</v>
      </c>
      <c r="D55" s="533">
        <v>1199.7</v>
      </c>
      <c r="E55" s="533">
        <v>1606.7</v>
      </c>
      <c r="F55" s="533">
        <v>4915.5</v>
      </c>
      <c r="G55" s="533">
        <v>-122.8</v>
      </c>
      <c r="H55" s="533">
        <v>-793.7</v>
      </c>
      <c r="I55" s="533">
        <v>1033.2</v>
      </c>
      <c r="J55" s="533">
        <v>-1446.8</v>
      </c>
      <c r="K55" s="533">
        <v>-550.79999999999995</v>
      </c>
      <c r="L55" s="533">
        <v>-425.5</v>
      </c>
      <c r="M55" s="533">
        <v>-3.3</v>
      </c>
      <c r="N55" s="330">
        <v>-3311.7440000000001</v>
      </c>
      <c r="O55" s="330">
        <v>-1349.3</v>
      </c>
      <c r="P55" s="330">
        <v>820.8</v>
      </c>
      <c r="Q55" s="330">
        <v>1866.4</v>
      </c>
      <c r="R55" s="330">
        <v>2100.8000000000002</v>
      </c>
      <c r="S55" s="330">
        <v>6111.6</v>
      </c>
      <c r="T55" s="330">
        <v>3404.7</v>
      </c>
      <c r="U55" s="330">
        <v>-543</v>
      </c>
      <c r="V55" s="330">
        <v>4087.9</v>
      </c>
      <c r="W55" s="535"/>
      <c r="X55" s="534" t="s">
        <v>106</v>
      </c>
    </row>
    <row r="56" spans="1:24" ht="12" customHeight="1">
      <c r="A56" s="531" t="s">
        <v>382</v>
      </c>
      <c r="B56" s="533">
        <v>-53.2</v>
      </c>
      <c r="C56" s="533">
        <v>54.6</v>
      </c>
      <c r="D56" s="533">
        <v>-30.5</v>
      </c>
      <c r="E56" s="533">
        <v>-90.3</v>
      </c>
      <c r="F56" s="533">
        <v>-78.599999999999994</v>
      </c>
      <c r="G56" s="533">
        <v>50</v>
      </c>
      <c r="H56" s="533">
        <v>164.7</v>
      </c>
      <c r="I56" s="533">
        <v>98.1</v>
      </c>
      <c r="J56" s="533">
        <v>-5.4</v>
      </c>
      <c r="K56" s="533">
        <v>-82</v>
      </c>
      <c r="L56" s="533">
        <v>-417.6</v>
      </c>
      <c r="M56" s="533">
        <v>37.200000000000003</v>
      </c>
      <c r="N56" s="330">
        <v>1.5</v>
      </c>
      <c r="O56" s="330">
        <v>2.6</v>
      </c>
      <c r="P56" s="330">
        <v>111.6</v>
      </c>
      <c r="Q56" s="330">
        <v>201.8</v>
      </c>
      <c r="R56" s="330">
        <v>53.4</v>
      </c>
      <c r="S56" s="330">
        <v>264.89999999999998</v>
      </c>
      <c r="T56" s="330">
        <v>122.3</v>
      </c>
      <c r="U56" s="330">
        <v>135.1</v>
      </c>
      <c r="V56" s="330">
        <v>330.9</v>
      </c>
      <c r="W56" s="535"/>
      <c r="X56" s="534" t="s">
        <v>107</v>
      </c>
    </row>
    <row r="57" spans="1:24" ht="12" customHeight="1">
      <c r="A57" s="531" t="s">
        <v>855</v>
      </c>
      <c r="B57" s="533">
        <v>-137.41800000000001</v>
      </c>
      <c r="C57" s="533">
        <v>610.86699999999996</v>
      </c>
      <c r="D57" s="533">
        <v>390.238</v>
      </c>
      <c r="E57" s="533">
        <v>308.99599999999998</v>
      </c>
      <c r="F57" s="533">
        <v>-89.496799999999993</v>
      </c>
      <c r="G57" s="533">
        <v>15.1927</v>
      </c>
      <c r="H57" s="533">
        <v>-96.327100000000002</v>
      </c>
      <c r="I57" s="533">
        <v>-195.02699999999999</v>
      </c>
      <c r="J57" s="533">
        <v>-389.113</v>
      </c>
      <c r="K57" s="533">
        <v>-490.05799999999999</v>
      </c>
      <c r="L57" s="533">
        <v>261.8</v>
      </c>
      <c r="M57" s="533">
        <v>-499.6567</v>
      </c>
      <c r="N57" s="330">
        <v>47.2089</v>
      </c>
      <c r="O57" s="330">
        <v>91.4</v>
      </c>
      <c r="P57" s="330">
        <v>111.0544</v>
      </c>
      <c r="Q57" s="330">
        <v>-359.3</v>
      </c>
      <c r="R57" s="330">
        <v>198.3</v>
      </c>
      <c r="S57" s="330">
        <v>-630.4</v>
      </c>
      <c r="T57" s="330">
        <v>594.6</v>
      </c>
      <c r="U57" s="330">
        <v>-217.5</v>
      </c>
      <c r="V57" s="330">
        <v>752</v>
      </c>
      <c r="W57" s="535"/>
      <c r="X57" s="534" t="s">
        <v>108</v>
      </c>
    </row>
    <row r="58" spans="1:24" ht="12" customHeight="1">
      <c r="A58" s="531" t="s">
        <v>383</v>
      </c>
      <c r="B58" s="533">
        <v>-135.91800000000001</v>
      </c>
      <c r="C58" s="533">
        <v>-328.13299999999998</v>
      </c>
      <c r="D58" s="533">
        <v>-187.06200000000001</v>
      </c>
      <c r="E58" s="533">
        <v>-308.10399999999998</v>
      </c>
      <c r="F58" s="533">
        <v>-361.79700000000003</v>
      </c>
      <c r="G58" s="533">
        <v>-331.30700000000002</v>
      </c>
      <c r="H58" s="533">
        <v>266.77300000000002</v>
      </c>
      <c r="I58" s="533">
        <v>343.27300000000002</v>
      </c>
      <c r="J58" s="533">
        <v>-105.01300000000001</v>
      </c>
      <c r="K58" s="533">
        <v>191.042</v>
      </c>
      <c r="L58" s="533">
        <v>-77.2</v>
      </c>
      <c r="M58" s="533">
        <v>632.64319999999998</v>
      </c>
      <c r="N58" s="330">
        <v>145.97130000000001</v>
      </c>
      <c r="O58" s="330">
        <v>-267.10000000000002</v>
      </c>
      <c r="P58" s="330">
        <v>-395.4</v>
      </c>
      <c r="Q58" s="330">
        <v>674.8</v>
      </c>
      <c r="R58" s="330">
        <v>172.02</v>
      </c>
      <c r="S58" s="330">
        <v>621.5</v>
      </c>
      <c r="T58" s="330">
        <v>584.79999999999995</v>
      </c>
      <c r="U58" s="330">
        <v>615.6</v>
      </c>
      <c r="V58" s="330">
        <v>-347.9</v>
      </c>
      <c r="W58" s="535"/>
      <c r="X58" s="534" t="s">
        <v>109</v>
      </c>
    </row>
    <row r="59" spans="1:24" ht="12" customHeight="1">
      <c r="A59" s="536" t="s">
        <v>384</v>
      </c>
      <c r="B59" s="538">
        <v>135.91800000000001</v>
      </c>
      <c r="C59" s="538">
        <v>328.13299999999998</v>
      </c>
      <c r="D59" s="538">
        <v>187.06200000000001</v>
      </c>
      <c r="E59" s="538">
        <v>308.10399999999998</v>
      </c>
      <c r="F59" s="538">
        <v>361.79700000000003</v>
      </c>
      <c r="G59" s="538">
        <v>331.30700000000002</v>
      </c>
      <c r="H59" s="538">
        <v>-266.77300000000002</v>
      </c>
      <c r="I59" s="538">
        <v>-343.27300000000002</v>
      </c>
      <c r="J59" s="694">
        <v>105.01300000000001</v>
      </c>
      <c r="K59" s="695">
        <v>-191.042</v>
      </c>
      <c r="L59" s="695">
        <v>77.2</v>
      </c>
      <c r="M59" s="695">
        <v>-632.64319999999998</v>
      </c>
      <c r="N59" s="695">
        <v>-145.97130000000001</v>
      </c>
      <c r="O59" s="695">
        <v>267.10000000000002</v>
      </c>
      <c r="P59" s="695">
        <v>395.4</v>
      </c>
      <c r="Q59" s="695">
        <v>-674.8</v>
      </c>
      <c r="R59" s="695">
        <v>-172</v>
      </c>
      <c r="S59" s="695">
        <v>-621.5</v>
      </c>
      <c r="T59" s="695">
        <v>-584.79999999999995</v>
      </c>
      <c r="U59" s="695">
        <v>-615.6</v>
      </c>
      <c r="V59" s="695">
        <v>347.9</v>
      </c>
      <c r="W59" s="539"/>
      <c r="X59" s="540" t="s">
        <v>110</v>
      </c>
    </row>
    <row r="60" spans="1:24" ht="12" customHeight="1">
      <c r="A60" s="531" t="s">
        <v>385</v>
      </c>
      <c r="B60" s="538">
        <v>-355.66</v>
      </c>
      <c r="C60" s="538">
        <v>-148.429</v>
      </c>
      <c r="D60" s="538">
        <v>116.157</v>
      </c>
      <c r="E60" s="538">
        <v>-93.006699999999995</v>
      </c>
      <c r="F60" s="538">
        <v>-105.651</v>
      </c>
      <c r="G60" s="538">
        <v>-77.652199999999993</v>
      </c>
      <c r="H60" s="538">
        <v>-297.73700000000002</v>
      </c>
      <c r="I60" s="538">
        <v>-611.09799999999996</v>
      </c>
      <c r="J60" s="694">
        <v>19.819800000000001</v>
      </c>
      <c r="K60" s="695">
        <v>-184.506</v>
      </c>
      <c r="L60" s="695">
        <v>109.2</v>
      </c>
      <c r="M60" s="695">
        <v>-621.94320000000005</v>
      </c>
      <c r="N60" s="695">
        <v>-137.87129999999999</v>
      </c>
      <c r="O60" s="695">
        <v>266.60000000000002</v>
      </c>
      <c r="P60" s="330">
        <v>396.3</v>
      </c>
      <c r="Q60" s="330">
        <v>-521.29999999999995</v>
      </c>
      <c r="R60" s="330">
        <v>-162.1</v>
      </c>
      <c r="S60" s="330">
        <v>-611.4</v>
      </c>
      <c r="T60" s="330">
        <v>-579.4</v>
      </c>
      <c r="U60" s="330">
        <v>-615.6</v>
      </c>
      <c r="V60" s="330">
        <v>347.9</v>
      </c>
      <c r="W60" s="532"/>
      <c r="X60" s="534" t="s">
        <v>111</v>
      </c>
    </row>
    <row r="61" spans="1:24" ht="12" customHeight="1">
      <c r="A61" s="531" t="s">
        <v>406</v>
      </c>
      <c r="B61" s="541">
        <v>-70.721999999999994</v>
      </c>
      <c r="C61" s="541">
        <v>-55.7378</v>
      </c>
      <c r="D61" s="541">
        <v>-98.594899999999996</v>
      </c>
      <c r="E61" s="541">
        <v>3.4102999999999999</v>
      </c>
      <c r="F61" s="541">
        <v>12.547700000000001</v>
      </c>
      <c r="G61" s="541">
        <v>-25.9405</v>
      </c>
      <c r="H61" s="541">
        <v>24.164400000000001</v>
      </c>
      <c r="I61" s="541">
        <v>19.625399999999999</v>
      </c>
      <c r="J61" s="330">
        <v>27.292899999999999</v>
      </c>
      <c r="K61" s="330">
        <v>-23.536100000000001</v>
      </c>
      <c r="L61" s="330">
        <v>-52.1</v>
      </c>
      <c r="M61" s="330">
        <v>-33.6</v>
      </c>
      <c r="N61" s="330">
        <v>-8.1</v>
      </c>
      <c r="O61" s="695">
        <v>-9.5</v>
      </c>
      <c r="P61" s="330">
        <v>-10</v>
      </c>
      <c r="Q61" s="330">
        <v>-9.8000000000000007</v>
      </c>
      <c r="R61" s="330">
        <v>-9.9</v>
      </c>
      <c r="S61" s="330">
        <v>-10.1</v>
      </c>
      <c r="T61" s="330">
        <v>-5.4</v>
      </c>
      <c r="U61" s="330">
        <v>0</v>
      </c>
      <c r="V61" s="330">
        <v>0</v>
      </c>
      <c r="W61" s="532"/>
      <c r="X61" s="534" t="s">
        <v>112</v>
      </c>
    </row>
    <row r="62" spans="1:24" ht="12" customHeight="1">
      <c r="A62" s="536" t="s">
        <v>386</v>
      </c>
      <c r="B62" s="591">
        <v>562.29999999999995</v>
      </c>
      <c r="C62" s="591">
        <v>532.29999999999995</v>
      </c>
      <c r="D62" s="591">
        <v>169.5</v>
      </c>
      <c r="E62" s="695">
        <v>397.7</v>
      </c>
      <c r="F62" s="695">
        <v>454.9</v>
      </c>
      <c r="G62" s="695">
        <v>434.9</v>
      </c>
      <c r="H62" s="695">
        <v>6.8</v>
      </c>
      <c r="I62" s="695">
        <v>248.2</v>
      </c>
      <c r="J62" s="695">
        <v>57.9</v>
      </c>
      <c r="K62" s="695">
        <v>17</v>
      </c>
      <c r="L62" s="695">
        <v>20.100000000000001</v>
      </c>
      <c r="M62" s="695">
        <v>22.9</v>
      </c>
      <c r="N62" s="695">
        <v>0</v>
      </c>
      <c r="O62" s="695">
        <v>10</v>
      </c>
      <c r="P62" s="695">
        <v>9.1</v>
      </c>
      <c r="Q62" s="695">
        <v>-143.69999999999999</v>
      </c>
      <c r="R62" s="695">
        <v>0</v>
      </c>
      <c r="S62" s="695">
        <v>0</v>
      </c>
      <c r="T62" s="695">
        <v>0</v>
      </c>
      <c r="U62" s="695">
        <v>0</v>
      </c>
      <c r="V62" s="695">
        <v>0</v>
      </c>
      <c r="W62" s="537"/>
      <c r="X62" s="540" t="s">
        <v>113</v>
      </c>
    </row>
    <row r="63" spans="1:24" ht="12" customHeight="1">
      <c r="A63" s="542"/>
      <c r="B63" s="544"/>
      <c r="C63" s="544"/>
      <c r="D63" s="544"/>
      <c r="E63" s="577"/>
      <c r="F63" s="577"/>
      <c r="G63" s="577"/>
      <c r="H63" s="577"/>
      <c r="I63" s="577"/>
      <c r="J63" s="577"/>
      <c r="K63" s="577"/>
      <c r="L63" s="577"/>
      <c r="M63" s="577"/>
      <c r="N63" s="577"/>
      <c r="O63" s="577"/>
      <c r="P63" s="577"/>
      <c r="Q63" s="577"/>
      <c r="R63" s="577"/>
      <c r="S63" s="577"/>
      <c r="T63" s="577"/>
      <c r="U63" s="577"/>
      <c r="V63" s="577"/>
      <c r="W63" s="543"/>
      <c r="X63" s="545"/>
    </row>
    <row r="64" spans="1:24" ht="12" customHeight="1">
      <c r="A64" s="536"/>
      <c r="B64" s="591"/>
      <c r="C64" s="591"/>
      <c r="D64" s="591"/>
      <c r="E64" s="831"/>
      <c r="F64" s="831"/>
      <c r="G64" s="831"/>
      <c r="H64" s="831"/>
      <c r="I64" s="831"/>
      <c r="J64" s="831"/>
      <c r="K64" s="831"/>
      <c r="L64" s="831"/>
      <c r="M64" s="831"/>
      <c r="N64" s="831"/>
      <c r="O64" s="831"/>
      <c r="P64" s="831"/>
      <c r="Q64" s="831"/>
      <c r="R64" s="831"/>
      <c r="S64" s="831"/>
      <c r="T64" s="831"/>
      <c r="U64" s="831"/>
      <c r="V64" s="831"/>
      <c r="W64" s="537"/>
      <c r="X64" s="540"/>
    </row>
    <row r="65" spans="1:24" ht="12" customHeight="1">
      <c r="A65" s="590" t="s">
        <v>686</v>
      </c>
      <c r="B65" s="546"/>
      <c r="C65" s="546"/>
      <c r="D65" s="532"/>
      <c r="E65" s="532"/>
      <c r="F65" s="532"/>
      <c r="G65" s="532"/>
      <c r="H65" s="532"/>
      <c r="I65" s="532"/>
      <c r="J65" s="532"/>
      <c r="K65" s="532"/>
      <c r="L65" s="532"/>
      <c r="M65" s="532"/>
      <c r="N65" s="532"/>
      <c r="O65" s="532"/>
      <c r="P65" s="532"/>
      <c r="Q65" s="532"/>
      <c r="R65" s="532"/>
      <c r="S65" s="532"/>
      <c r="T65" s="532"/>
      <c r="U65" s="532"/>
      <c r="V65" s="532"/>
      <c r="W65" s="532"/>
      <c r="X65" s="547"/>
    </row>
    <row r="66" spans="1:24" ht="12" customHeight="1">
      <c r="A66" s="715" t="s">
        <v>421</v>
      </c>
      <c r="B66" s="532"/>
      <c r="C66" s="532"/>
      <c r="D66" s="532"/>
      <c r="E66" s="532"/>
      <c r="F66" s="532"/>
      <c r="G66" s="532"/>
      <c r="H66" s="532"/>
      <c r="I66" s="532"/>
      <c r="J66" s="532"/>
      <c r="K66" s="532"/>
      <c r="L66" s="532"/>
      <c r="M66" s="532"/>
      <c r="N66" s="532"/>
      <c r="O66" s="532"/>
      <c r="P66" s="532"/>
      <c r="Q66" s="532"/>
      <c r="R66" s="532"/>
      <c r="S66" s="532"/>
      <c r="T66" s="532"/>
      <c r="U66" s="532"/>
      <c r="V66" s="532"/>
      <c r="W66" s="532"/>
      <c r="X66" s="547"/>
    </row>
    <row r="67" spans="1:24" ht="12" customHeight="1">
      <c r="A67" s="716" t="s">
        <v>422</v>
      </c>
      <c r="B67" s="532"/>
      <c r="C67" s="532"/>
      <c r="D67" s="532"/>
      <c r="E67" s="532"/>
      <c r="F67" s="532"/>
      <c r="G67" s="532"/>
      <c r="H67" s="532"/>
      <c r="I67" s="532"/>
      <c r="J67" s="532"/>
      <c r="K67" s="532"/>
      <c r="L67" s="532"/>
      <c r="M67" s="532"/>
      <c r="N67" s="532"/>
      <c r="O67" s="532"/>
      <c r="P67" s="532"/>
      <c r="Q67" s="532"/>
      <c r="R67" s="532"/>
      <c r="S67" s="532"/>
      <c r="T67" s="532"/>
      <c r="U67" s="532"/>
      <c r="V67" s="532"/>
      <c r="W67" s="532"/>
      <c r="X67" s="547"/>
    </row>
    <row r="68" spans="1:24" ht="12" customHeight="1">
      <c r="A68" s="590"/>
      <c r="B68" s="532"/>
      <c r="C68" s="532"/>
      <c r="D68" s="532"/>
      <c r="E68" s="532"/>
      <c r="F68" s="532"/>
      <c r="G68" s="532"/>
      <c r="H68" s="532"/>
      <c r="I68" s="532"/>
      <c r="J68" s="532"/>
      <c r="K68" s="532"/>
      <c r="L68" s="532"/>
      <c r="M68" s="532"/>
      <c r="N68" s="532"/>
      <c r="O68" s="532"/>
      <c r="P68" s="532"/>
      <c r="Q68" s="532"/>
      <c r="R68" s="532"/>
      <c r="S68" s="532"/>
      <c r="T68" s="532"/>
      <c r="U68" s="532"/>
      <c r="V68" s="532"/>
      <c r="W68" s="532"/>
      <c r="X68" s="547"/>
    </row>
    <row r="69" spans="1:24" ht="12" customHeight="1">
      <c r="A69" s="540" t="s">
        <v>51</v>
      </c>
      <c r="B69" s="532"/>
      <c r="C69" s="532"/>
      <c r="D69" s="532"/>
      <c r="E69" s="532"/>
      <c r="F69" s="532"/>
      <c r="G69" s="532"/>
      <c r="H69" s="532"/>
      <c r="I69" s="532"/>
      <c r="J69" s="532"/>
      <c r="K69" s="532"/>
      <c r="L69" s="532"/>
      <c r="M69" s="532"/>
      <c r="N69" s="532"/>
      <c r="O69" s="532"/>
      <c r="P69" s="532"/>
      <c r="Q69" s="532"/>
      <c r="R69" s="532"/>
      <c r="S69" s="532"/>
      <c r="T69" s="532"/>
      <c r="U69" s="532"/>
      <c r="V69" s="532"/>
      <c r="W69" s="532"/>
      <c r="X69" s="547"/>
    </row>
    <row r="70" spans="1:24" ht="12" customHeight="1">
      <c r="A70" s="646" t="s">
        <v>423</v>
      </c>
      <c r="B70" s="532"/>
      <c r="C70" s="532"/>
      <c r="D70" s="532"/>
      <c r="E70" s="532"/>
      <c r="F70" s="532"/>
      <c r="G70" s="532"/>
      <c r="H70" s="532"/>
      <c r="I70" s="532"/>
      <c r="J70" s="532"/>
      <c r="K70" s="532"/>
      <c r="L70" s="532"/>
      <c r="M70" s="532"/>
      <c r="N70" s="532"/>
      <c r="O70" s="532"/>
      <c r="P70" s="532"/>
      <c r="Q70" s="532"/>
      <c r="R70" s="532"/>
      <c r="S70" s="532"/>
      <c r="T70" s="532"/>
      <c r="U70" s="532"/>
      <c r="V70" s="532"/>
      <c r="W70" s="532"/>
      <c r="X70" s="547"/>
    </row>
    <row r="71" spans="1:24" ht="12" customHeight="1">
      <c r="A71" s="717" t="s">
        <v>424</v>
      </c>
      <c r="B71" s="532"/>
      <c r="C71" s="532"/>
      <c r="D71" s="532"/>
      <c r="E71" s="532"/>
      <c r="F71" s="532"/>
      <c r="G71" s="532"/>
      <c r="H71" s="532"/>
      <c r="I71" s="532"/>
      <c r="J71" s="532"/>
      <c r="K71" s="532"/>
      <c r="L71" s="532"/>
      <c r="M71" s="532"/>
      <c r="N71" s="532"/>
      <c r="O71" s="532"/>
      <c r="P71" s="532"/>
      <c r="Q71" s="532"/>
      <c r="R71" s="532"/>
      <c r="S71" s="532"/>
      <c r="T71" s="532"/>
      <c r="U71" s="532"/>
      <c r="V71" s="532"/>
      <c r="W71" s="532"/>
      <c r="X71" s="547"/>
    </row>
  </sheetData>
  <phoneticPr fontId="0" type="noConversion"/>
  <pageMargins left="0.5" right="0.14000000000000001" top="0.89" bottom="0" header="0.17" footer="0"/>
  <pageSetup scale="66"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transitionEvaluation="1" codeName="Sheet9">
    <pageSetUpPr fitToPage="1"/>
  </sheetPr>
  <dimension ref="A1:Y39"/>
  <sheetViews>
    <sheetView showGridLines="0" workbookViewId="0">
      <selection activeCell="A6" sqref="A6:B6"/>
    </sheetView>
  </sheetViews>
  <sheetFormatPr defaultColWidth="11.33203125" defaultRowHeight="13.15" customHeight="1"/>
  <cols>
    <col min="1" max="1" width="32.33203125" style="20" customWidth="1"/>
    <col min="2" max="2" width="3.33203125" style="20" customWidth="1"/>
    <col min="3" max="15" width="6.6640625" style="20" customWidth="1"/>
    <col min="16" max="16" width="6.6640625" style="24" customWidth="1"/>
    <col min="17" max="23" width="6.6640625" style="20" customWidth="1"/>
    <col min="24" max="24" width="3" style="20" customWidth="1"/>
    <col min="25" max="25" width="29" style="20" bestFit="1" customWidth="1"/>
    <col min="26" max="26" width="10.6640625" style="20" customWidth="1"/>
    <col min="27" max="16384" width="11.33203125" style="20"/>
  </cols>
  <sheetData>
    <row r="1" spans="1:25" s="407" customFormat="1" ht="13.15" customHeight="1">
      <c r="A1" s="407" t="s">
        <v>114</v>
      </c>
      <c r="T1" s="378"/>
      <c r="U1" s="378"/>
      <c r="V1" s="378"/>
      <c r="W1" s="378"/>
      <c r="Y1" s="471" t="s">
        <v>114</v>
      </c>
    </row>
    <row r="2" spans="1:25" ht="13.15" customHeight="1">
      <c r="A2" s="108" t="s">
        <v>171</v>
      </c>
      <c r="C2" s="23"/>
      <c r="D2" s="23"/>
      <c r="E2" s="23"/>
      <c r="F2" s="23"/>
      <c r="G2" s="23"/>
      <c r="H2" s="23"/>
      <c r="I2" s="23"/>
      <c r="J2" s="23"/>
      <c r="K2" s="23"/>
      <c r="L2" s="23"/>
      <c r="M2" s="23"/>
      <c r="N2" s="23"/>
      <c r="O2" s="18"/>
      <c r="P2" s="19"/>
      <c r="T2" s="47"/>
      <c r="U2" s="47"/>
      <c r="V2" s="47"/>
      <c r="W2" s="47"/>
      <c r="Y2" s="472" t="s">
        <v>578</v>
      </c>
    </row>
    <row r="3" spans="1:25" ht="13.15" customHeight="1">
      <c r="A3" s="109" t="s">
        <v>163</v>
      </c>
      <c r="C3" s="25"/>
      <c r="D3" s="25"/>
      <c r="E3" s="25"/>
      <c r="F3" s="25"/>
      <c r="G3" s="25"/>
      <c r="H3" s="25"/>
      <c r="I3" s="25"/>
      <c r="J3" s="25"/>
      <c r="K3" s="25"/>
      <c r="L3" s="25"/>
      <c r="M3" s="25"/>
      <c r="N3" s="25"/>
      <c r="P3" s="21"/>
      <c r="T3" s="47"/>
      <c r="U3" s="47"/>
      <c r="V3" s="47"/>
      <c r="W3" s="47"/>
      <c r="Y3" s="473" t="s">
        <v>117</v>
      </c>
    </row>
    <row r="4" spans="1:25" ht="13.15" customHeight="1">
      <c r="A4" s="421" t="s">
        <v>495</v>
      </c>
      <c r="C4" s="25"/>
      <c r="D4" s="25"/>
      <c r="E4" s="25"/>
      <c r="F4" s="25"/>
      <c r="G4" s="25"/>
      <c r="H4" s="25"/>
      <c r="I4" s="25"/>
      <c r="J4" s="25"/>
      <c r="K4" s="25"/>
      <c r="L4" s="25"/>
      <c r="M4" s="25"/>
      <c r="N4" s="25"/>
      <c r="P4" s="21"/>
      <c r="T4" s="47"/>
      <c r="U4" s="47"/>
      <c r="V4" s="47"/>
      <c r="W4" s="47"/>
      <c r="Y4" s="470" t="s">
        <v>19</v>
      </c>
    </row>
    <row r="5" spans="1:25" ht="13.15" customHeight="1">
      <c r="A5" s="162"/>
      <c r="B5" s="93"/>
      <c r="C5" s="34"/>
      <c r="D5" s="34"/>
      <c r="E5" s="34"/>
      <c r="F5" s="34"/>
      <c r="G5" s="34"/>
      <c r="H5" s="34"/>
      <c r="I5" s="34"/>
      <c r="J5" s="34"/>
      <c r="K5" s="34"/>
      <c r="L5" s="34"/>
      <c r="M5" s="34"/>
      <c r="N5" s="34"/>
      <c r="O5" s="93"/>
      <c r="P5" s="35"/>
      <c r="Q5" s="93"/>
      <c r="R5" s="93"/>
      <c r="S5" s="93"/>
      <c r="T5" s="47"/>
      <c r="U5" s="47"/>
      <c r="V5" s="47"/>
      <c r="W5" s="47"/>
      <c r="X5" s="93"/>
      <c r="Y5" s="93"/>
    </row>
    <row r="6" spans="1:25" ht="13.15" customHeight="1">
      <c r="A6" s="179"/>
      <c r="B6" s="179"/>
      <c r="C6" s="176">
        <v>1990</v>
      </c>
      <c r="D6" s="177" t="s">
        <v>154</v>
      </c>
      <c r="E6" s="177" t="s">
        <v>155</v>
      </c>
      <c r="F6" s="177" t="s">
        <v>156</v>
      </c>
      <c r="G6" s="177" t="s">
        <v>157</v>
      </c>
      <c r="H6" s="177" t="s">
        <v>158</v>
      </c>
      <c r="I6" s="178">
        <v>1996</v>
      </c>
      <c r="J6" s="178">
        <v>1997</v>
      </c>
      <c r="K6" s="178">
        <v>1998</v>
      </c>
      <c r="L6" s="178">
        <v>1999</v>
      </c>
      <c r="M6" s="178">
        <v>2000</v>
      </c>
      <c r="N6" s="178">
        <v>2001</v>
      </c>
      <c r="O6" s="178">
        <v>2002</v>
      </c>
      <c r="P6" s="176">
        <v>2003</v>
      </c>
      <c r="Q6" s="179">
        <v>2004</v>
      </c>
      <c r="R6" s="179">
        <v>2005</v>
      </c>
      <c r="S6" s="179">
        <v>2006</v>
      </c>
      <c r="T6" s="381" t="s">
        <v>655</v>
      </c>
      <c r="U6" s="381" t="s">
        <v>609</v>
      </c>
      <c r="V6" s="381" t="s">
        <v>268</v>
      </c>
      <c r="W6" s="381" t="s">
        <v>820</v>
      </c>
      <c r="X6" s="179" t="s">
        <v>234</v>
      </c>
    </row>
    <row r="7" spans="1:25" ht="13.15" customHeight="1">
      <c r="C7" s="18"/>
      <c r="D7" s="18"/>
      <c r="E7" s="18"/>
      <c r="F7" s="18"/>
      <c r="G7" s="18"/>
      <c r="H7" s="18"/>
      <c r="I7" s="18"/>
      <c r="J7" s="18"/>
      <c r="K7" s="18"/>
      <c r="L7" s="18"/>
      <c r="M7" s="18"/>
      <c r="N7" s="18"/>
      <c r="O7" s="18"/>
      <c r="P7" s="18"/>
    </row>
    <row r="8" spans="1:25" s="361" customFormat="1" ht="13.15" customHeight="1">
      <c r="A8" s="356" t="s">
        <v>115</v>
      </c>
      <c r="B8" s="357"/>
      <c r="C8" s="358">
        <v>3373.489</v>
      </c>
      <c r="D8" s="358">
        <v>4223.0940000000001</v>
      </c>
      <c r="E8" s="358">
        <v>4968.1120000000001</v>
      </c>
      <c r="F8" s="358">
        <v>5284.9279999999999</v>
      </c>
      <c r="G8" s="358">
        <v>5908.7230000000009</v>
      </c>
      <c r="H8" s="358">
        <v>5906.509</v>
      </c>
      <c r="I8" s="358">
        <v>5634.2960000000003</v>
      </c>
      <c r="J8" s="358">
        <v>6559.129927</v>
      </c>
      <c r="K8" s="358">
        <v>6280.7959209999999</v>
      </c>
      <c r="L8" s="358">
        <v>5228.093484</v>
      </c>
      <c r="M8" s="358">
        <v>5570.05</v>
      </c>
      <c r="N8" s="358">
        <v>5722.6450000000004</v>
      </c>
      <c r="O8" s="359">
        <v>5104.1320000000005</v>
      </c>
      <c r="P8" s="359">
        <v>4885.8909999999996</v>
      </c>
      <c r="Q8" s="359">
        <v>5825.2050000000008</v>
      </c>
      <c r="R8" s="359">
        <v>7058.915</v>
      </c>
      <c r="S8" s="359">
        <v>8033.5209999999997</v>
      </c>
      <c r="T8" s="359">
        <v>8823.1270000000004</v>
      </c>
      <c r="U8" s="359">
        <v>9743.4290000000001</v>
      </c>
      <c r="V8" s="359">
        <v>10705.255000000001</v>
      </c>
      <c r="W8" s="359">
        <v>10982.598</v>
      </c>
      <c r="X8" s="360"/>
      <c r="Y8" s="474" t="s">
        <v>115</v>
      </c>
    </row>
    <row r="9" spans="1:25" ht="13.15" customHeight="1">
      <c r="A9" s="265" t="s">
        <v>116</v>
      </c>
      <c r="B9" s="266"/>
      <c r="C9" s="268">
        <v>445.28900000000004</v>
      </c>
      <c r="D9" s="268">
        <v>452.09400000000011</v>
      </c>
      <c r="E9" s="268">
        <v>480.91199999999998</v>
      </c>
      <c r="F9" s="268">
        <v>506.82800000000015</v>
      </c>
      <c r="G9" s="268">
        <v>539.82299999999998</v>
      </c>
      <c r="H9" s="268">
        <v>577.20900000000006</v>
      </c>
      <c r="I9" s="268">
        <v>566.39600000000007</v>
      </c>
      <c r="J9" s="268">
        <v>647.91999999999996</v>
      </c>
      <c r="K9" s="268">
        <v>703.9</v>
      </c>
      <c r="L9" s="268">
        <v>709.76199999999994</v>
      </c>
      <c r="M9" s="268">
        <v>778.95</v>
      </c>
      <c r="N9" s="268">
        <v>809.04499999999996</v>
      </c>
      <c r="O9" s="18">
        <v>759.53200000000004</v>
      </c>
      <c r="P9" s="19">
        <v>804.99099999999999</v>
      </c>
      <c r="Q9" s="19">
        <v>891.10500000000002</v>
      </c>
      <c r="R9" s="19">
        <v>963.21500000000003</v>
      </c>
      <c r="S9" s="19">
        <v>1021.8209999999998</v>
      </c>
      <c r="T9" s="19">
        <v>1126.827</v>
      </c>
      <c r="U9" s="19">
        <v>1144.029</v>
      </c>
      <c r="V9" s="19">
        <v>822.05499999999995</v>
      </c>
      <c r="W9" s="19">
        <v>725.19800000000009</v>
      </c>
      <c r="X9" s="18"/>
      <c r="Y9" s="475" t="s">
        <v>125</v>
      </c>
    </row>
    <row r="10" spans="1:25" ht="13.15" customHeight="1">
      <c r="A10" s="269" t="s">
        <v>539</v>
      </c>
      <c r="B10" s="266"/>
      <c r="C10" s="267">
        <v>2928.2</v>
      </c>
      <c r="D10" s="267">
        <v>3771</v>
      </c>
      <c r="E10" s="267">
        <v>4487.2</v>
      </c>
      <c r="F10" s="267">
        <v>4778.1000000000004</v>
      </c>
      <c r="G10" s="267">
        <v>5368.9</v>
      </c>
      <c r="H10" s="267">
        <v>5329.3</v>
      </c>
      <c r="I10" s="267">
        <v>5067.8999999999996</v>
      </c>
      <c r="J10" s="267">
        <v>5810.2</v>
      </c>
      <c r="K10" s="267">
        <v>5466.8</v>
      </c>
      <c r="L10" s="267">
        <v>4416.5</v>
      </c>
      <c r="M10" s="267">
        <v>4791.1000000000004</v>
      </c>
      <c r="N10" s="267">
        <v>4913.6000000000004</v>
      </c>
      <c r="O10" s="18">
        <v>4344.6000000000004</v>
      </c>
      <c r="P10" s="19">
        <v>4080.9</v>
      </c>
      <c r="Q10" s="19">
        <v>4934.1000000000004</v>
      </c>
      <c r="R10" s="19">
        <v>6095.7</v>
      </c>
      <c r="S10" s="19">
        <v>7011.7</v>
      </c>
      <c r="T10" s="19">
        <v>7696.3</v>
      </c>
      <c r="U10" s="19">
        <v>8599.4</v>
      </c>
      <c r="V10" s="19">
        <v>9883.2000000000007</v>
      </c>
      <c r="W10" s="19">
        <v>10257.4</v>
      </c>
      <c r="X10" s="18"/>
      <c r="Y10" s="475" t="s">
        <v>126</v>
      </c>
    </row>
    <row r="11" spans="1:25" ht="13.15" customHeight="1">
      <c r="A11" s="266"/>
      <c r="B11" s="266"/>
      <c r="C11" s="267"/>
      <c r="D11" s="267"/>
      <c r="E11" s="267"/>
      <c r="F11" s="267"/>
      <c r="G11" s="267"/>
      <c r="H11" s="267"/>
      <c r="I11" s="267"/>
      <c r="J11" s="267"/>
      <c r="K11" s="267"/>
      <c r="L11" s="267"/>
      <c r="M11" s="267"/>
      <c r="N11" s="267"/>
      <c r="O11" s="23"/>
      <c r="P11" s="19"/>
      <c r="Q11" s="19"/>
      <c r="R11" s="19"/>
      <c r="S11" s="19"/>
      <c r="T11" s="19"/>
      <c r="U11" s="19"/>
      <c r="V11" s="19"/>
      <c r="W11" s="19"/>
      <c r="X11" s="18"/>
      <c r="Y11" s="269"/>
    </row>
    <row r="12" spans="1:25" s="361" customFormat="1" ht="13.15" customHeight="1">
      <c r="A12" s="356" t="s">
        <v>198</v>
      </c>
      <c r="B12" s="357"/>
      <c r="C12" s="358"/>
      <c r="D12" s="358"/>
      <c r="E12" s="358"/>
      <c r="F12" s="358"/>
      <c r="G12" s="358"/>
      <c r="H12" s="358"/>
      <c r="I12" s="358"/>
      <c r="J12" s="358"/>
      <c r="K12" s="358"/>
      <c r="L12" s="358"/>
      <c r="M12" s="358"/>
      <c r="N12" s="358"/>
      <c r="O12" s="359"/>
      <c r="P12" s="359"/>
      <c r="Q12" s="359"/>
      <c r="R12" s="359"/>
      <c r="S12" s="359"/>
      <c r="T12" s="359"/>
      <c r="U12" s="359"/>
      <c r="V12" s="359"/>
      <c r="W12" s="359"/>
      <c r="X12" s="360"/>
      <c r="Y12" s="474" t="s">
        <v>118</v>
      </c>
    </row>
    <row r="13" spans="1:25" ht="13.15" customHeight="1">
      <c r="A13" s="782" t="s">
        <v>352</v>
      </c>
      <c r="B13" s="266"/>
      <c r="C13" s="267">
        <v>0.47499999999999998</v>
      </c>
      <c r="D13" s="267">
        <v>1.2</v>
      </c>
      <c r="E13" s="267">
        <v>3.1</v>
      </c>
      <c r="F13" s="267">
        <v>10.1</v>
      </c>
      <c r="G13" s="267">
        <v>13</v>
      </c>
      <c r="H13" s="267">
        <v>18.2</v>
      </c>
      <c r="I13" s="267">
        <v>28</v>
      </c>
      <c r="J13" s="267">
        <v>25.5</v>
      </c>
      <c r="K13" s="267">
        <v>24.8</v>
      </c>
      <c r="L13" s="267">
        <v>63.901000000000003</v>
      </c>
      <c r="M13" s="267">
        <v>52.3</v>
      </c>
      <c r="N13" s="267">
        <v>57.185000000000002</v>
      </c>
      <c r="O13" s="23">
        <v>46.679000000000002</v>
      </c>
      <c r="P13" s="19">
        <v>5.37</v>
      </c>
      <c r="Q13" s="19">
        <v>4.8319999999999999</v>
      </c>
      <c r="R13" s="19">
        <v>7.0629999999999997</v>
      </c>
      <c r="S13" s="19">
        <v>7.6959999999999997</v>
      </c>
      <c r="T13" s="19">
        <v>7.46</v>
      </c>
      <c r="U13" s="19">
        <v>7.218</v>
      </c>
      <c r="V13" s="19">
        <v>7.0309999999999997</v>
      </c>
      <c r="W13" s="19">
        <v>2.0009999999999999</v>
      </c>
      <c r="X13" s="18"/>
      <c r="Y13" s="523" t="s">
        <v>488</v>
      </c>
    </row>
    <row r="14" spans="1:25" ht="12.75" customHeight="1">
      <c r="A14" s="782" t="s">
        <v>353</v>
      </c>
      <c r="B14" s="266"/>
      <c r="C14" s="267">
        <v>212.77699999999999</v>
      </c>
      <c r="D14" s="267">
        <v>196.46100000000001</v>
      </c>
      <c r="E14" s="267">
        <v>212.52099999999999</v>
      </c>
      <c r="F14" s="267">
        <v>201.22200000000001</v>
      </c>
      <c r="G14" s="267">
        <v>206.56700000000001</v>
      </c>
      <c r="H14" s="267">
        <v>190.363</v>
      </c>
      <c r="I14" s="267">
        <v>184.03100000000001</v>
      </c>
      <c r="J14" s="267">
        <v>179.8</v>
      </c>
      <c r="K14" s="267">
        <v>138.69999999999999</v>
      </c>
      <c r="L14" s="267">
        <v>188.1</v>
      </c>
      <c r="M14" s="267">
        <v>159.80000000000001</v>
      </c>
      <c r="N14" s="267">
        <v>122.123</v>
      </c>
      <c r="O14" s="18">
        <v>113.18</v>
      </c>
      <c r="P14" s="19">
        <v>112.78700000000001</v>
      </c>
      <c r="Q14" s="19">
        <v>108.471</v>
      </c>
      <c r="R14" s="19">
        <v>96.515000000000001</v>
      </c>
      <c r="S14" s="19">
        <v>109.437</v>
      </c>
      <c r="T14" s="19">
        <v>111.61499999999999</v>
      </c>
      <c r="U14" s="19">
        <v>98.7</v>
      </c>
      <c r="V14" s="19">
        <v>62.1</v>
      </c>
      <c r="W14" s="19">
        <v>65.197999999999993</v>
      </c>
      <c r="X14" s="18"/>
      <c r="Y14" s="523" t="s">
        <v>119</v>
      </c>
    </row>
    <row r="15" spans="1:25" ht="12.75" customHeight="1">
      <c r="A15" s="783" t="s">
        <v>354</v>
      </c>
      <c r="C15" s="23" t="s">
        <v>176</v>
      </c>
      <c r="D15" s="23" t="s">
        <v>176</v>
      </c>
      <c r="E15" s="23" t="s">
        <v>176</v>
      </c>
      <c r="F15" s="23" t="s">
        <v>176</v>
      </c>
      <c r="G15" s="23" t="s">
        <v>176</v>
      </c>
      <c r="H15" s="23" t="s">
        <v>176</v>
      </c>
      <c r="I15" s="23" t="s">
        <v>176</v>
      </c>
      <c r="J15" s="23">
        <v>9.6317939999999993</v>
      </c>
      <c r="K15" s="23">
        <v>21.015605000000001</v>
      </c>
      <c r="L15" s="23">
        <v>13.987365</v>
      </c>
      <c r="M15" s="23">
        <v>11.6846</v>
      </c>
      <c r="N15" s="23">
        <v>15.828379999999999</v>
      </c>
      <c r="O15" s="18">
        <v>28.034320000000001</v>
      </c>
      <c r="P15" s="19">
        <v>26.683</v>
      </c>
      <c r="Q15" s="19">
        <v>49.177999999999997</v>
      </c>
      <c r="R15" s="19">
        <v>79.878</v>
      </c>
      <c r="S15" s="19">
        <v>96.204999999999998</v>
      </c>
      <c r="T15" s="19">
        <v>115.08799999999999</v>
      </c>
      <c r="U15" s="19">
        <v>117.23</v>
      </c>
      <c r="V15" s="19">
        <v>36.887999999999998</v>
      </c>
      <c r="W15" s="19">
        <v>13.262</v>
      </c>
      <c r="X15" s="18"/>
      <c r="Y15" s="524" t="s">
        <v>355</v>
      </c>
    </row>
    <row r="16" spans="1:25" ht="12.75" customHeight="1">
      <c r="A16" s="783" t="s">
        <v>356</v>
      </c>
      <c r="C16" s="23" t="s">
        <v>176</v>
      </c>
      <c r="D16" s="23" t="s">
        <v>176</v>
      </c>
      <c r="E16" s="23" t="s">
        <v>176</v>
      </c>
      <c r="F16" s="23" t="s">
        <v>176</v>
      </c>
      <c r="G16" s="23" t="s">
        <v>176</v>
      </c>
      <c r="H16" s="23" t="s">
        <v>176</v>
      </c>
      <c r="I16" s="23" t="s">
        <v>176</v>
      </c>
      <c r="J16" s="23" t="s">
        <v>176</v>
      </c>
      <c r="K16" s="23">
        <v>3.85162</v>
      </c>
      <c r="L16" s="23">
        <v>3.4754160000000001</v>
      </c>
      <c r="M16" s="23">
        <v>4.4762130000000004</v>
      </c>
      <c r="N16" s="23">
        <v>9.9984450000000002</v>
      </c>
      <c r="O16" s="18">
        <v>12.726481</v>
      </c>
      <c r="P16" s="19">
        <v>20.917000000000002</v>
      </c>
      <c r="Q16" s="19">
        <v>21.745999999999999</v>
      </c>
      <c r="R16" s="19">
        <v>38.140999999999998</v>
      </c>
      <c r="S16" s="19">
        <v>70.225999999999999</v>
      </c>
      <c r="T16" s="19">
        <v>87.435000000000002</v>
      </c>
      <c r="U16" s="19">
        <v>96.763999999999996</v>
      </c>
      <c r="V16" s="19">
        <v>44.968000000000004</v>
      </c>
      <c r="W16" s="19">
        <v>37.061999999999998</v>
      </c>
      <c r="X16" s="18"/>
      <c r="Y16" s="524" t="s">
        <v>357</v>
      </c>
    </row>
    <row r="17" spans="1:25" ht="12.75" customHeight="1">
      <c r="A17" s="783" t="s">
        <v>358</v>
      </c>
      <c r="C17" s="23" t="s">
        <v>176</v>
      </c>
      <c r="D17" s="23" t="s">
        <v>176</v>
      </c>
      <c r="E17" s="23" t="s">
        <v>176</v>
      </c>
      <c r="F17" s="23" t="s">
        <v>176</v>
      </c>
      <c r="G17" s="23" t="s">
        <v>176</v>
      </c>
      <c r="H17" s="23" t="s">
        <v>176</v>
      </c>
      <c r="I17" s="23" t="s">
        <v>176</v>
      </c>
      <c r="J17" s="23">
        <v>0.18595</v>
      </c>
      <c r="K17" s="23">
        <v>0.36770000000000003</v>
      </c>
      <c r="L17" s="23">
        <v>3.6782000000000002E-2</v>
      </c>
      <c r="M17" s="23">
        <v>8.1832000000000002E-2</v>
      </c>
      <c r="N17" s="23">
        <v>0.76621600000000001</v>
      </c>
      <c r="O17" s="18">
        <v>0.29281099999999999</v>
      </c>
      <c r="P17" s="19">
        <v>4.0039999999999996</v>
      </c>
      <c r="Q17" s="19">
        <v>11.9</v>
      </c>
      <c r="R17" s="19">
        <v>21.050999999999998</v>
      </c>
      <c r="S17" s="19">
        <v>36.921999999999997</v>
      </c>
      <c r="T17" s="19">
        <v>42.854999999999997</v>
      </c>
      <c r="U17" s="19">
        <v>36.503</v>
      </c>
      <c r="V17" s="19">
        <v>33.063000000000002</v>
      </c>
      <c r="W17" s="19">
        <v>32.064</v>
      </c>
      <c r="X17" s="18"/>
      <c r="Y17" s="524" t="s">
        <v>359</v>
      </c>
    </row>
    <row r="18" spans="1:25" ht="13.15" customHeight="1">
      <c r="A18" s="783" t="s">
        <v>360</v>
      </c>
      <c r="C18" s="23">
        <v>44.372999999999998</v>
      </c>
      <c r="D18" s="23">
        <v>50.447000000000003</v>
      </c>
      <c r="E18" s="23">
        <v>53.994</v>
      </c>
      <c r="F18" s="23">
        <v>56.95</v>
      </c>
      <c r="G18" s="23">
        <v>69.484999999999999</v>
      </c>
      <c r="H18" s="23">
        <v>82.87</v>
      </c>
      <c r="I18" s="23">
        <v>74.555000000000007</v>
      </c>
      <c r="J18" s="23">
        <v>96.493111999999996</v>
      </c>
      <c r="K18" s="23">
        <v>136.87050600000001</v>
      </c>
      <c r="L18" s="23">
        <v>69.028598000000002</v>
      </c>
      <c r="M18" s="23">
        <v>59.403438000000001</v>
      </c>
      <c r="N18" s="23">
        <v>70.294584</v>
      </c>
      <c r="O18" s="18">
        <v>58.106948000000003</v>
      </c>
      <c r="P18" s="19">
        <v>56.457000000000001</v>
      </c>
      <c r="Q18" s="19">
        <v>53.823999999999998</v>
      </c>
      <c r="R18" s="19">
        <v>57.795999999999999</v>
      </c>
      <c r="S18" s="19">
        <v>50.238999999999997</v>
      </c>
      <c r="T18" s="19">
        <v>56.366999999999997</v>
      </c>
      <c r="U18" s="19">
        <v>40.700000000000003</v>
      </c>
      <c r="V18" s="19">
        <v>43.924999999999997</v>
      </c>
      <c r="W18" s="19">
        <v>35.384</v>
      </c>
      <c r="X18" s="18"/>
      <c r="Y18" s="524" t="s">
        <v>719</v>
      </c>
    </row>
    <row r="19" spans="1:25" ht="13.15" customHeight="1">
      <c r="A19" s="783" t="s">
        <v>361</v>
      </c>
      <c r="C19" s="23">
        <v>36.835999999999999</v>
      </c>
      <c r="D19" s="23">
        <v>24.405999999999999</v>
      </c>
      <c r="E19" s="23">
        <v>19.972999999999999</v>
      </c>
      <c r="F19" s="23">
        <v>21.797000000000001</v>
      </c>
      <c r="G19" s="23">
        <v>17.073</v>
      </c>
      <c r="H19" s="23">
        <v>17.972000000000001</v>
      </c>
      <c r="I19" s="23">
        <v>22.597999999999999</v>
      </c>
      <c r="J19" s="23">
        <v>28.7</v>
      </c>
      <c r="K19" s="23">
        <v>25.5</v>
      </c>
      <c r="L19" s="23">
        <v>14.5</v>
      </c>
      <c r="M19" s="23">
        <v>19.899999999999999</v>
      </c>
      <c r="N19" s="23">
        <v>13.923</v>
      </c>
      <c r="O19" s="18">
        <v>15.102</v>
      </c>
      <c r="P19" s="19">
        <v>12.75</v>
      </c>
      <c r="Q19" s="19">
        <v>10.359</v>
      </c>
      <c r="R19" s="19">
        <v>23.678999999999998</v>
      </c>
      <c r="S19" s="19">
        <v>21.285</v>
      </c>
      <c r="T19" s="19">
        <v>17.637</v>
      </c>
      <c r="U19" s="19">
        <v>15.148999999999999</v>
      </c>
      <c r="V19" s="19">
        <v>13.349</v>
      </c>
      <c r="W19" s="19">
        <v>19.193000000000001</v>
      </c>
      <c r="X19" s="18"/>
      <c r="Y19" s="524" t="s">
        <v>120</v>
      </c>
    </row>
    <row r="20" spans="1:25" ht="13.15" customHeight="1">
      <c r="A20" s="783" t="s">
        <v>362</v>
      </c>
      <c r="C20" s="23">
        <v>4.1829999999999998</v>
      </c>
      <c r="D20" s="23">
        <v>6.016</v>
      </c>
      <c r="E20" s="23">
        <v>5.6639999999999997</v>
      </c>
      <c r="F20" s="23">
        <v>6.5419999999999998</v>
      </c>
      <c r="G20" s="23">
        <v>7.5459999999999994</v>
      </c>
      <c r="H20" s="23">
        <v>6.8560000000000008</v>
      </c>
      <c r="I20" s="23">
        <v>2.8710000000000004</v>
      </c>
      <c r="J20" s="23">
        <v>8.4</v>
      </c>
      <c r="K20" s="23">
        <v>12.1</v>
      </c>
      <c r="L20" s="23">
        <v>5.7</v>
      </c>
      <c r="M20" s="23">
        <v>10</v>
      </c>
      <c r="N20" s="23">
        <v>12.8</v>
      </c>
      <c r="O20" s="18">
        <v>7.6</v>
      </c>
      <c r="P20" s="19">
        <v>12.961</v>
      </c>
      <c r="Q20" s="19">
        <v>9.3390000000000004</v>
      </c>
      <c r="R20" s="19">
        <v>4.5179999999999998</v>
      </c>
      <c r="S20" s="19">
        <v>12.077</v>
      </c>
      <c r="T20" s="19">
        <v>9.4179999999999993</v>
      </c>
      <c r="U20" s="19">
        <v>15.927</v>
      </c>
      <c r="V20" s="19">
        <v>15.276</v>
      </c>
      <c r="W20" s="19">
        <v>10.247</v>
      </c>
      <c r="X20" s="18"/>
      <c r="Y20" s="524" t="s">
        <v>363</v>
      </c>
    </row>
    <row r="21" spans="1:25" ht="13.15" customHeight="1">
      <c r="A21" s="782" t="s">
        <v>364</v>
      </c>
      <c r="B21" s="266"/>
      <c r="C21" s="267">
        <v>13.827999999999999</v>
      </c>
      <c r="D21" s="267">
        <v>12.999000000000001</v>
      </c>
      <c r="E21" s="267">
        <v>10.497</v>
      </c>
      <c r="F21" s="267">
        <v>11.558</v>
      </c>
      <c r="G21" s="267">
        <v>13.988</v>
      </c>
      <c r="H21" s="267">
        <v>33.402000000000001</v>
      </c>
      <c r="I21" s="267">
        <v>18.8</v>
      </c>
      <c r="J21" s="267">
        <v>22.4</v>
      </c>
      <c r="K21" s="267">
        <v>24.5</v>
      </c>
      <c r="L21" s="267">
        <v>20.100000000000001</v>
      </c>
      <c r="M21" s="267">
        <v>16</v>
      </c>
      <c r="N21" s="267">
        <v>11.109</v>
      </c>
      <c r="O21" s="18">
        <v>9.3160000000000007</v>
      </c>
      <c r="P21" s="19">
        <v>12.157999999999999</v>
      </c>
      <c r="Q21" s="19">
        <v>10.978999999999999</v>
      </c>
      <c r="R21" s="19">
        <v>13.613</v>
      </c>
      <c r="S21" s="19">
        <v>13.363</v>
      </c>
      <c r="T21" s="19">
        <v>16.303000000000001</v>
      </c>
      <c r="U21" s="19">
        <v>16</v>
      </c>
      <c r="V21" s="19">
        <v>9.6300000000000008</v>
      </c>
      <c r="W21" s="19">
        <v>13.875</v>
      </c>
      <c r="X21" s="18"/>
      <c r="Y21" s="524" t="s">
        <v>489</v>
      </c>
    </row>
    <row r="22" spans="1:25" ht="13.15" customHeight="1">
      <c r="A22" s="266"/>
      <c r="B22" s="266"/>
      <c r="C22" s="267"/>
      <c r="D22" s="267"/>
      <c r="E22" s="267"/>
      <c r="F22" s="267"/>
      <c r="G22" s="267"/>
      <c r="H22" s="267"/>
      <c r="I22" s="267"/>
      <c r="J22" s="267"/>
      <c r="K22" s="267"/>
      <c r="L22" s="267"/>
      <c r="M22" s="267"/>
      <c r="N22" s="267"/>
      <c r="O22" s="23"/>
      <c r="P22" s="19"/>
      <c r="Q22" s="19"/>
      <c r="R22" s="19"/>
      <c r="S22" s="19"/>
      <c r="T22" s="19"/>
      <c r="U22" s="19"/>
      <c r="V22" s="19"/>
      <c r="W22" s="19"/>
      <c r="X22" s="18"/>
      <c r="Y22" s="266"/>
    </row>
    <row r="23" spans="1:25" s="361" customFormat="1" ht="13.15" customHeight="1">
      <c r="A23" s="356" t="s">
        <v>197</v>
      </c>
      <c r="B23" s="357"/>
      <c r="C23" s="358"/>
      <c r="D23" s="358"/>
      <c r="E23" s="358"/>
      <c r="F23" s="358"/>
      <c r="G23" s="358"/>
      <c r="H23" s="358"/>
      <c r="I23" s="358"/>
      <c r="J23" s="358"/>
      <c r="K23" s="358"/>
      <c r="L23" s="358"/>
      <c r="M23" s="358"/>
      <c r="N23" s="358"/>
      <c r="O23" s="359"/>
      <c r="P23" s="359"/>
      <c r="Q23" s="359"/>
      <c r="R23" s="359"/>
      <c r="S23" s="359"/>
      <c r="T23" s="359"/>
      <c r="U23" s="359"/>
      <c r="V23" s="359"/>
      <c r="W23" s="359"/>
      <c r="X23" s="360"/>
      <c r="Y23" s="476" t="s">
        <v>121</v>
      </c>
    </row>
    <row r="24" spans="1:25" ht="13.15" customHeight="1">
      <c r="A24" s="265" t="s">
        <v>731</v>
      </c>
      <c r="B24" s="266"/>
      <c r="C24" s="267">
        <v>15.928000000000001</v>
      </c>
      <c r="D24" s="267">
        <v>20.100999999999999</v>
      </c>
      <c r="E24" s="267">
        <v>22.096</v>
      </c>
      <c r="F24" s="267">
        <v>21.434000000000001</v>
      </c>
      <c r="G24" s="267">
        <v>20.527999999999999</v>
      </c>
      <c r="H24" s="267">
        <v>22.157</v>
      </c>
      <c r="I24" s="267">
        <v>20.2</v>
      </c>
      <c r="J24" s="267">
        <v>24.8</v>
      </c>
      <c r="K24" s="267">
        <v>25.9</v>
      </c>
      <c r="L24" s="267">
        <v>21.91</v>
      </c>
      <c r="M24" s="267">
        <v>18</v>
      </c>
      <c r="N24" s="267">
        <v>15.304</v>
      </c>
      <c r="O24" s="18">
        <v>12.795</v>
      </c>
      <c r="P24" s="19">
        <v>11.034000000000001</v>
      </c>
      <c r="Q24" s="19">
        <v>8.798</v>
      </c>
      <c r="R24" s="19">
        <v>10.279</v>
      </c>
      <c r="S24" s="19">
        <v>9.8759999999999994</v>
      </c>
      <c r="T24" s="19">
        <v>12.448</v>
      </c>
      <c r="U24" s="19">
        <v>10.584</v>
      </c>
      <c r="V24" s="19">
        <v>7.71</v>
      </c>
      <c r="W24" s="19">
        <v>7.3979999999999997</v>
      </c>
      <c r="X24" s="18"/>
      <c r="Y24" s="524" t="s">
        <v>122</v>
      </c>
    </row>
    <row r="25" spans="1:25" ht="13.15" customHeight="1">
      <c r="A25" s="265" t="s">
        <v>538</v>
      </c>
      <c r="B25" s="266"/>
      <c r="C25" s="267">
        <v>6.5519999999999996</v>
      </c>
      <c r="D25" s="267">
        <v>6.4340000000000002</v>
      </c>
      <c r="E25" s="267">
        <v>6.7309999999999999</v>
      </c>
      <c r="F25" s="267">
        <v>7.9950000000000001</v>
      </c>
      <c r="G25" s="267">
        <v>9.0380000000000003</v>
      </c>
      <c r="H25" s="267">
        <v>8.6430000000000007</v>
      </c>
      <c r="I25" s="267">
        <v>9</v>
      </c>
      <c r="J25" s="267">
        <v>8.6999999999999993</v>
      </c>
      <c r="K25" s="267">
        <v>8</v>
      </c>
      <c r="L25" s="267">
        <v>7.4</v>
      </c>
      <c r="M25" s="267">
        <v>7.1</v>
      </c>
      <c r="N25" s="267">
        <v>8.5419999999999998</v>
      </c>
      <c r="O25" s="18">
        <v>8.1</v>
      </c>
      <c r="P25" s="19">
        <v>8.4619999999999997</v>
      </c>
      <c r="Q25" s="19">
        <v>8.9700000000000006</v>
      </c>
      <c r="R25" s="19">
        <v>8.9169999999999998</v>
      </c>
      <c r="S25" s="19">
        <v>12.644</v>
      </c>
      <c r="T25" s="19">
        <v>17.8</v>
      </c>
      <c r="U25" s="19">
        <v>4.7</v>
      </c>
      <c r="V25" s="19">
        <v>3.8</v>
      </c>
      <c r="W25" s="19">
        <v>7.9</v>
      </c>
      <c r="X25" s="18"/>
      <c r="Y25" s="524" t="s">
        <v>660</v>
      </c>
    </row>
    <row r="26" spans="1:25" ht="13.15" customHeight="1">
      <c r="A26" s="266" t="s">
        <v>213</v>
      </c>
      <c r="B26" s="266"/>
      <c r="C26" s="268">
        <v>3.3889999999999998</v>
      </c>
      <c r="D26" s="268">
        <v>5.415</v>
      </c>
      <c r="E26" s="268">
        <v>5.282</v>
      </c>
      <c r="F26" s="268">
        <v>5.61</v>
      </c>
      <c r="G26" s="268">
        <v>1.6879999999999999</v>
      </c>
      <c r="H26" s="268">
        <v>0.49399999999999999</v>
      </c>
      <c r="I26" s="268">
        <v>0.63400000000000001</v>
      </c>
      <c r="J26" s="268">
        <v>1.3</v>
      </c>
      <c r="K26" s="268">
        <v>0.7</v>
      </c>
      <c r="L26" s="268">
        <v>0.7</v>
      </c>
      <c r="M26" s="268">
        <v>0.3</v>
      </c>
      <c r="N26" s="268">
        <v>0.2</v>
      </c>
      <c r="O26" s="18">
        <v>0.2</v>
      </c>
      <c r="P26" s="19" t="s">
        <v>693</v>
      </c>
      <c r="Q26" s="19">
        <v>0.2</v>
      </c>
      <c r="R26" s="19" t="s">
        <v>693</v>
      </c>
      <c r="S26" s="19">
        <v>1</v>
      </c>
      <c r="T26" s="19">
        <v>0.8</v>
      </c>
      <c r="U26" s="19">
        <v>1.3</v>
      </c>
      <c r="V26" s="19" t="s">
        <v>176</v>
      </c>
      <c r="W26" s="19" t="s">
        <v>176</v>
      </c>
      <c r="Y26" s="525" t="s">
        <v>661</v>
      </c>
    </row>
    <row r="27" spans="1:25" ht="13.15" customHeight="1">
      <c r="A27" s="266" t="s">
        <v>214</v>
      </c>
      <c r="B27" s="266"/>
      <c r="C27" s="268">
        <v>1.8340000000000001</v>
      </c>
      <c r="D27" s="268">
        <v>1.929</v>
      </c>
      <c r="E27" s="268">
        <v>2.3559999999999999</v>
      </c>
      <c r="F27" s="268">
        <v>3.2490000000000001</v>
      </c>
      <c r="G27" s="268">
        <v>3.4039999999999999</v>
      </c>
      <c r="H27" s="268">
        <v>3.081</v>
      </c>
      <c r="I27" s="268">
        <v>3.6030000000000002</v>
      </c>
      <c r="J27" s="268">
        <v>4.8</v>
      </c>
      <c r="K27" s="268">
        <v>5.2</v>
      </c>
      <c r="L27" s="268">
        <v>4.5999999999999996</v>
      </c>
      <c r="M27" s="268">
        <v>3.8</v>
      </c>
      <c r="N27" s="268">
        <v>3.9</v>
      </c>
      <c r="O27" s="18">
        <v>5.3</v>
      </c>
      <c r="P27" s="19">
        <v>6.6</v>
      </c>
      <c r="Q27" s="19">
        <v>5.8</v>
      </c>
      <c r="R27" s="19">
        <v>6.4</v>
      </c>
      <c r="S27" s="19">
        <v>3.9</v>
      </c>
      <c r="T27" s="19">
        <v>5.2</v>
      </c>
      <c r="U27" s="19">
        <v>7.1</v>
      </c>
      <c r="V27" s="19" t="s">
        <v>176</v>
      </c>
      <c r="W27" s="19" t="s">
        <v>176</v>
      </c>
      <c r="Y27" s="525" t="s">
        <v>123</v>
      </c>
    </row>
    <row r="28" spans="1:25" ht="13.15" customHeight="1">
      <c r="A28" s="266" t="s">
        <v>215</v>
      </c>
      <c r="B28" s="266"/>
      <c r="C28" s="268">
        <v>6</v>
      </c>
      <c r="D28" s="268">
        <v>6.7</v>
      </c>
      <c r="E28" s="268">
        <v>10.8</v>
      </c>
      <c r="F28" s="268">
        <v>9.5</v>
      </c>
      <c r="G28" s="268">
        <v>13.2</v>
      </c>
      <c r="H28" s="268">
        <v>15.8</v>
      </c>
      <c r="I28" s="268">
        <v>11.5</v>
      </c>
      <c r="J28" s="268">
        <v>12</v>
      </c>
      <c r="K28" s="268">
        <v>14.9</v>
      </c>
      <c r="L28" s="268">
        <v>15.3</v>
      </c>
      <c r="M28" s="268">
        <v>16.399999999999999</v>
      </c>
      <c r="N28" s="268">
        <v>15.4</v>
      </c>
      <c r="O28" s="18">
        <v>14.5</v>
      </c>
      <c r="P28" s="19">
        <v>14.6</v>
      </c>
      <c r="Q28" s="19">
        <v>13.2</v>
      </c>
      <c r="R28" s="19">
        <v>15.2</v>
      </c>
      <c r="S28" s="19">
        <v>15.9</v>
      </c>
      <c r="T28" s="19">
        <v>15.1</v>
      </c>
      <c r="U28" s="19">
        <v>15.5</v>
      </c>
      <c r="V28" s="19" t="s">
        <v>176</v>
      </c>
      <c r="W28" s="19" t="s">
        <v>176</v>
      </c>
      <c r="Y28" s="526" t="s">
        <v>124</v>
      </c>
    </row>
    <row r="29" spans="1:25" ht="13.15" customHeight="1">
      <c r="A29" s="270"/>
      <c r="B29" s="270"/>
      <c r="C29" s="270"/>
      <c r="D29" s="270"/>
      <c r="E29" s="270"/>
      <c r="F29" s="270"/>
      <c r="G29" s="270"/>
      <c r="H29" s="270"/>
      <c r="I29" s="270"/>
      <c r="J29" s="270"/>
      <c r="K29" s="270"/>
      <c r="L29" s="270"/>
      <c r="M29" s="270"/>
      <c r="N29" s="270"/>
      <c r="O29" s="93"/>
      <c r="P29" s="94"/>
      <c r="Q29" s="94"/>
      <c r="R29" s="94"/>
      <c r="S29" s="94"/>
      <c r="T29" s="94"/>
      <c r="U29" s="94"/>
      <c r="V29" s="94"/>
      <c r="W29" s="94"/>
      <c r="X29" s="93"/>
      <c r="Y29" s="93"/>
    </row>
    <row r="30" spans="1:25" ht="13.15" customHeight="1">
      <c r="A30" s="266"/>
      <c r="B30" s="266"/>
      <c r="C30" s="268"/>
      <c r="D30" s="268"/>
      <c r="E30" s="268"/>
      <c r="F30" s="268"/>
      <c r="G30" s="268"/>
      <c r="H30" s="268"/>
      <c r="I30" s="268"/>
      <c r="J30" s="268"/>
      <c r="K30" s="268"/>
      <c r="L30" s="268"/>
      <c r="M30" s="268"/>
      <c r="N30" s="268"/>
      <c r="O30" s="268"/>
      <c r="P30" s="268"/>
      <c r="Q30" s="268"/>
      <c r="R30" s="268"/>
      <c r="S30" s="268"/>
      <c r="T30" s="268"/>
      <c r="U30" s="268"/>
      <c r="V30" s="268"/>
      <c r="W30" s="268"/>
    </row>
    <row r="31" spans="1:25" ht="13.15" customHeight="1">
      <c r="A31" s="266" t="s">
        <v>524</v>
      </c>
      <c r="B31" s="266"/>
      <c r="C31" s="266"/>
      <c r="D31" s="266"/>
      <c r="E31" s="266"/>
      <c r="F31" s="266"/>
      <c r="G31" s="266"/>
      <c r="H31" s="266"/>
      <c r="I31" s="266"/>
      <c r="J31" s="266"/>
      <c r="K31" s="266"/>
      <c r="L31" s="266"/>
      <c r="M31" s="266"/>
      <c r="N31" s="266"/>
      <c r="Q31" s="24"/>
      <c r="R31" s="24"/>
      <c r="S31" s="24"/>
      <c r="T31" s="24"/>
      <c r="U31" s="24"/>
      <c r="V31" s="24"/>
      <c r="W31" s="24"/>
    </row>
    <row r="32" spans="1:25" ht="13.15" customHeight="1">
      <c r="A32" s="266" t="s">
        <v>162</v>
      </c>
      <c r="B32" s="266"/>
      <c r="C32" s="266"/>
      <c r="D32" s="266"/>
      <c r="E32" s="266"/>
      <c r="F32" s="266"/>
      <c r="G32" s="266"/>
      <c r="H32" s="266"/>
      <c r="I32" s="266"/>
      <c r="J32" s="266"/>
      <c r="K32" s="266"/>
      <c r="L32" s="266"/>
      <c r="M32" s="266"/>
      <c r="N32" s="266"/>
      <c r="Q32" s="24"/>
      <c r="R32" s="24"/>
      <c r="S32" s="24"/>
      <c r="T32" s="24"/>
      <c r="U32" s="24"/>
      <c r="V32" s="24"/>
      <c r="W32" s="24"/>
    </row>
    <row r="33" spans="1:23" ht="13.15" customHeight="1">
      <c r="A33" s="266" t="s">
        <v>216</v>
      </c>
      <c r="B33" s="266"/>
      <c r="C33" s="266"/>
      <c r="D33" s="266"/>
      <c r="E33" s="266"/>
      <c r="F33" s="266"/>
      <c r="G33" s="266"/>
      <c r="H33" s="266"/>
      <c r="I33" s="266"/>
      <c r="J33" s="266"/>
      <c r="K33" s="266"/>
      <c r="L33" s="266"/>
      <c r="M33" s="266"/>
      <c r="N33" s="266"/>
      <c r="Q33" s="24"/>
      <c r="R33" s="24"/>
      <c r="S33" s="24"/>
      <c r="T33" s="24"/>
      <c r="U33" s="24"/>
      <c r="V33" s="24"/>
      <c r="W33" s="24"/>
    </row>
    <row r="34" spans="1:23" ht="13.15" customHeight="1">
      <c r="A34" s="266" t="s">
        <v>225</v>
      </c>
      <c r="B34" s="266"/>
      <c r="C34" s="266"/>
      <c r="D34" s="266"/>
      <c r="E34" s="266"/>
      <c r="F34" s="266"/>
      <c r="G34" s="266"/>
      <c r="H34" s="266"/>
      <c r="I34" s="266"/>
      <c r="J34" s="266"/>
      <c r="K34" s="266"/>
      <c r="L34" s="266"/>
      <c r="M34" s="266"/>
      <c r="N34" s="266"/>
      <c r="Q34" s="24"/>
      <c r="R34" s="24"/>
      <c r="S34" s="24"/>
      <c r="T34" s="24"/>
      <c r="U34" s="24"/>
      <c r="V34" s="24"/>
      <c r="W34" s="24"/>
    </row>
    <row r="35" spans="1:23" ht="13.15" customHeight="1">
      <c r="A35" s="266"/>
      <c r="B35" s="266"/>
      <c r="C35" s="266"/>
      <c r="D35" s="266"/>
      <c r="E35" s="266"/>
      <c r="F35" s="266"/>
      <c r="G35" s="266"/>
      <c r="H35" s="266"/>
      <c r="I35" s="266"/>
      <c r="J35" s="266"/>
      <c r="K35" s="266"/>
      <c r="L35" s="266"/>
      <c r="M35" s="266"/>
      <c r="N35" s="266"/>
      <c r="Q35" s="24"/>
      <c r="R35" s="24"/>
      <c r="S35" s="24"/>
      <c r="T35" s="24"/>
      <c r="U35" s="24"/>
      <c r="V35" s="24"/>
      <c r="W35" s="24"/>
    </row>
    <row r="36" spans="1:23" ht="13.15" customHeight="1">
      <c r="A36" s="477" t="s">
        <v>131</v>
      </c>
      <c r="C36" s="267"/>
      <c r="D36" s="267"/>
      <c r="E36" s="267"/>
      <c r="F36" s="267"/>
      <c r="G36" s="267"/>
      <c r="H36" s="267"/>
      <c r="I36" s="267"/>
      <c r="J36" s="267"/>
      <c r="K36" s="267"/>
      <c r="L36" s="267"/>
      <c r="M36" s="267"/>
      <c r="N36" s="267"/>
      <c r="O36" s="267"/>
      <c r="P36" s="267"/>
      <c r="Q36" s="267"/>
      <c r="R36" s="267"/>
      <c r="S36" s="267"/>
      <c r="T36" s="267"/>
      <c r="U36" s="267"/>
      <c r="V36" s="267"/>
      <c r="W36" s="267"/>
    </row>
    <row r="37" spans="1:23" ht="13.15" customHeight="1">
      <c r="A37" s="477" t="s">
        <v>606</v>
      </c>
    </row>
    <row r="38" spans="1:23" ht="13.15" customHeight="1">
      <c r="A38" s="477" t="s">
        <v>127</v>
      </c>
    </row>
    <row r="39" spans="1:23" ht="13.15" customHeight="1">
      <c r="A39" s="477" t="s">
        <v>128</v>
      </c>
    </row>
  </sheetData>
  <phoneticPr fontId="0" type="noConversion"/>
  <pageMargins left="0.5" right="0.14000000000000001" top="0.89" bottom="0" header="0.17" footer="0"/>
  <pageSetup scale="80" orientation="landscape"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sheetPr transitionEvaluation="1" codeName="Sheet10">
    <pageSetUpPr fitToPage="1"/>
  </sheetPr>
  <dimension ref="A1:Y176"/>
  <sheetViews>
    <sheetView showGridLines="0" workbookViewId="0">
      <selection activeCell="A8" sqref="A8"/>
    </sheetView>
  </sheetViews>
  <sheetFormatPr defaultColWidth="11.33203125" defaultRowHeight="13.15" customHeight="1"/>
  <cols>
    <col min="1" max="1" width="39.33203125" style="273" customWidth="1"/>
    <col min="2" max="2" width="1.33203125" style="117" customWidth="1"/>
    <col min="3" max="8" width="5.83203125" style="117" customWidth="1"/>
    <col min="9" max="10" width="5.83203125" style="8" customWidth="1"/>
    <col min="11" max="18" width="5.83203125" style="117" customWidth="1"/>
    <col min="19" max="23" width="6.5" style="117" customWidth="1"/>
    <col min="24" max="24" width="1.83203125" style="117" customWidth="1"/>
    <col min="25" max="25" width="41" style="117" customWidth="1"/>
    <col min="26" max="16384" width="11.33203125" style="117"/>
  </cols>
  <sheetData>
    <row r="1" spans="1:25" s="405" customFormat="1" ht="13.15" customHeight="1">
      <c r="A1" s="405" t="s">
        <v>132</v>
      </c>
      <c r="B1" s="631"/>
      <c r="I1" s="406"/>
      <c r="J1" s="406"/>
      <c r="T1" s="378"/>
      <c r="U1" s="378"/>
      <c r="V1" s="378"/>
      <c r="W1" s="378"/>
      <c r="Y1" s="479" t="s">
        <v>132</v>
      </c>
    </row>
    <row r="2" spans="1:25" s="8" customFormat="1" ht="13.15" customHeight="1">
      <c r="A2" s="125" t="s">
        <v>171</v>
      </c>
      <c r="C2" s="9"/>
      <c r="D2" s="9"/>
      <c r="E2" s="9"/>
      <c r="F2" s="9"/>
      <c r="G2" s="9"/>
      <c r="H2" s="9"/>
      <c r="I2" s="9"/>
      <c r="J2" s="9"/>
      <c r="K2" s="9"/>
      <c r="L2" s="9"/>
      <c r="M2" s="9"/>
      <c r="N2" s="9"/>
      <c r="O2" s="10"/>
      <c r="P2" s="10"/>
      <c r="T2" s="47"/>
      <c r="U2" s="47"/>
      <c r="V2" s="47"/>
      <c r="W2" s="47"/>
      <c r="Y2" s="472" t="s">
        <v>578</v>
      </c>
    </row>
    <row r="3" spans="1:25" ht="13.15" customHeight="1">
      <c r="A3" s="274" t="s">
        <v>200</v>
      </c>
      <c r="C3" s="25"/>
      <c r="D3" s="25"/>
      <c r="E3" s="25"/>
      <c r="F3" s="25"/>
      <c r="G3" s="25"/>
      <c r="H3" s="25"/>
      <c r="I3" s="25"/>
      <c r="J3" s="25"/>
      <c r="K3" s="25"/>
      <c r="L3" s="25"/>
      <c r="M3" s="25"/>
      <c r="N3" s="25"/>
      <c r="O3" s="21"/>
      <c r="P3" s="21"/>
      <c r="T3" s="47"/>
      <c r="U3" s="47"/>
      <c r="V3" s="47"/>
      <c r="W3" s="47"/>
      <c r="Y3" s="855" t="s">
        <v>827</v>
      </c>
    </row>
    <row r="4" spans="1:25" ht="13.15" customHeight="1">
      <c r="A4" s="421" t="s">
        <v>495</v>
      </c>
      <c r="C4" s="25"/>
      <c r="D4" s="25"/>
      <c r="E4" s="25"/>
      <c r="F4" s="25"/>
      <c r="G4" s="25"/>
      <c r="H4" s="25"/>
      <c r="I4" s="25"/>
      <c r="J4" s="25"/>
      <c r="K4" s="25"/>
      <c r="L4" s="25"/>
      <c r="M4" s="25"/>
      <c r="N4" s="25"/>
      <c r="O4" s="21"/>
      <c r="P4" s="21"/>
      <c r="T4" s="47"/>
      <c r="U4" s="47"/>
      <c r="V4" s="47"/>
      <c r="W4" s="47"/>
      <c r="Y4" s="478" t="s">
        <v>19</v>
      </c>
    </row>
    <row r="5" spans="1:25" ht="13.15" customHeight="1">
      <c r="A5" s="162"/>
      <c r="B5" s="95"/>
      <c r="C5" s="34"/>
      <c r="D5" s="34"/>
      <c r="E5" s="34"/>
      <c r="F5" s="34"/>
      <c r="G5" s="34"/>
      <c r="H5" s="34"/>
      <c r="I5" s="34"/>
      <c r="J5" s="34"/>
      <c r="K5" s="34"/>
      <c r="L5" s="34"/>
      <c r="M5" s="34"/>
      <c r="N5" s="34"/>
      <c r="O5" s="35"/>
      <c r="P5" s="35"/>
      <c r="Q5" s="95"/>
      <c r="R5" s="95"/>
      <c r="S5" s="95"/>
      <c r="T5" s="47"/>
      <c r="U5" s="47"/>
      <c r="V5" s="47"/>
      <c r="W5" s="47"/>
      <c r="X5" s="95"/>
      <c r="Y5" s="95"/>
    </row>
    <row r="6" spans="1:25" ht="13.15" customHeight="1">
      <c r="A6" s="880"/>
      <c r="B6" s="181"/>
      <c r="C6" s="176">
        <v>1990</v>
      </c>
      <c r="D6" s="177" t="s">
        <v>154</v>
      </c>
      <c r="E6" s="177" t="s">
        <v>155</v>
      </c>
      <c r="F6" s="177" t="s">
        <v>156</v>
      </c>
      <c r="G6" s="177" t="s">
        <v>157</v>
      </c>
      <c r="H6" s="177" t="s">
        <v>158</v>
      </c>
      <c r="I6" s="178">
        <v>1996</v>
      </c>
      <c r="J6" s="178">
        <v>1997</v>
      </c>
      <c r="K6" s="178">
        <v>1998</v>
      </c>
      <c r="L6" s="178">
        <v>1999</v>
      </c>
      <c r="M6" s="178">
        <v>2000</v>
      </c>
      <c r="N6" s="178">
        <v>2001</v>
      </c>
      <c r="O6" s="178">
        <v>2002</v>
      </c>
      <c r="P6" s="176">
        <v>2003</v>
      </c>
      <c r="Q6" s="181">
        <v>2004</v>
      </c>
      <c r="R6" s="181">
        <v>2005</v>
      </c>
      <c r="S6" s="181">
        <v>2006</v>
      </c>
      <c r="T6" s="381" t="s">
        <v>655</v>
      </c>
      <c r="U6" s="381" t="s">
        <v>609</v>
      </c>
      <c r="V6" s="381" t="s">
        <v>268</v>
      </c>
      <c r="W6" s="381" t="s">
        <v>820</v>
      </c>
      <c r="X6" s="181" t="s">
        <v>234</v>
      </c>
      <c r="Y6" s="181"/>
    </row>
    <row r="7" spans="1:25" ht="13.15" customHeight="1">
      <c r="C7" s="118"/>
      <c r="D7" s="118"/>
      <c r="E7" s="118"/>
      <c r="F7" s="118"/>
      <c r="G7" s="118"/>
      <c r="H7" s="118"/>
      <c r="I7" s="119"/>
      <c r="J7" s="119"/>
      <c r="K7" s="118"/>
      <c r="L7" s="118"/>
      <c r="M7" s="118"/>
      <c r="N7" s="118"/>
      <c r="O7" s="118"/>
      <c r="P7" s="118"/>
    </row>
    <row r="8" spans="1:25" s="354" customFormat="1" ht="13.15" customHeight="1">
      <c r="A8" s="275" t="s">
        <v>426</v>
      </c>
      <c r="B8" s="351"/>
      <c r="C8" s="352">
        <v>3501.7</v>
      </c>
      <c r="D8" s="352">
        <v>4588</v>
      </c>
      <c r="E8" s="352">
        <v>5474.2</v>
      </c>
      <c r="F8" s="352">
        <v>5743.1</v>
      </c>
      <c r="G8" s="352">
        <v>6285</v>
      </c>
      <c r="H8" s="352">
        <v>6662.9</v>
      </c>
      <c r="I8" s="352">
        <v>6465.4</v>
      </c>
      <c r="J8" s="352">
        <v>7343.8</v>
      </c>
      <c r="K8" s="352">
        <v>7606.3</v>
      </c>
      <c r="L8" s="352">
        <v>6605.9</v>
      </c>
      <c r="M8" s="352">
        <v>6981.4</v>
      </c>
      <c r="N8" s="352">
        <v>6688.6</v>
      </c>
      <c r="O8" s="352">
        <v>6349.8</v>
      </c>
      <c r="P8" s="352">
        <v>6274.4</v>
      </c>
      <c r="Q8" s="353">
        <v>7616.5</v>
      </c>
      <c r="R8" s="353">
        <v>8933</v>
      </c>
      <c r="S8" s="353">
        <v>10190.4</v>
      </c>
      <c r="T8" s="353">
        <v>12523.8</v>
      </c>
      <c r="U8" s="353">
        <v>14869.1</v>
      </c>
      <c r="V8" s="353">
        <v>13255.6</v>
      </c>
      <c r="W8" s="353">
        <v>15945.8</v>
      </c>
      <c r="X8" s="353"/>
      <c r="Y8" s="482" t="s">
        <v>427</v>
      </c>
    </row>
    <row r="9" spans="1:25" s="8" customFormat="1" ht="13.15" customHeight="1">
      <c r="A9" s="347" t="s">
        <v>270</v>
      </c>
      <c r="B9" s="271"/>
      <c r="C9" s="10">
        <v>2157</v>
      </c>
      <c r="D9" s="10">
        <v>3063.8</v>
      </c>
      <c r="E9" s="10">
        <v>3648.7</v>
      </c>
      <c r="F9" s="10">
        <v>3751.1</v>
      </c>
      <c r="G9" s="10">
        <v>4114.8</v>
      </c>
      <c r="H9" s="10">
        <v>4358.2</v>
      </c>
      <c r="I9" s="10">
        <v>3916</v>
      </c>
      <c r="J9" s="10">
        <v>4598.2</v>
      </c>
      <c r="K9" s="10">
        <v>4468.5</v>
      </c>
      <c r="L9" s="10">
        <v>3398.5</v>
      </c>
      <c r="M9" s="10">
        <v>4194.3999999999996</v>
      </c>
      <c r="N9" s="10">
        <v>4296.3999999999996</v>
      </c>
      <c r="O9" s="10">
        <v>3927.8</v>
      </c>
      <c r="P9" s="10">
        <v>3757.4</v>
      </c>
      <c r="Q9" s="10">
        <v>4785.8999999999996</v>
      </c>
      <c r="R9" s="10">
        <v>5704.3</v>
      </c>
      <c r="S9" s="10">
        <v>6388.4</v>
      </c>
      <c r="T9" s="10">
        <v>7179</v>
      </c>
      <c r="U9" s="10">
        <v>8538.4</v>
      </c>
      <c r="V9" s="10">
        <v>7865.9</v>
      </c>
      <c r="W9" s="10">
        <v>9723</v>
      </c>
      <c r="X9" s="10"/>
      <c r="Y9" s="784" t="s">
        <v>365</v>
      </c>
    </row>
    <row r="10" spans="1:25" s="8" customFormat="1" ht="13.15" customHeight="1">
      <c r="A10" s="348" t="s">
        <v>366</v>
      </c>
      <c r="B10" s="271"/>
      <c r="C10" s="10">
        <v>1344.7</v>
      </c>
      <c r="D10" s="10">
        <v>1524.2</v>
      </c>
      <c r="E10" s="10">
        <v>1825.5</v>
      </c>
      <c r="F10" s="10">
        <v>1992</v>
      </c>
      <c r="G10" s="10">
        <v>2170.1999999999998</v>
      </c>
      <c r="H10" s="10">
        <v>2304.6999999999998</v>
      </c>
      <c r="I10" s="10">
        <v>2549.4</v>
      </c>
      <c r="J10" s="10">
        <v>2745.6</v>
      </c>
      <c r="K10" s="10">
        <v>3137.8</v>
      </c>
      <c r="L10" s="10">
        <v>3207.4</v>
      </c>
      <c r="M10" s="10">
        <v>2787</v>
      </c>
      <c r="N10" s="10">
        <v>2392.1999999999998</v>
      </c>
      <c r="O10" s="10">
        <v>2422</v>
      </c>
      <c r="P10" s="10">
        <v>2517</v>
      </c>
      <c r="Q10" s="10">
        <v>2830.6</v>
      </c>
      <c r="R10" s="10">
        <v>3228.7</v>
      </c>
      <c r="S10" s="10">
        <v>3802</v>
      </c>
      <c r="T10" s="10">
        <v>5344.8</v>
      </c>
      <c r="U10" s="10">
        <v>6330.7</v>
      </c>
      <c r="V10" s="10">
        <v>5389.7</v>
      </c>
      <c r="W10" s="10">
        <v>6222.8</v>
      </c>
      <c r="X10" s="10"/>
      <c r="Y10" s="785" t="s">
        <v>367</v>
      </c>
    </row>
    <row r="11" spans="1:25" s="8" customFormat="1" ht="13.15" customHeight="1">
      <c r="A11" s="349"/>
      <c r="B11" s="10"/>
      <c r="C11" s="10"/>
      <c r="D11" s="10"/>
      <c r="E11" s="10"/>
      <c r="F11" s="10"/>
      <c r="G11" s="10"/>
      <c r="H11" s="10"/>
      <c r="I11" s="10"/>
      <c r="J11" s="10"/>
      <c r="K11" s="10"/>
      <c r="L11" s="10"/>
      <c r="M11" s="10"/>
      <c r="N11" s="10"/>
      <c r="O11" s="10"/>
      <c r="P11" s="10"/>
      <c r="Q11" s="10"/>
      <c r="R11" s="10"/>
      <c r="S11" s="10"/>
      <c r="T11" s="10"/>
      <c r="U11" s="10"/>
      <c r="V11" s="10"/>
      <c r="W11" s="10"/>
      <c r="X11" s="10"/>
      <c r="Y11" s="349"/>
    </row>
    <row r="12" spans="1:25" s="8" customFormat="1" ht="13.15" customHeight="1">
      <c r="A12" s="347" t="s">
        <v>540</v>
      </c>
      <c r="B12" s="271"/>
      <c r="C12" s="10">
        <v>1494.636</v>
      </c>
      <c r="D12" s="10">
        <v>1695.6690000000001</v>
      </c>
      <c r="E12" s="10">
        <v>2018.1240000000003</v>
      </c>
      <c r="F12" s="10">
        <v>2199.7849999999999</v>
      </c>
      <c r="G12" s="10">
        <v>2402.0819999999999</v>
      </c>
      <c r="H12" s="10">
        <v>2535.2889999999998</v>
      </c>
      <c r="I12" s="10">
        <v>2781.0629999999996</v>
      </c>
      <c r="J12" s="10">
        <v>3006.3</v>
      </c>
      <c r="K12" s="10">
        <v>3417.6550000000002</v>
      </c>
      <c r="L12" s="10">
        <v>3491.3649999999998</v>
      </c>
      <c r="M12" s="10">
        <v>3405.0059999999999</v>
      </c>
      <c r="N12" s="10">
        <v>2986.3850000000002</v>
      </c>
      <c r="O12" s="10">
        <v>3035.2950000000001</v>
      </c>
      <c r="P12" s="10">
        <v>3122.2749999999996</v>
      </c>
      <c r="Q12" s="10">
        <v>3592.21</v>
      </c>
      <c r="R12" s="10">
        <v>4152.848</v>
      </c>
      <c r="S12" s="10">
        <v>4817.6549999999997</v>
      </c>
      <c r="T12" s="10">
        <v>6869.9210000000003</v>
      </c>
      <c r="U12" s="10">
        <v>9009.9340000000011</v>
      </c>
      <c r="V12" s="10">
        <v>7800.5709999999999</v>
      </c>
      <c r="W12" s="10">
        <v>9145.3070000000007</v>
      </c>
      <c r="X12" s="10"/>
      <c r="Y12" s="785" t="s">
        <v>272</v>
      </c>
    </row>
    <row r="13" spans="1:25" s="8" customFormat="1" ht="13.15" customHeight="1">
      <c r="A13" s="275"/>
      <c r="B13" s="271"/>
      <c r="C13" s="11"/>
      <c r="D13" s="11"/>
      <c r="E13" s="11"/>
      <c r="F13" s="11"/>
      <c r="G13" s="11"/>
      <c r="H13" s="11"/>
      <c r="I13" s="11"/>
      <c r="J13" s="11"/>
      <c r="K13" s="11"/>
      <c r="L13" s="11"/>
      <c r="M13" s="11"/>
      <c r="N13" s="11"/>
      <c r="O13" s="11"/>
      <c r="P13" s="11"/>
      <c r="Q13" s="10"/>
      <c r="R13" s="10"/>
      <c r="S13" s="10"/>
      <c r="T13" s="10"/>
      <c r="U13" s="10"/>
      <c r="V13" s="10"/>
      <c r="W13" s="10"/>
      <c r="X13" s="10"/>
      <c r="Y13" s="480"/>
    </row>
    <row r="14" spans="1:25" s="8" customFormat="1" ht="13.15" customHeight="1">
      <c r="A14" s="362" t="s">
        <v>525</v>
      </c>
      <c r="B14" s="271"/>
      <c r="C14" s="11" t="s">
        <v>176</v>
      </c>
      <c r="D14" s="11" t="s">
        <v>176</v>
      </c>
      <c r="E14" s="11" t="s">
        <v>176</v>
      </c>
      <c r="F14" s="11" t="s">
        <v>176</v>
      </c>
      <c r="G14" s="11" t="s">
        <v>176</v>
      </c>
      <c r="H14" s="11" t="s">
        <v>176</v>
      </c>
      <c r="I14" s="11" t="s">
        <v>176</v>
      </c>
      <c r="J14" s="11" t="s">
        <v>176</v>
      </c>
      <c r="K14" s="11" t="s">
        <v>176</v>
      </c>
      <c r="L14" s="11">
        <v>342.78699999999998</v>
      </c>
      <c r="M14" s="11">
        <v>1099.4590000000001</v>
      </c>
      <c r="N14" s="11">
        <v>1019.085</v>
      </c>
      <c r="O14" s="11">
        <v>1207.25</v>
      </c>
      <c r="P14" s="11">
        <v>1232.43</v>
      </c>
      <c r="Q14" s="10">
        <v>1480.8340000000001</v>
      </c>
      <c r="R14" s="10">
        <v>1792.9789999999998</v>
      </c>
      <c r="S14" s="10">
        <v>2053.4940000000001</v>
      </c>
      <c r="T14" s="10">
        <v>2911.2219999999998</v>
      </c>
      <c r="U14" s="10">
        <v>4078.0129999999999</v>
      </c>
      <c r="V14" s="10">
        <v>3641.1889999999994</v>
      </c>
      <c r="W14" s="10">
        <v>4336.0919999999996</v>
      </c>
      <c r="X14" s="10"/>
      <c r="Y14" s="516" t="s">
        <v>138</v>
      </c>
    </row>
    <row r="15" spans="1:25" s="8" customFormat="1" ht="13.15" customHeight="1">
      <c r="A15" s="348" t="s">
        <v>526</v>
      </c>
      <c r="B15" s="271"/>
      <c r="C15" s="11" t="s">
        <v>176</v>
      </c>
      <c r="D15" s="11" t="s">
        <v>176</v>
      </c>
      <c r="E15" s="11" t="s">
        <v>176</v>
      </c>
      <c r="F15" s="11" t="s">
        <v>176</v>
      </c>
      <c r="G15" s="11" t="s">
        <v>176</v>
      </c>
      <c r="H15" s="11" t="s">
        <v>176</v>
      </c>
      <c r="I15" s="11" t="s">
        <v>176</v>
      </c>
      <c r="J15" s="11" t="s">
        <v>176</v>
      </c>
      <c r="K15" s="11" t="s">
        <v>176</v>
      </c>
      <c r="L15" s="11" t="s">
        <v>176</v>
      </c>
      <c r="M15" s="9">
        <v>500.82100000000003</v>
      </c>
      <c r="N15" s="9">
        <v>477.327</v>
      </c>
      <c r="O15" s="10">
        <v>496.94900000000001</v>
      </c>
      <c r="P15" s="10">
        <v>495.654</v>
      </c>
      <c r="Q15" s="10">
        <v>540.197</v>
      </c>
      <c r="R15" s="10">
        <v>580.06299999999999</v>
      </c>
      <c r="S15" s="10">
        <v>658.33500000000004</v>
      </c>
      <c r="T15" s="10">
        <v>810.84199999999998</v>
      </c>
      <c r="U15" s="10">
        <v>1000.867</v>
      </c>
      <c r="V15" s="10">
        <v>1065.9159999999999</v>
      </c>
      <c r="W15" s="10">
        <v>1191.5740000000001</v>
      </c>
      <c r="X15" s="10"/>
      <c r="Y15" s="517" t="s">
        <v>139</v>
      </c>
    </row>
    <row r="16" spans="1:25" s="8" customFormat="1" ht="13.15" customHeight="1">
      <c r="A16" s="348" t="s">
        <v>271</v>
      </c>
      <c r="B16" s="271"/>
      <c r="C16" s="11" t="s">
        <v>176</v>
      </c>
      <c r="D16" s="11" t="s">
        <v>176</v>
      </c>
      <c r="E16" s="11" t="s">
        <v>176</v>
      </c>
      <c r="F16" s="11" t="s">
        <v>176</v>
      </c>
      <c r="G16" s="11" t="s">
        <v>176</v>
      </c>
      <c r="H16" s="11" t="s">
        <v>176</v>
      </c>
      <c r="I16" s="11" t="s">
        <v>176</v>
      </c>
      <c r="J16" s="11" t="s">
        <v>176</v>
      </c>
      <c r="K16" s="11" t="s">
        <v>176</v>
      </c>
      <c r="L16" s="11" t="s">
        <v>176</v>
      </c>
      <c r="M16" s="9">
        <v>293.09899999999999</v>
      </c>
      <c r="N16" s="9">
        <v>252.27500000000001</v>
      </c>
      <c r="O16" s="10">
        <v>297.279</v>
      </c>
      <c r="P16" s="10">
        <v>260.36099999999999</v>
      </c>
      <c r="Q16" s="10">
        <v>292.10599999999999</v>
      </c>
      <c r="R16" s="10">
        <v>325.78899999999999</v>
      </c>
      <c r="S16" s="10">
        <v>373.43200000000002</v>
      </c>
      <c r="T16" s="10">
        <v>506.72899999999998</v>
      </c>
      <c r="U16" s="10">
        <v>626.90499999999997</v>
      </c>
      <c r="V16" s="10">
        <v>727.85299999999995</v>
      </c>
      <c r="W16" s="10">
        <v>857.93700000000001</v>
      </c>
      <c r="X16" s="10"/>
      <c r="Y16" s="487" t="s">
        <v>140</v>
      </c>
    </row>
    <row r="17" spans="1:25" s="8" customFormat="1" ht="13.15" customHeight="1">
      <c r="A17" s="348" t="s">
        <v>527</v>
      </c>
      <c r="B17" s="271"/>
      <c r="C17" s="11" t="s">
        <v>176</v>
      </c>
      <c r="D17" s="11" t="s">
        <v>176</v>
      </c>
      <c r="E17" s="11" t="s">
        <v>176</v>
      </c>
      <c r="F17" s="11" t="s">
        <v>176</v>
      </c>
      <c r="G17" s="11" t="s">
        <v>176</v>
      </c>
      <c r="H17" s="11" t="s">
        <v>176</v>
      </c>
      <c r="I17" s="11" t="s">
        <v>176</v>
      </c>
      <c r="J17" s="11" t="s">
        <v>176</v>
      </c>
      <c r="K17" s="11" t="s">
        <v>176</v>
      </c>
      <c r="L17" s="11" t="s">
        <v>176</v>
      </c>
      <c r="M17" s="9">
        <v>126.217</v>
      </c>
      <c r="N17" s="9">
        <v>104.602</v>
      </c>
      <c r="O17" s="10">
        <v>117.301</v>
      </c>
      <c r="P17" s="10">
        <v>116.467</v>
      </c>
      <c r="Q17" s="10">
        <v>132.19499999999999</v>
      </c>
      <c r="R17" s="10">
        <v>150.553</v>
      </c>
      <c r="S17" s="10">
        <v>176.97200000000001</v>
      </c>
      <c r="T17" s="10">
        <v>362.267</v>
      </c>
      <c r="U17" s="10">
        <v>584.83399999999995</v>
      </c>
      <c r="V17" s="10">
        <v>574.62199999999996</v>
      </c>
      <c r="W17" s="10">
        <v>589.58900000000006</v>
      </c>
      <c r="X17" s="10"/>
      <c r="Y17" s="487" t="s">
        <v>490</v>
      </c>
    </row>
    <row r="18" spans="1:25" s="8" customFormat="1" ht="13.15" customHeight="1">
      <c r="A18" s="348" t="s">
        <v>728</v>
      </c>
      <c r="B18" s="271"/>
      <c r="C18" s="11" t="s">
        <v>176</v>
      </c>
      <c r="D18" s="11" t="s">
        <v>176</v>
      </c>
      <c r="E18" s="11" t="s">
        <v>176</v>
      </c>
      <c r="F18" s="11" t="s">
        <v>176</v>
      </c>
      <c r="G18" s="11" t="s">
        <v>176</v>
      </c>
      <c r="H18" s="11" t="s">
        <v>176</v>
      </c>
      <c r="I18" s="11" t="s">
        <v>176</v>
      </c>
      <c r="J18" s="11" t="s">
        <v>176</v>
      </c>
      <c r="K18" s="11" t="s">
        <v>176</v>
      </c>
      <c r="L18" s="11" t="s">
        <v>176</v>
      </c>
      <c r="M18" s="9">
        <v>179.322</v>
      </c>
      <c r="N18" s="9">
        <v>184.881</v>
      </c>
      <c r="O18" s="10">
        <v>295.721</v>
      </c>
      <c r="P18" s="10">
        <v>359.94799999999998</v>
      </c>
      <c r="Q18" s="10">
        <v>516.33600000000001</v>
      </c>
      <c r="R18" s="10">
        <v>736.57399999999996</v>
      </c>
      <c r="S18" s="10">
        <v>844.755</v>
      </c>
      <c r="T18" s="10">
        <v>1231.384</v>
      </c>
      <c r="U18" s="10">
        <v>1865.4069999999999</v>
      </c>
      <c r="V18" s="10">
        <v>1272.798</v>
      </c>
      <c r="W18" s="10">
        <v>1696.992</v>
      </c>
      <c r="X18" s="10"/>
      <c r="Y18" s="486" t="s">
        <v>273</v>
      </c>
    </row>
    <row r="19" spans="1:25" s="8" customFormat="1" ht="13.15" customHeight="1">
      <c r="B19" s="271"/>
      <c r="C19" s="11"/>
      <c r="D19" s="11"/>
      <c r="E19" s="11"/>
      <c r="F19" s="11"/>
      <c r="G19" s="11"/>
      <c r="H19" s="11"/>
      <c r="I19" s="11"/>
      <c r="J19" s="11"/>
      <c r="K19" s="11"/>
      <c r="L19" s="11"/>
      <c r="M19" s="11"/>
      <c r="N19" s="11"/>
      <c r="O19" s="10"/>
      <c r="P19" s="10"/>
      <c r="Q19" s="10"/>
      <c r="R19" s="10"/>
      <c r="S19" s="10"/>
      <c r="T19" s="10"/>
      <c r="U19" s="10"/>
      <c r="V19" s="10"/>
      <c r="W19" s="10"/>
      <c r="X19" s="10"/>
      <c r="Y19" s="481"/>
    </row>
    <row r="20" spans="1:25" s="8" customFormat="1" ht="13.15" customHeight="1">
      <c r="A20" s="363" t="s">
        <v>529</v>
      </c>
      <c r="B20" s="271"/>
      <c r="C20" s="11">
        <v>1138.45</v>
      </c>
      <c r="D20" s="11">
        <v>1227.5830000000001</v>
      </c>
      <c r="E20" s="11">
        <v>1415.8470000000002</v>
      </c>
      <c r="F20" s="11">
        <v>1489.3120000000001</v>
      </c>
      <c r="G20" s="11">
        <v>1648.328</v>
      </c>
      <c r="H20" s="11">
        <v>1708.0229999999999</v>
      </c>
      <c r="I20" s="11">
        <v>1834.5150000000001</v>
      </c>
      <c r="J20" s="11">
        <v>1959.538</v>
      </c>
      <c r="K20" s="11">
        <v>2209.018</v>
      </c>
      <c r="L20" s="11">
        <v>2309.15</v>
      </c>
      <c r="M20" s="11">
        <v>1367.2149999999999</v>
      </c>
      <c r="N20" s="11">
        <v>1235.75</v>
      </c>
      <c r="O20" s="10">
        <v>1092.2359999999999</v>
      </c>
      <c r="P20" s="10">
        <v>1044.2370000000001</v>
      </c>
      <c r="Q20" s="10">
        <v>1171.133</v>
      </c>
      <c r="R20" s="10">
        <v>1266.009</v>
      </c>
      <c r="S20" s="10">
        <v>1489.296</v>
      </c>
      <c r="T20" s="10">
        <v>2003.654</v>
      </c>
      <c r="U20" s="10">
        <v>2626.5720000000001</v>
      </c>
      <c r="V20" s="10">
        <v>2220.1950000000002</v>
      </c>
      <c r="W20" s="10">
        <v>2519.721</v>
      </c>
      <c r="X20" s="10"/>
      <c r="Y20" s="786" t="s">
        <v>141</v>
      </c>
    </row>
    <row r="21" spans="1:25" s="8" customFormat="1" ht="13.15" customHeight="1">
      <c r="A21" s="350" t="s">
        <v>530</v>
      </c>
      <c r="B21" s="271"/>
      <c r="C21" s="11"/>
      <c r="D21" s="11"/>
      <c r="E21" s="11"/>
      <c r="F21" s="11"/>
      <c r="G21" s="11"/>
      <c r="H21" s="11"/>
      <c r="I21" s="11"/>
      <c r="J21" s="11"/>
      <c r="K21" s="11"/>
      <c r="L21" s="11" t="s">
        <v>176</v>
      </c>
      <c r="M21" s="9">
        <v>50.164000000000001</v>
      </c>
      <c r="N21" s="9">
        <v>49.713999999999999</v>
      </c>
      <c r="O21" s="10">
        <v>63.238</v>
      </c>
      <c r="P21" s="10">
        <v>101.101</v>
      </c>
      <c r="Q21" s="10">
        <v>118.473</v>
      </c>
      <c r="R21" s="10">
        <v>113.17100000000001</v>
      </c>
      <c r="S21" s="10">
        <v>113.361</v>
      </c>
      <c r="T21" s="10">
        <v>153.166</v>
      </c>
      <c r="U21" s="10">
        <v>196.679</v>
      </c>
      <c r="V21" s="10">
        <v>161.24600000000001</v>
      </c>
      <c r="W21" s="10">
        <v>181.851</v>
      </c>
      <c r="X21" s="10"/>
      <c r="Y21" s="484" t="s">
        <v>134</v>
      </c>
    </row>
    <row r="22" spans="1:25" s="8" customFormat="1" ht="13.15" customHeight="1">
      <c r="A22" s="350" t="s">
        <v>531</v>
      </c>
      <c r="B22" s="271"/>
      <c r="C22" s="11"/>
      <c r="D22" s="11"/>
      <c r="E22" s="11"/>
      <c r="F22" s="11"/>
      <c r="G22" s="11"/>
      <c r="H22" s="11"/>
      <c r="I22" s="11"/>
      <c r="J22" s="11"/>
      <c r="K22" s="11"/>
      <c r="L22" s="11" t="s">
        <v>176</v>
      </c>
      <c r="M22" s="9">
        <v>1113.307</v>
      </c>
      <c r="N22" s="9">
        <v>1022.196</v>
      </c>
      <c r="O22" s="10">
        <v>837.61099999999999</v>
      </c>
      <c r="P22" s="10">
        <v>635.37099999999998</v>
      </c>
      <c r="Q22" s="10">
        <v>681.35400000000004</v>
      </c>
      <c r="R22" s="10">
        <v>767.74400000000003</v>
      </c>
      <c r="S22" s="10">
        <v>830.84699999999998</v>
      </c>
      <c r="T22" s="10">
        <v>1099.011</v>
      </c>
      <c r="U22" s="10">
        <v>1371.5920000000001</v>
      </c>
      <c r="V22" s="10">
        <v>1191.7</v>
      </c>
      <c r="W22" s="10">
        <v>1371.893</v>
      </c>
      <c r="X22" s="10"/>
      <c r="Y22" s="485" t="s">
        <v>135</v>
      </c>
    </row>
    <row r="23" spans="1:25" s="8" customFormat="1" ht="13.15" customHeight="1">
      <c r="A23" s="350" t="s">
        <v>534</v>
      </c>
      <c r="B23" s="271"/>
      <c r="C23" s="11"/>
      <c r="D23" s="11"/>
      <c r="E23" s="11"/>
      <c r="F23" s="11"/>
      <c r="G23" s="11"/>
      <c r="H23" s="11"/>
      <c r="I23" s="11"/>
      <c r="J23" s="11"/>
      <c r="K23" s="11"/>
      <c r="L23" s="11" t="s">
        <v>176</v>
      </c>
      <c r="M23" s="9">
        <v>167.666</v>
      </c>
      <c r="N23" s="9">
        <v>133.70400000000001</v>
      </c>
      <c r="O23" s="10">
        <v>158.81100000000001</v>
      </c>
      <c r="P23" s="10">
        <v>282.08600000000001</v>
      </c>
      <c r="Q23" s="10">
        <v>342.56799999999998</v>
      </c>
      <c r="R23" s="10">
        <v>354.33</v>
      </c>
      <c r="S23" s="10">
        <v>501.54399999999998</v>
      </c>
      <c r="T23" s="10">
        <v>682.17200000000003</v>
      </c>
      <c r="U23" s="10">
        <v>982.46199999999999</v>
      </c>
      <c r="V23" s="10">
        <v>786.18600000000004</v>
      </c>
      <c r="W23" s="10">
        <v>860.22799999999995</v>
      </c>
      <c r="X23" s="10"/>
      <c r="Y23" s="485" t="s">
        <v>729</v>
      </c>
    </row>
    <row r="24" spans="1:25" s="8" customFormat="1" ht="13.15" customHeight="1">
      <c r="A24" s="350" t="s">
        <v>535</v>
      </c>
      <c r="B24" s="271"/>
      <c r="C24" s="11"/>
      <c r="D24" s="11"/>
      <c r="E24" s="11"/>
      <c r="F24" s="11"/>
      <c r="G24" s="11"/>
      <c r="H24" s="11"/>
      <c r="I24" s="11"/>
      <c r="J24" s="11"/>
      <c r="K24" s="11"/>
      <c r="L24" s="11" t="s">
        <v>176</v>
      </c>
      <c r="M24" s="9">
        <v>36.078000000000003</v>
      </c>
      <c r="N24" s="9">
        <v>30.135999999999999</v>
      </c>
      <c r="O24" s="10">
        <v>32.576000000000001</v>
      </c>
      <c r="P24" s="10">
        <v>25.678999999999998</v>
      </c>
      <c r="Q24" s="10">
        <v>28.738</v>
      </c>
      <c r="R24" s="10">
        <v>30.763999999999999</v>
      </c>
      <c r="S24" s="10">
        <v>43.543999999999997</v>
      </c>
      <c r="T24" s="10">
        <v>69.305000000000007</v>
      </c>
      <c r="U24" s="10">
        <v>75.838999999999999</v>
      </c>
      <c r="V24" s="10">
        <v>81.063000000000002</v>
      </c>
      <c r="W24" s="10">
        <v>105.749</v>
      </c>
      <c r="X24" s="10"/>
      <c r="Y24" s="487" t="s">
        <v>142</v>
      </c>
    </row>
    <row r="25" spans="1:25" s="8" customFormat="1" ht="13.15" customHeight="1">
      <c r="A25" s="276"/>
      <c r="B25" s="271"/>
      <c r="C25" s="11"/>
      <c r="D25" s="11"/>
      <c r="E25" s="11"/>
      <c r="F25" s="11"/>
      <c r="G25" s="11"/>
      <c r="H25" s="11"/>
      <c r="I25" s="11"/>
      <c r="J25" s="11"/>
      <c r="K25" s="11"/>
      <c r="L25" s="11"/>
      <c r="M25" s="11"/>
      <c r="N25" s="11"/>
      <c r="O25" s="10"/>
      <c r="P25" s="10"/>
      <c r="Q25" s="10"/>
      <c r="R25" s="10"/>
      <c r="S25" s="10"/>
      <c r="T25" s="10"/>
      <c r="U25" s="10"/>
      <c r="V25" s="10"/>
      <c r="W25" s="10"/>
      <c r="X25" s="10"/>
    </row>
    <row r="26" spans="1:25" s="8" customFormat="1" ht="13.15" customHeight="1">
      <c r="A26" s="363" t="s">
        <v>536</v>
      </c>
      <c r="B26" s="271"/>
      <c r="C26" s="11">
        <v>200.15899999999999</v>
      </c>
      <c r="D26" s="11">
        <v>319.048</v>
      </c>
      <c r="E26" s="11">
        <v>414.48900000000003</v>
      </c>
      <c r="F26" s="11">
        <v>514.721</v>
      </c>
      <c r="G26" s="11">
        <v>541.87099999999998</v>
      </c>
      <c r="H26" s="11">
        <v>596.33100000000002</v>
      </c>
      <c r="I26" s="11">
        <v>679.55100000000004</v>
      </c>
      <c r="J26" s="11">
        <v>776.8289999999995</v>
      </c>
      <c r="K26" s="11">
        <v>882.36799999999994</v>
      </c>
      <c r="L26" s="11">
        <v>839.428</v>
      </c>
      <c r="M26" s="11">
        <v>938.33199999999999</v>
      </c>
      <c r="N26" s="11">
        <v>731.55</v>
      </c>
      <c r="O26" s="11">
        <v>735.80899999999997</v>
      </c>
      <c r="P26" s="10">
        <v>845.60799999999995</v>
      </c>
      <c r="Q26" s="10">
        <v>940.24299999999994</v>
      </c>
      <c r="R26" s="10">
        <v>1093.8599999999999</v>
      </c>
      <c r="S26" s="10">
        <v>1274.865</v>
      </c>
      <c r="T26" s="10">
        <v>1955.0450000000001</v>
      </c>
      <c r="U26" s="10">
        <v>2305.3490000000002</v>
      </c>
      <c r="V26" s="10">
        <v>1939.1869999999999</v>
      </c>
      <c r="W26" s="10">
        <v>2289.4940000000001</v>
      </c>
      <c r="X26" s="10"/>
      <c r="Y26" s="483" t="s">
        <v>133</v>
      </c>
    </row>
    <row r="27" spans="1:25" s="8" customFormat="1" ht="13.15" customHeight="1">
      <c r="A27" s="787" t="s">
        <v>368</v>
      </c>
      <c r="B27" s="272"/>
      <c r="C27" s="10">
        <v>9.3190000000000008</v>
      </c>
      <c r="D27" s="10">
        <v>10.696</v>
      </c>
      <c r="E27" s="10">
        <v>15.071999999999999</v>
      </c>
      <c r="F27" s="10">
        <v>18.481999999999999</v>
      </c>
      <c r="G27" s="10">
        <v>19.515000000000001</v>
      </c>
      <c r="H27" s="10">
        <v>23.946999999999999</v>
      </c>
      <c r="I27" s="10">
        <v>25.065999999999999</v>
      </c>
      <c r="J27" s="10">
        <v>25.919</v>
      </c>
      <c r="K27" s="10">
        <v>26.71</v>
      </c>
      <c r="L27" s="10">
        <v>29.45</v>
      </c>
      <c r="M27" s="10">
        <v>23.297999999999998</v>
      </c>
      <c r="N27" s="10">
        <v>15.94</v>
      </c>
      <c r="O27" s="10">
        <v>20.088999999999999</v>
      </c>
      <c r="P27" s="10">
        <v>26.102</v>
      </c>
      <c r="Q27" s="10">
        <v>26.699000000000002</v>
      </c>
      <c r="R27" s="10">
        <v>24.562000000000001</v>
      </c>
      <c r="S27" s="10">
        <v>28.763000000000002</v>
      </c>
      <c r="T27" s="10">
        <v>39.491999999999997</v>
      </c>
      <c r="U27" s="10">
        <v>47.009</v>
      </c>
      <c r="V27" s="10">
        <v>39.902000000000001</v>
      </c>
      <c r="W27" s="10">
        <v>53.271000000000001</v>
      </c>
      <c r="Y27" s="484" t="s">
        <v>134</v>
      </c>
    </row>
    <row r="28" spans="1:25" s="8" customFormat="1" ht="13.15" customHeight="1">
      <c r="A28" s="787" t="s">
        <v>369</v>
      </c>
      <c r="B28" s="271"/>
      <c r="C28" s="10">
        <v>36.164999999999999</v>
      </c>
      <c r="D28" s="10">
        <v>62.037999999999997</v>
      </c>
      <c r="E28" s="10">
        <v>65.706999999999994</v>
      </c>
      <c r="F28" s="10">
        <v>100.736</v>
      </c>
      <c r="G28" s="10">
        <v>94.751999999999995</v>
      </c>
      <c r="H28" s="10">
        <v>97.099000000000004</v>
      </c>
      <c r="I28" s="10">
        <v>88.620999999999995</v>
      </c>
      <c r="J28" s="10">
        <v>116.79</v>
      </c>
      <c r="K28" s="10">
        <v>115.009</v>
      </c>
      <c r="L28" s="10">
        <v>143.172</v>
      </c>
      <c r="M28" s="10">
        <v>356.79</v>
      </c>
      <c r="N28" s="10">
        <v>260.98500000000001</v>
      </c>
      <c r="O28" s="10">
        <v>235.12</v>
      </c>
      <c r="P28" s="10">
        <v>186.95699999999999</v>
      </c>
      <c r="Q28" s="10">
        <v>209.11600000000001</v>
      </c>
      <c r="R28" s="10">
        <v>214.012</v>
      </c>
      <c r="S28" s="10">
        <v>274.142</v>
      </c>
      <c r="T28" s="10">
        <v>601.101</v>
      </c>
      <c r="U28" s="10">
        <v>808.16700000000003</v>
      </c>
      <c r="V28" s="10">
        <v>636.15300000000002</v>
      </c>
      <c r="W28" s="10">
        <v>767.91200000000003</v>
      </c>
      <c r="Y28" s="485" t="s">
        <v>727</v>
      </c>
    </row>
    <row r="29" spans="1:25" s="8" customFormat="1" ht="13.15" customHeight="1">
      <c r="A29" s="787" t="s">
        <v>370</v>
      </c>
      <c r="B29" s="271"/>
      <c r="C29" s="10">
        <v>97.551000000000002</v>
      </c>
      <c r="D29" s="10">
        <v>163.517</v>
      </c>
      <c r="E29" s="10">
        <v>218.947</v>
      </c>
      <c r="F29" s="10">
        <v>255.922</v>
      </c>
      <c r="G29" s="10">
        <v>276.63499999999999</v>
      </c>
      <c r="H29" s="10">
        <v>306.44400000000002</v>
      </c>
      <c r="I29" s="10">
        <v>374.21100000000001</v>
      </c>
      <c r="J29" s="10">
        <v>424.00399999999945</v>
      </c>
      <c r="K29" s="10">
        <v>509.90800000000002</v>
      </c>
      <c r="L29" s="10">
        <v>450.48500000000001</v>
      </c>
      <c r="M29" s="10">
        <v>448.23</v>
      </c>
      <c r="N29" s="10">
        <v>367.971</v>
      </c>
      <c r="O29" s="10">
        <v>406.99400000000003</v>
      </c>
      <c r="P29" s="10">
        <v>274.654</v>
      </c>
      <c r="Q29" s="10">
        <v>321.65199999999999</v>
      </c>
      <c r="R29" s="10">
        <v>375.495</v>
      </c>
      <c r="S29" s="10">
        <v>415.51799999999997</v>
      </c>
      <c r="T29" s="10">
        <v>623.601</v>
      </c>
      <c r="U29" s="10">
        <v>755.95799999999997</v>
      </c>
      <c r="V29" s="10">
        <v>629.63199999999995</v>
      </c>
      <c r="W29" s="10">
        <v>745.30600000000004</v>
      </c>
      <c r="Y29" s="485" t="s">
        <v>136</v>
      </c>
    </row>
    <row r="30" spans="1:25" s="8" customFormat="1" ht="13.15" customHeight="1">
      <c r="A30" s="787" t="s">
        <v>371</v>
      </c>
      <c r="B30" s="271"/>
      <c r="C30" s="10">
        <v>57.124000000000002</v>
      </c>
      <c r="D30" s="10">
        <v>82.796999999999997</v>
      </c>
      <c r="E30" s="10">
        <v>114.76300000000001</v>
      </c>
      <c r="F30" s="10">
        <v>139.58099999999999</v>
      </c>
      <c r="G30" s="10">
        <v>150.96899999999999</v>
      </c>
      <c r="H30" s="10">
        <v>168.84100000000001</v>
      </c>
      <c r="I30" s="10">
        <v>191.65299999999999</v>
      </c>
      <c r="J30" s="10">
        <v>210.11600000000001</v>
      </c>
      <c r="K30" s="10">
        <v>230.74100000000001</v>
      </c>
      <c r="L30" s="10">
        <v>216.321</v>
      </c>
      <c r="M30" s="10">
        <v>110.014</v>
      </c>
      <c r="N30" s="10">
        <v>86.653999999999996</v>
      </c>
      <c r="O30" s="10">
        <v>73.605999999999995</v>
      </c>
      <c r="P30" s="10">
        <v>357.89499999999998</v>
      </c>
      <c r="Q30" s="10">
        <v>382.77600000000001</v>
      </c>
      <c r="R30" s="10">
        <v>479.791</v>
      </c>
      <c r="S30" s="10">
        <v>556.44200000000001</v>
      </c>
      <c r="T30" s="10">
        <v>690.851</v>
      </c>
      <c r="U30" s="10">
        <v>694.21500000000003</v>
      </c>
      <c r="V30" s="10">
        <v>633.5</v>
      </c>
      <c r="W30" s="10">
        <v>723.005</v>
      </c>
      <c r="Y30" s="485" t="s">
        <v>137</v>
      </c>
    </row>
    <row r="31" spans="1:25" s="8" customFormat="1" ht="13.15" customHeight="1">
      <c r="A31" s="277"/>
      <c r="B31" s="95"/>
      <c r="C31" s="96"/>
      <c r="D31" s="96"/>
      <c r="E31" s="96"/>
      <c r="F31" s="96"/>
      <c r="G31" s="96"/>
      <c r="H31" s="96"/>
      <c r="I31" s="96"/>
      <c r="J31" s="96"/>
      <c r="K31" s="96"/>
      <c r="L31" s="96"/>
      <c r="M31" s="96"/>
      <c r="N31" s="96"/>
      <c r="O31" s="96"/>
      <c r="P31" s="96"/>
      <c r="Q31" s="95"/>
      <c r="R31" s="95"/>
      <c r="S31" s="95"/>
      <c r="T31" s="95"/>
      <c r="U31" s="95"/>
      <c r="V31" s="95"/>
      <c r="W31" s="95"/>
      <c r="X31" s="95"/>
      <c r="Y31" s="95"/>
    </row>
    <row r="32" spans="1:25" s="8" customFormat="1" ht="13.15" customHeight="1">
      <c r="A32" s="278"/>
    </row>
    <row r="33" spans="1:1" s="8" customFormat="1" ht="13.15" customHeight="1">
      <c r="A33" s="279" t="s">
        <v>226</v>
      </c>
    </row>
    <row r="34" spans="1:1" s="8" customFormat="1" ht="13.15" customHeight="1">
      <c r="A34" s="8" t="s">
        <v>162</v>
      </c>
    </row>
    <row r="35" spans="1:1" s="8" customFormat="1" ht="13.15" customHeight="1">
      <c r="A35" s="278" t="s">
        <v>537</v>
      </c>
    </row>
    <row r="36" spans="1:1" s="8" customFormat="1" ht="13.15" customHeight="1">
      <c r="A36" s="278"/>
    </row>
    <row r="37" spans="1:1" s="8" customFormat="1" ht="13.15" customHeight="1">
      <c r="A37" s="488" t="s">
        <v>131</v>
      </c>
    </row>
    <row r="38" spans="1:1" s="8" customFormat="1" ht="13.15" customHeight="1">
      <c r="A38" s="489" t="s">
        <v>673</v>
      </c>
    </row>
    <row r="39" spans="1:1" s="8" customFormat="1" ht="13.15" customHeight="1">
      <c r="A39" s="490" t="s">
        <v>127</v>
      </c>
    </row>
    <row r="40" spans="1:1" s="8" customFormat="1" ht="13.15" customHeight="1">
      <c r="A40" s="278"/>
    </row>
    <row r="41" spans="1:1" s="8" customFormat="1" ht="13.15" customHeight="1">
      <c r="A41" s="278"/>
    </row>
    <row r="42" spans="1:1" s="8" customFormat="1" ht="13.15" customHeight="1">
      <c r="A42" s="278"/>
    </row>
    <row r="43" spans="1:1" s="8" customFormat="1" ht="13.15" customHeight="1">
      <c r="A43" s="278"/>
    </row>
    <row r="44" spans="1:1" s="8" customFormat="1" ht="13.15" customHeight="1">
      <c r="A44" s="278"/>
    </row>
    <row r="45" spans="1:1" s="8" customFormat="1" ht="13.15" customHeight="1">
      <c r="A45" s="278"/>
    </row>
    <row r="46" spans="1:1" s="8" customFormat="1" ht="13.15" customHeight="1">
      <c r="A46" s="278"/>
    </row>
    <row r="47" spans="1:1" s="8" customFormat="1" ht="13.15" customHeight="1">
      <c r="A47" s="278"/>
    </row>
    <row r="48" spans="1:1" s="8" customFormat="1" ht="13.15" customHeight="1">
      <c r="A48" s="278"/>
    </row>
    <row r="49" spans="1:1" s="8" customFormat="1" ht="13.15" customHeight="1">
      <c r="A49" s="278"/>
    </row>
    <row r="50" spans="1:1" s="8" customFormat="1" ht="13.15" customHeight="1">
      <c r="A50" s="278"/>
    </row>
    <row r="51" spans="1:1" s="8" customFormat="1" ht="13.15" customHeight="1">
      <c r="A51" s="278"/>
    </row>
    <row r="52" spans="1:1" s="8" customFormat="1" ht="13.15" customHeight="1">
      <c r="A52" s="278"/>
    </row>
    <row r="53" spans="1:1" s="8" customFormat="1" ht="13.15" customHeight="1">
      <c r="A53" s="278"/>
    </row>
    <row r="54" spans="1:1" s="8" customFormat="1" ht="13.15" customHeight="1">
      <c r="A54" s="278"/>
    </row>
    <row r="55" spans="1:1" s="8" customFormat="1" ht="13.15" customHeight="1">
      <c r="A55" s="278"/>
    </row>
    <row r="56" spans="1:1" s="8" customFormat="1" ht="13.15" customHeight="1">
      <c r="A56" s="278"/>
    </row>
    <row r="57" spans="1:1" s="8" customFormat="1" ht="13.15" customHeight="1">
      <c r="A57" s="278"/>
    </row>
    <row r="58" spans="1:1" s="8" customFormat="1" ht="13.15" customHeight="1">
      <c r="A58" s="278"/>
    </row>
    <row r="59" spans="1:1" s="8" customFormat="1" ht="13.15" customHeight="1">
      <c r="A59" s="278"/>
    </row>
    <row r="60" spans="1:1" s="8" customFormat="1" ht="13.15" customHeight="1">
      <c r="A60" s="278"/>
    </row>
    <row r="61" spans="1:1" s="8" customFormat="1" ht="13.15" customHeight="1">
      <c r="A61" s="278"/>
    </row>
    <row r="62" spans="1:1" s="8" customFormat="1" ht="13.15" customHeight="1">
      <c r="A62" s="278"/>
    </row>
    <row r="63" spans="1:1" s="8" customFormat="1" ht="13.15" customHeight="1">
      <c r="A63" s="278"/>
    </row>
    <row r="64" spans="1:1" s="8" customFormat="1" ht="13.15" customHeight="1">
      <c r="A64" s="278"/>
    </row>
    <row r="65" spans="1:1" s="8" customFormat="1" ht="13.15" customHeight="1">
      <c r="A65" s="278"/>
    </row>
    <row r="66" spans="1:1" s="8" customFormat="1" ht="13.15" customHeight="1">
      <c r="A66" s="278"/>
    </row>
    <row r="67" spans="1:1" s="8" customFormat="1" ht="13.15" customHeight="1">
      <c r="A67" s="278"/>
    </row>
    <row r="68" spans="1:1" s="8" customFormat="1" ht="13.15" customHeight="1">
      <c r="A68" s="278"/>
    </row>
    <row r="69" spans="1:1" s="8" customFormat="1" ht="13.15" customHeight="1">
      <c r="A69" s="278"/>
    </row>
    <row r="70" spans="1:1" s="8" customFormat="1" ht="13.15" customHeight="1">
      <c r="A70" s="278"/>
    </row>
    <row r="71" spans="1:1" s="8" customFormat="1" ht="13.15" customHeight="1">
      <c r="A71" s="278"/>
    </row>
    <row r="72" spans="1:1" s="8" customFormat="1" ht="13.15" customHeight="1">
      <c r="A72" s="278"/>
    </row>
    <row r="73" spans="1:1" s="8" customFormat="1" ht="13.15" customHeight="1">
      <c r="A73" s="278"/>
    </row>
    <row r="74" spans="1:1" s="8" customFormat="1" ht="13.15" customHeight="1">
      <c r="A74" s="278"/>
    </row>
    <row r="75" spans="1:1" s="8" customFormat="1" ht="13.15" customHeight="1">
      <c r="A75" s="278"/>
    </row>
    <row r="76" spans="1:1" s="8" customFormat="1" ht="13.15" customHeight="1">
      <c r="A76" s="278"/>
    </row>
    <row r="77" spans="1:1" s="8" customFormat="1" ht="13.15" customHeight="1">
      <c r="A77" s="278"/>
    </row>
    <row r="78" spans="1:1" s="8" customFormat="1" ht="13.15" customHeight="1">
      <c r="A78" s="278"/>
    </row>
    <row r="79" spans="1:1" s="8" customFormat="1" ht="13.15" customHeight="1">
      <c r="A79" s="278"/>
    </row>
    <row r="80" spans="1:1" s="8" customFormat="1" ht="13.15" customHeight="1">
      <c r="A80" s="278"/>
    </row>
    <row r="81" spans="1:1" s="8" customFormat="1" ht="13.15" customHeight="1">
      <c r="A81" s="278"/>
    </row>
    <row r="82" spans="1:1" s="8" customFormat="1" ht="13.15" customHeight="1">
      <c r="A82" s="278"/>
    </row>
    <row r="83" spans="1:1" s="8" customFormat="1" ht="13.15" customHeight="1">
      <c r="A83" s="278"/>
    </row>
    <row r="84" spans="1:1" s="8" customFormat="1" ht="13.15" customHeight="1">
      <c r="A84" s="278"/>
    </row>
    <row r="85" spans="1:1" s="8" customFormat="1" ht="13.15" customHeight="1">
      <c r="A85" s="278"/>
    </row>
    <row r="86" spans="1:1" s="8" customFormat="1" ht="13.15" customHeight="1">
      <c r="A86" s="278"/>
    </row>
    <row r="87" spans="1:1" s="8" customFormat="1" ht="13.15" customHeight="1">
      <c r="A87" s="278"/>
    </row>
    <row r="88" spans="1:1" s="8" customFormat="1" ht="13.15" customHeight="1">
      <c r="A88" s="278"/>
    </row>
    <row r="89" spans="1:1" s="8" customFormat="1" ht="13.15" customHeight="1">
      <c r="A89" s="278"/>
    </row>
    <row r="90" spans="1:1" s="8" customFormat="1" ht="13.15" customHeight="1">
      <c r="A90" s="278"/>
    </row>
    <row r="91" spans="1:1" s="8" customFormat="1" ht="13.15" customHeight="1">
      <c r="A91" s="278"/>
    </row>
    <row r="92" spans="1:1" s="8" customFormat="1" ht="13.15" customHeight="1">
      <c r="A92" s="278"/>
    </row>
    <row r="93" spans="1:1" s="8" customFormat="1" ht="13.15" customHeight="1">
      <c r="A93" s="278"/>
    </row>
    <row r="94" spans="1:1" s="8" customFormat="1" ht="13.15" customHeight="1">
      <c r="A94" s="278"/>
    </row>
    <row r="95" spans="1:1" s="8" customFormat="1" ht="13.15" customHeight="1">
      <c r="A95" s="278"/>
    </row>
    <row r="96" spans="1:1" s="8" customFormat="1" ht="13.15" customHeight="1">
      <c r="A96" s="278"/>
    </row>
    <row r="97" spans="1:1" s="8" customFormat="1" ht="13.15" customHeight="1">
      <c r="A97" s="278"/>
    </row>
    <row r="98" spans="1:1" s="8" customFormat="1" ht="13.15" customHeight="1">
      <c r="A98" s="278"/>
    </row>
    <row r="99" spans="1:1" s="8" customFormat="1" ht="13.15" customHeight="1">
      <c r="A99" s="278"/>
    </row>
    <row r="100" spans="1:1" s="8" customFormat="1" ht="13.15" customHeight="1">
      <c r="A100" s="278"/>
    </row>
    <row r="101" spans="1:1" s="8" customFormat="1" ht="13.15" customHeight="1">
      <c r="A101" s="278"/>
    </row>
    <row r="102" spans="1:1" s="8" customFormat="1" ht="13.15" customHeight="1">
      <c r="A102" s="278"/>
    </row>
    <row r="103" spans="1:1" s="8" customFormat="1" ht="13.15" customHeight="1">
      <c r="A103" s="278"/>
    </row>
    <row r="104" spans="1:1" s="8" customFormat="1" ht="13.15" customHeight="1">
      <c r="A104" s="278"/>
    </row>
    <row r="105" spans="1:1" s="8" customFormat="1" ht="13.15" customHeight="1">
      <c r="A105" s="278"/>
    </row>
    <row r="106" spans="1:1" s="8" customFormat="1" ht="13.15" customHeight="1">
      <c r="A106" s="278"/>
    </row>
    <row r="107" spans="1:1" s="8" customFormat="1" ht="13.15" customHeight="1">
      <c r="A107" s="278"/>
    </row>
    <row r="108" spans="1:1" s="8" customFormat="1" ht="13.15" customHeight="1">
      <c r="A108" s="278"/>
    </row>
    <row r="109" spans="1:1" s="8" customFormat="1" ht="13.15" customHeight="1">
      <c r="A109" s="278"/>
    </row>
    <row r="110" spans="1:1" s="8" customFormat="1" ht="13.15" customHeight="1">
      <c r="A110" s="278"/>
    </row>
    <row r="111" spans="1:1" s="8" customFormat="1" ht="13.15" customHeight="1">
      <c r="A111" s="278"/>
    </row>
    <row r="112" spans="1:1" s="8" customFormat="1" ht="13.15" customHeight="1">
      <c r="A112" s="278"/>
    </row>
    <row r="113" spans="1:1" s="8" customFormat="1" ht="13.15" customHeight="1">
      <c r="A113" s="278"/>
    </row>
    <row r="114" spans="1:1" s="8" customFormat="1" ht="13.15" customHeight="1">
      <c r="A114" s="278"/>
    </row>
    <row r="115" spans="1:1" s="8" customFormat="1" ht="13.15" customHeight="1">
      <c r="A115" s="278"/>
    </row>
    <row r="116" spans="1:1" s="8" customFormat="1" ht="13.15" customHeight="1">
      <c r="A116" s="278"/>
    </row>
    <row r="117" spans="1:1" s="8" customFormat="1" ht="13.15" customHeight="1">
      <c r="A117" s="278"/>
    </row>
    <row r="118" spans="1:1" s="8" customFormat="1" ht="13.15" customHeight="1">
      <c r="A118" s="278"/>
    </row>
    <row r="119" spans="1:1" s="8" customFormat="1" ht="13.15" customHeight="1">
      <c r="A119" s="278"/>
    </row>
    <row r="120" spans="1:1" s="8" customFormat="1" ht="13.15" customHeight="1">
      <c r="A120" s="278"/>
    </row>
    <row r="121" spans="1:1" s="8" customFormat="1" ht="13.15" customHeight="1">
      <c r="A121" s="278"/>
    </row>
    <row r="122" spans="1:1" s="8" customFormat="1" ht="13.15" customHeight="1">
      <c r="A122" s="278"/>
    </row>
    <row r="123" spans="1:1" s="8" customFormat="1" ht="13.15" customHeight="1">
      <c r="A123" s="278"/>
    </row>
    <row r="124" spans="1:1" s="8" customFormat="1" ht="13.15" customHeight="1">
      <c r="A124" s="278"/>
    </row>
    <row r="125" spans="1:1" s="8" customFormat="1" ht="13.15" customHeight="1">
      <c r="A125" s="278"/>
    </row>
    <row r="126" spans="1:1" s="8" customFormat="1" ht="13.15" customHeight="1">
      <c r="A126" s="278"/>
    </row>
    <row r="127" spans="1:1" s="8" customFormat="1" ht="13.15" customHeight="1">
      <c r="A127" s="278"/>
    </row>
    <row r="128" spans="1:1" s="8" customFormat="1" ht="13.15" customHeight="1">
      <c r="A128" s="278"/>
    </row>
    <row r="129" spans="1:1" s="8" customFormat="1" ht="13.15" customHeight="1">
      <c r="A129" s="278"/>
    </row>
    <row r="130" spans="1:1" s="8" customFormat="1" ht="13.15" customHeight="1">
      <c r="A130" s="278"/>
    </row>
    <row r="131" spans="1:1" s="8" customFormat="1" ht="13.15" customHeight="1">
      <c r="A131" s="278"/>
    </row>
    <row r="132" spans="1:1" s="8" customFormat="1" ht="13.15" customHeight="1">
      <c r="A132" s="278"/>
    </row>
    <row r="133" spans="1:1" s="8" customFormat="1" ht="13.15" customHeight="1">
      <c r="A133" s="278"/>
    </row>
    <row r="134" spans="1:1" s="8" customFormat="1" ht="13.15" customHeight="1">
      <c r="A134" s="278"/>
    </row>
    <row r="135" spans="1:1" s="8" customFormat="1" ht="13.15" customHeight="1">
      <c r="A135" s="278"/>
    </row>
    <row r="136" spans="1:1" s="8" customFormat="1" ht="13.15" customHeight="1">
      <c r="A136" s="278"/>
    </row>
    <row r="137" spans="1:1" s="8" customFormat="1" ht="13.15" customHeight="1">
      <c r="A137" s="278"/>
    </row>
    <row r="138" spans="1:1" s="8" customFormat="1" ht="13.15" customHeight="1">
      <c r="A138" s="278"/>
    </row>
    <row r="139" spans="1:1" s="8" customFormat="1" ht="13.15" customHeight="1">
      <c r="A139" s="278"/>
    </row>
    <row r="140" spans="1:1" s="8" customFormat="1" ht="13.15" customHeight="1">
      <c r="A140" s="278"/>
    </row>
    <row r="141" spans="1:1" s="8" customFormat="1" ht="13.15" customHeight="1">
      <c r="A141" s="278"/>
    </row>
    <row r="142" spans="1:1" s="8" customFormat="1" ht="13.15" customHeight="1">
      <c r="A142" s="278"/>
    </row>
    <row r="143" spans="1:1" s="8" customFormat="1" ht="13.15" customHeight="1">
      <c r="A143" s="278"/>
    </row>
    <row r="144" spans="1:1" s="8" customFormat="1" ht="13.15" customHeight="1">
      <c r="A144" s="278"/>
    </row>
    <row r="145" spans="1:1" s="8" customFormat="1" ht="13.15" customHeight="1">
      <c r="A145" s="278"/>
    </row>
    <row r="146" spans="1:1" s="8" customFormat="1" ht="13.15" customHeight="1">
      <c r="A146" s="278"/>
    </row>
    <row r="147" spans="1:1" s="8" customFormat="1" ht="13.15" customHeight="1">
      <c r="A147" s="278"/>
    </row>
    <row r="148" spans="1:1" s="8" customFormat="1" ht="13.15" customHeight="1">
      <c r="A148" s="278"/>
    </row>
    <row r="149" spans="1:1" s="8" customFormat="1" ht="13.15" customHeight="1">
      <c r="A149" s="278"/>
    </row>
    <row r="150" spans="1:1" s="8" customFormat="1" ht="13.15" customHeight="1">
      <c r="A150" s="278"/>
    </row>
    <row r="151" spans="1:1" s="8" customFormat="1" ht="13.15" customHeight="1">
      <c r="A151" s="278"/>
    </row>
    <row r="152" spans="1:1" s="8" customFormat="1" ht="13.15" customHeight="1">
      <c r="A152" s="278"/>
    </row>
    <row r="153" spans="1:1" s="8" customFormat="1" ht="13.15" customHeight="1">
      <c r="A153" s="278"/>
    </row>
    <row r="154" spans="1:1" s="8" customFormat="1" ht="13.15" customHeight="1">
      <c r="A154" s="278"/>
    </row>
    <row r="155" spans="1:1" s="8" customFormat="1" ht="13.15" customHeight="1">
      <c r="A155" s="278"/>
    </row>
    <row r="156" spans="1:1" s="8" customFormat="1" ht="13.15" customHeight="1">
      <c r="A156" s="278"/>
    </row>
    <row r="157" spans="1:1" s="8" customFormat="1" ht="13.15" customHeight="1">
      <c r="A157" s="278"/>
    </row>
    <row r="158" spans="1:1" s="8" customFormat="1" ht="13.15" customHeight="1">
      <c r="A158" s="278"/>
    </row>
    <row r="159" spans="1:1" s="8" customFormat="1" ht="13.15" customHeight="1">
      <c r="A159" s="278"/>
    </row>
    <row r="160" spans="1:1" s="8" customFormat="1" ht="13.15" customHeight="1">
      <c r="A160" s="278"/>
    </row>
    <row r="161" spans="1:1" s="8" customFormat="1" ht="13.15" customHeight="1">
      <c r="A161" s="278"/>
    </row>
    <row r="162" spans="1:1" s="8" customFormat="1" ht="13.15" customHeight="1">
      <c r="A162" s="278"/>
    </row>
    <row r="163" spans="1:1" s="8" customFormat="1" ht="13.15" customHeight="1">
      <c r="A163" s="278"/>
    </row>
    <row r="164" spans="1:1" s="8" customFormat="1" ht="13.15" customHeight="1">
      <c r="A164" s="278"/>
    </row>
    <row r="165" spans="1:1" s="8" customFormat="1" ht="13.15" customHeight="1">
      <c r="A165" s="278"/>
    </row>
    <row r="166" spans="1:1" s="8" customFormat="1" ht="13.15" customHeight="1">
      <c r="A166" s="278"/>
    </row>
    <row r="167" spans="1:1" s="8" customFormat="1" ht="13.15" customHeight="1">
      <c r="A167" s="278"/>
    </row>
    <row r="168" spans="1:1" s="8" customFormat="1" ht="13.15" customHeight="1">
      <c r="A168" s="278"/>
    </row>
    <row r="169" spans="1:1" s="8" customFormat="1" ht="13.15" customHeight="1">
      <c r="A169" s="278"/>
    </row>
    <row r="170" spans="1:1" s="8" customFormat="1" ht="13.15" customHeight="1">
      <c r="A170" s="278"/>
    </row>
    <row r="171" spans="1:1" s="8" customFormat="1" ht="13.15" customHeight="1">
      <c r="A171" s="278"/>
    </row>
    <row r="172" spans="1:1" s="8" customFormat="1" ht="13.15" customHeight="1">
      <c r="A172" s="278"/>
    </row>
    <row r="173" spans="1:1" s="8" customFormat="1" ht="13.15" customHeight="1">
      <c r="A173" s="278"/>
    </row>
    <row r="174" spans="1:1" s="8" customFormat="1" ht="13.15" customHeight="1">
      <c r="A174" s="278"/>
    </row>
    <row r="175" spans="1:1" s="8" customFormat="1" ht="13.15" customHeight="1">
      <c r="A175" s="278"/>
    </row>
    <row r="176" spans="1:1" s="8" customFormat="1" ht="13.15" customHeight="1">
      <c r="A176" s="278"/>
    </row>
  </sheetData>
  <phoneticPr fontId="0" type="noConversion"/>
  <pageMargins left="0.5" right="0.14000000000000001" top="0.89" bottom="0" header="0.17" footer="0"/>
  <pageSetup scale="80" orientation="landscape" r:id="rId1"/>
  <headerFooter alignWithMargins="0">
    <oddHeader>&amp;R&amp;F &amp;A  &amp;D  &amp;T</oddHeader>
  </headerFooter>
</worksheet>
</file>

<file path=xl/worksheets/sheet13.xml><?xml version="1.0" encoding="utf-8"?>
<worksheet xmlns="http://schemas.openxmlformats.org/spreadsheetml/2006/main" xmlns:r="http://schemas.openxmlformats.org/officeDocument/2006/relationships">
  <sheetPr codeName="Sheet12">
    <pageSetUpPr fitToPage="1"/>
  </sheetPr>
  <dimension ref="A1:Y94"/>
  <sheetViews>
    <sheetView showGridLines="0" workbookViewId="0"/>
  </sheetViews>
  <sheetFormatPr defaultRowHeight="11.25"/>
  <cols>
    <col min="1" max="1" width="6.1640625" customWidth="1"/>
    <col min="2" max="2" width="12.5" customWidth="1"/>
    <col min="3" max="3" width="10" style="810" customWidth="1"/>
    <col min="4" max="4" width="17.33203125" bestFit="1" customWidth="1"/>
    <col min="5" max="5" width="10" customWidth="1"/>
    <col min="6" max="6" width="11" customWidth="1"/>
    <col min="7" max="13" width="10" customWidth="1"/>
    <col min="14" max="14" width="2.33203125" customWidth="1"/>
    <col min="15" max="15" width="19.5" customWidth="1"/>
  </cols>
  <sheetData>
    <row r="1" spans="1:25" s="404" customFormat="1">
      <c r="A1" s="403" t="s">
        <v>143</v>
      </c>
      <c r="B1" s="403"/>
      <c r="C1" s="797"/>
      <c r="D1" s="403"/>
      <c r="E1" s="403"/>
      <c r="F1" s="403"/>
      <c r="G1" s="403"/>
      <c r="H1" s="403"/>
      <c r="I1" s="403"/>
      <c r="J1" s="403"/>
      <c r="K1" s="403"/>
      <c r="L1" s="403"/>
      <c r="M1" s="403"/>
      <c r="O1" s="404" t="s">
        <v>143</v>
      </c>
    </row>
    <row r="2" spans="1:25">
      <c r="A2" s="98" t="s">
        <v>171</v>
      </c>
      <c r="B2" s="98"/>
      <c r="C2" s="98"/>
      <c r="D2" s="97"/>
      <c r="E2" s="97"/>
      <c r="F2" s="97"/>
      <c r="G2" s="97"/>
      <c r="H2" s="99"/>
      <c r="I2" s="97"/>
      <c r="J2" s="97"/>
      <c r="K2" s="97"/>
      <c r="L2" s="97"/>
      <c r="M2" s="97"/>
      <c r="O2" s="495" t="s">
        <v>578</v>
      </c>
    </row>
    <row r="3" spans="1:25">
      <c r="A3" s="100" t="s">
        <v>707</v>
      </c>
      <c r="B3" s="100"/>
      <c r="C3" s="98"/>
      <c r="D3" s="97"/>
      <c r="E3" s="97"/>
      <c r="F3" s="97"/>
      <c r="G3" s="97"/>
      <c r="H3" s="97"/>
      <c r="I3" s="97"/>
      <c r="J3" s="97"/>
      <c r="K3" s="97"/>
      <c r="L3" s="97"/>
      <c r="M3" s="97"/>
      <c r="O3" s="500" t="s">
        <v>708</v>
      </c>
    </row>
    <row r="4" spans="1:25">
      <c r="A4" s="420" t="s">
        <v>495</v>
      </c>
      <c r="B4" s="101"/>
      <c r="C4" s="98"/>
      <c r="D4" s="97"/>
      <c r="E4" s="97"/>
      <c r="F4" s="97"/>
      <c r="G4" s="97"/>
      <c r="H4" s="97"/>
      <c r="I4" s="97"/>
      <c r="J4" s="97"/>
      <c r="K4" s="97"/>
      <c r="L4" s="97"/>
      <c r="M4" s="97"/>
      <c r="O4" s="496" t="s">
        <v>19</v>
      </c>
    </row>
    <row r="5" spans="1:25">
      <c r="A5" s="373"/>
      <c r="B5" s="373"/>
      <c r="C5" s="811"/>
      <c r="D5" s="373"/>
      <c r="E5" s="373"/>
      <c r="F5" s="373"/>
      <c r="G5" s="373"/>
      <c r="H5" s="373"/>
      <c r="I5" s="373"/>
      <c r="J5" s="373"/>
      <c r="K5" s="373"/>
      <c r="L5" s="373"/>
      <c r="M5" s="373"/>
      <c r="N5" s="497"/>
      <c r="O5" s="497"/>
    </row>
    <row r="6" spans="1:25">
      <c r="A6" s="102"/>
      <c r="B6" s="102"/>
      <c r="C6" s="801"/>
      <c r="D6" s="492" t="s">
        <v>698</v>
      </c>
      <c r="E6" s="491"/>
      <c r="F6" s="491"/>
      <c r="G6" s="492" t="s">
        <v>227</v>
      </c>
      <c r="H6" s="492"/>
      <c r="I6" s="492" t="s">
        <v>228</v>
      </c>
      <c r="J6" s="492" t="s">
        <v>229</v>
      </c>
      <c r="K6" s="491"/>
      <c r="L6" s="491"/>
      <c r="M6" s="491"/>
    </row>
    <row r="7" spans="1:25">
      <c r="A7" s="102"/>
      <c r="B7" s="102"/>
      <c r="C7" s="802" t="s">
        <v>202</v>
      </c>
      <c r="D7" s="492" t="s">
        <v>699</v>
      </c>
      <c r="E7" s="492" t="s">
        <v>387</v>
      </c>
      <c r="F7" s="492" t="s">
        <v>425</v>
      </c>
      <c r="G7" s="492" t="s">
        <v>700</v>
      </c>
      <c r="H7" s="492" t="s">
        <v>230</v>
      </c>
      <c r="I7" s="492" t="s">
        <v>231</v>
      </c>
      <c r="J7" s="492" t="s">
        <v>701</v>
      </c>
      <c r="K7" s="492" t="s">
        <v>702</v>
      </c>
      <c r="L7" s="492" t="s">
        <v>232</v>
      </c>
      <c r="M7" s="492" t="s">
        <v>233</v>
      </c>
    </row>
    <row r="8" spans="1:25">
      <c r="A8" s="102"/>
      <c r="B8" s="102"/>
      <c r="C8" s="812"/>
      <c r="D8" s="494" t="s">
        <v>703</v>
      </c>
      <c r="E8" s="493"/>
      <c r="F8" s="494"/>
      <c r="G8" s="494" t="s">
        <v>144</v>
      </c>
      <c r="I8" s="494" t="s">
        <v>146</v>
      </c>
      <c r="J8" s="494" t="s">
        <v>147</v>
      </c>
      <c r="K8" s="494"/>
      <c r="L8" s="494"/>
      <c r="M8" s="494"/>
    </row>
    <row r="9" spans="1:25">
      <c r="A9" s="881"/>
      <c r="B9" s="881"/>
      <c r="C9" s="804"/>
      <c r="D9" s="572" t="s">
        <v>704</v>
      </c>
      <c r="E9" s="572" t="s">
        <v>148</v>
      </c>
      <c r="F9" s="572"/>
      <c r="G9" s="572" t="s">
        <v>705</v>
      </c>
      <c r="H9" s="572" t="s">
        <v>145</v>
      </c>
      <c r="I9" s="572" t="s">
        <v>654</v>
      </c>
      <c r="J9" s="572" t="s">
        <v>706</v>
      </c>
      <c r="K9" s="572"/>
      <c r="L9" s="572" t="s">
        <v>149</v>
      </c>
      <c r="M9" s="572"/>
      <c r="N9" s="833"/>
      <c r="O9" s="833"/>
    </row>
    <row r="10" spans="1:25">
      <c r="A10" s="102"/>
      <c r="B10" s="102"/>
      <c r="C10" s="805"/>
      <c r="D10" s="102"/>
      <c r="E10" s="102"/>
      <c r="F10" s="102"/>
      <c r="G10" s="102"/>
      <c r="H10" s="102"/>
      <c r="I10" s="102"/>
      <c r="J10" s="102"/>
      <c r="K10" s="102"/>
      <c r="L10" s="102"/>
      <c r="M10" s="102"/>
    </row>
    <row r="11" spans="1:25">
      <c r="A11" s="573">
        <v>1995</v>
      </c>
      <c r="B11" s="574" t="s">
        <v>202</v>
      </c>
      <c r="C11" s="806">
        <v>577.20825600000001</v>
      </c>
      <c r="D11" s="575">
        <v>114.465091</v>
      </c>
      <c r="E11" s="575">
        <v>25.35398</v>
      </c>
      <c r="F11" s="575">
        <v>0.72044200000000003</v>
      </c>
      <c r="G11" s="575">
        <v>18.849178999999999</v>
      </c>
      <c r="H11" s="575">
        <v>83.376009999999994</v>
      </c>
      <c r="I11" s="575">
        <v>257.390784</v>
      </c>
      <c r="J11" s="575">
        <v>177.058886</v>
      </c>
      <c r="K11" s="575">
        <v>4.2208750000000004</v>
      </c>
      <c r="L11" s="575">
        <v>3.488699</v>
      </c>
      <c r="M11" s="575">
        <v>3.3599999999999998E-2</v>
      </c>
      <c r="N11" s="575"/>
      <c r="O11" s="499" t="s">
        <v>202</v>
      </c>
      <c r="P11" s="874"/>
      <c r="Q11" s="874"/>
      <c r="R11" s="874"/>
      <c r="S11" s="874"/>
      <c r="T11" s="874"/>
      <c r="U11" s="874"/>
      <c r="V11" s="874"/>
      <c r="W11" s="874"/>
      <c r="X11" s="874"/>
      <c r="Y11" s="874"/>
    </row>
    <row r="12" spans="1:25">
      <c r="A12" s="573"/>
      <c r="B12" s="574" t="s">
        <v>31</v>
      </c>
      <c r="C12" s="806">
        <v>460.65802600000001</v>
      </c>
      <c r="D12" s="575">
        <v>56.248894999999997</v>
      </c>
      <c r="E12" s="575">
        <v>12.952404</v>
      </c>
      <c r="F12" s="575">
        <v>0.41214499999999998</v>
      </c>
      <c r="G12" s="575">
        <v>11.092285</v>
      </c>
      <c r="H12" s="575">
        <v>40.980618999999997</v>
      </c>
      <c r="I12" s="575">
        <v>218.44155900000001</v>
      </c>
      <c r="J12" s="575">
        <v>169.69457299999999</v>
      </c>
      <c r="K12" s="575">
        <v>2.495406</v>
      </c>
      <c r="L12" s="575">
        <v>3.4848249999999998</v>
      </c>
      <c r="M12" s="575">
        <v>0</v>
      </c>
      <c r="N12" s="575"/>
      <c r="O12" s="576" t="s">
        <v>150</v>
      </c>
    </row>
    <row r="13" spans="1:25">
      <c r="A13" s="573"/>
      <c r="B13" s="574" t="s">
        <v>32</v>
      </c>
      <c r="C13" s="806">
        <v>116.550214</v>
      </c>
      <c r="D13" s="575">
        <v>58.216195999999997</v>
      </c>
      <c r="E13" s="575">
        <v>12.401576</v>
      </c>
      <c r="F13" s="575">
        <v>0.30829699999999999</v>
      </c>
      <c r="G13" s="575">
        <v>7.756894</v>
      </c>
      <c r="H13" s="575">
        <v>42.395390999999996</v>
      </c>
      <c r="I13" s="575">
        <v>38.949218999999999</v>
      </c>
      <c r="J13" s="575">
        <v>7.364312</v>
      </c>
      <c r="K13" s="575">
        <v>1.7254689999999999</v>
      </c>
      <c r="L13" s="575">
        <v>3.8739999999999998E-3</v>
      </c>
      <c r="M13" s="575">
        <v>3.3599999999999998E-2</v>
      </c>
      <c r="N13" s="575"/>
      <c r="O13" s="576" t="s">
        <v>151</v>
      </c>
    </row>
    <row r="14" spans="1:25">
      <c r="A14" s="573">
        <v>1996</v>
      </c>
      <c r="B14" s="574" t="s">
        <v>202</v>
      </c>
      <c r="C14" s="806">
        <v>569.20012799999995</v>
      </c>
      <c r="D14" s="575">
        <v>113.308665</v>
      </c>
      <c r="E14" s="575">
        <v>30.2072</v>
      </c>
      <c r="F14" s="575">
        <v>0.61277400000000004</v>
      </c>
      <c r="G14" s="575">
        <v>18.830418999999999</v>
      </c>
      <c r="H14" s="575">
        <v>76.418403999999995</v>
      </c>
      <c r="I14" s="575">
        <v>286.334656</v>
      </c>
      <c r="J14" s="575">
        <v>130.17414099999999</v>
      </c>
      <c r="K14" s="575">
        <v>4.2942609999999997</v>
      </c>
      <c r="L14" s="575">
        <v>4.4436910000000003</v>
      </c>
      <c r="M14" s="575">
        <v>2.2447999999999999E-2</v>
      </c>
      <c r="N14" s="575"/>
      <c r="O14" s="499" t="s">
        <v>202</v>
      </c>
      <c r="P14" s="874"/>
      <c r="Q14" s="874"/>
      <c r="R14" s="874"/>
      <c r="S14" s="874"/>
      <c r="T14" s="874"/>
      <c r="U14" s="874"/>
      <c r="V14" s="874"/>
      <c r="W14" s="874"/>
      <c r="X14" s="874"/>
      <c r="Y14" s="874"/>
    </row>
    <row r="15" spans="1:25">
      <c r="A15" s="573"/>
      <c r="B15" s="574" t="s">
        <v>31</v>
      </c>
      <c r="C15" s="806">
        <v>455.86509599999999</v>
      </c>
      <c r="D15" s="575">
        <v>57.442193000000003</v>
      </c>
      <c r="E15" s="575">
        <v>13.368893999999999</v>
      </c>
      <c r="F15" s="575">
        <v>0.276065</v>
      </c>
      <c r="G15" s="575">
        <v>10.849142000000001</v>
      </c>
      <c r="H15" s="575">
        <v>41.834561000000001</v>
      </c>
      <c r="I15" s="575">
        <v>254.34825599999999</v>
      </c>
      <c r="J15" s="575">
        <v>119.46530300000001</v>
      </c>
      <c r="K15" s="575">
        <v>2.4596900000000002</v>
      </c>
      <c r="L15" s="575">
        <v>4.4436910000000003</v>
      </c>
      <c r="M15" s="575">
        <v>2.2447999999999999E-2</v>
      </c>
      <c r="N15" s="575"/>
      <c r="O15" s="576" t="s">
        <v>150</v>
      </c>
    </row>
    <row r="16" spans="1:25">
      <c r="A16" s="573"/>
      <c r="B16" s="574" t="s">
        <v>32</v>
      </c>
      <c r="C16" s="806">
        <v>113.335054</v>
      </c>
      <c r="D16" s="575">
        <v>55.866470999999997</v>
      </c>
      <c r="E16" s="575">
        <v>16.838305999999999</v>
      </c>
      <c r="F16" s="575">
        <v>0.33670899999999998</v>
      </c>
      <c r="G16" s="575">
        <v>7.9812770000000004</v>
      </c>
      <c r="H16" s="575">
        <v>34.583841999999997</v>
      </c>
      <c r="I16" s="575">
        <v>31.986415000000001</v>
      </c>
      <c r="J16" s="575">
        <v>10.708838</v>
      </c>
      <c r="K16" s="575">
        <v>1.834571</v>
      </c>
      <c r="L16" s="575">
        <v>0</v>
      </c>
      <c r="M16" s="575">
        <v>0</v>
      </c>
      <c r="N16" s="575"/>
      <c r="O16" s="576" t="s">
        <v>151</v>
      </c>
    </row>
    <row r="17" spans="1:25">
      <c r="A17" s="573">
        <v>1997</v>
      </c>
      <c r="B17" s="574" t="s">
        <v>202</v>
      </c>
      <c r="C17" s="806">
        <v>658.05139199999996</v>
      </c>
      <c r="D17" s="575">
        <v>142.56118699999999</v>
      </c>
      <c r="E17" s="575">
        <v>32.934724000000003</v>
      </c>
      <c r="F17" s="575">
        <v>0.43038500000000002</v>
      </c>
      <c r="G17" s="575">
        <v>21.678739</v>
      </c>
      <c r="H17" s="575">
        <v>100.511376</v>
      </c>
      <c r="I17" s="575">
        <v>323.124416</v>
      </c>
      <c r="J17" s="575">
        <v>147.19586100000001</v>
      </c>
      <c r="K17" s="575">
        <v>4.2002800000000002</v>
      </c>
      <c r="L17" s="575">
        <v>5.2651810000000001</v>
      </c>
      <c r="M17" s="575">
        <v>0.69021900000000003</v>
      </c>
      <c r="N17" s="575"/>
      <c r="O17" s="499" t="s">
        <v>202</v>
      </c>
      <c r="P17" s="874"/>
      <c r="Q17" s="874"/>
      <c r="R17" s="874"/>
      <c r="S17" s="874"/>
      <c r="T17" s="874"/>
      <c r="U17" s="874"/>
      <c r="V17" s="874"/>
      <c r="W17" s="874"/>
      <c r="X17" s="874"/>
      <c r="Y17" s="874"/>
    </row>
    <row r="18" spans="1:25">
      <c r="A18" s="573"/>
      <c r="B18" s="574" t="s">
        <v>31</v>
      </c>
      <c r="C18" s="806">
        <v>545.66939000000002</v>
      </c>
      <c r="D18" s="575">
        <v>83.513498999999996</v>
      </c>
      <c r="E18" s="575">
        <v>17.378848999999999</v>
      </c>
      <c r="F18" s="575">
        <v>0.142766</v>
      </c>
      <c r="G18" s="575">
        <v>12.817882000000001</v>
      </c>
      <c r="H18" s="575">
        <v>63.114795999999998</v>
      </c>
      <c r="I18" s="575">
        <v>292.463527</v>
      </c>
      <c r="J18" s="575">
        <v>139.71841900000001</v>
      </c>
      <c r="K18" s="575">
        <v>3.6479699999999999</v>
      </c>
      <c r="L18" s="575">
        <v>5.2630420000000004</v>
      </c>
      <c r="M18" s="575">
        <v>0.62991900000000001</v>
      </c>
      <c r="N18" s="575"/>
      <c r="O18" s="576" t="s">
        <v>150</v>
      </c>
    </row>
    <row r="19" spans="1:25">
      <c r="A19" s="573"/>
      <c r="B19" s="574" t="s">
        <v>32</v>
      </c>
      <c r="C19" s="806">
        <v>112.382029</v>
      </c>
      <c r="D19" s="575">
        <v>59.047688999999998</v>
      </c>
      <c r="E19" s="575">
        <v>15.555875</v>
      </c>
      <c r="F19" s="575">
        <v>0.28761900000000001</v>
      </c>
      <c r="G19" s="575">
        <v>8.8608569999999993</v>
      </c>
      <c r="H19" s="575">
        <v>37.396580999999998</v>
      </c>
      <c r="I19" s="575">
        <v>30.660872999999999</v>
      </c>
      <c r="J19" s="575">
        <v>7.4774430000000001</v>
      </c>
      <c r="K19" s="575">
        <v>0.55230999999999997</v>
      </c>
      <c r="L19" s="575">
        <v>2.1389999999999998E-3</v>
      </c>
      <c r="M19" s="575">
        <v>6.0299999999999999E-2</v>
      </c>
      <c r="N19" s="575"/>
      <c r="O19" s="576" t="s">
        <v>151</v>
      </c>
    </row>
    <row r="20" spans="1:25">
      <c r="A20" s="573">
        <v>1998</v>
      </c>
      <c r="B20" s="574" t="s">
        <v>202</v>
      </c>
      <c r="C20" s="806">
        <v>705.45670399999995</v>
      </c>
      <c r="D20" s="575">
        <v>158.423157</v>
      </c>
      <c r="E20" s="575">
        <v>37.620562999999997</v>
      </c>
      <c r="F20" s="575">
        <v>0.68513000000000002</v>
      </c>
      <c r="G20" s="575">
        <v>21.243421999999999</v>
      </c>
      <c r="H20" s="575">
        <v>111.002224</v>
      </c>
      <c r="I20" s="575">
        <v>297.93334399999998</v>
      </c>
      <c r="J20" s="575">
        <v>191.54143500000001</v>
      </c>
      <c r="K20" s="575">
        <v>8.3222380000000005</v>
      </c>
      <c r="L20" s="575">
        <v>4.3550630000000004</v>
      </c>
      <c r="M20" s="575">
        <v>4.7947899999999999</v>
      </c>
      <c r="N20" s="575"/>
      <c r="O20" s="499" t="s">
        <v>202</v>
      </c>
      <c r="P20" s="874"/>
      <c r="Q20" s="874"/>
      <c r="R20" s="874"/>
      <c r="S20" s="874"/>
      <c r="T20" s="874"/>
      <c r="U20" s="874"/>
      <c r="V20" s="874"/>
      <c r="W20" s="874"/>
      <c r="X20" s="874"/>
      <c r="Y20" s="874"/>
    </row>
    <row r="21" spans="1:25">
      <c r="A21" s="573"/>
      <c r="B21" s="574" t="s">
        <v>31</v>
      </c>
      <c r="C21" s="806">
        <v>585.58274900000004</v>
      </c>
      <c r="D21" s="575">
        <v>90.980504999999994</v>
      </c>
      <c r="E21" s="575">
        <v>25.039660999999999</v>
      </c>
      <c r="F21" s="575">
        <v>0.44264399999999998</v>
      </c>
      <c r="G21" s="575">
        <v>14.678103</v>
      </c>
      <c r="H21" s="575">
        <v>63.247129999999999</v>
      </c>
      <c r="I21" s="575">
        <v>268.427392</v>
      </c>
      <c r="J21" s="575">
        <v>183.915052</v>
      </c>
      <c r="K21" s="575">
        <v>8.0910189999999993</v>
      </c>
      <c r="L21" s="575">
        <v>4.327515</v>
      </c>
      <c r="M21" s="575">
        <v>4.7816900000000002</v>
      </c>
      <c r="N21" s="575"/>
      <c r="O21" s="576" t="s">
        <v>150</v>
      </c>
    </row>
    <row r="22" spans="1:25">
      <c r="A22" s="573"/>
      <c r="B22" s="574" t="s">
        <v>32</v>
      </c>
      <c r="C22" s="806">
        <v>119.873954</v>
      </c>
      <c r="D22" s="575">
        <v>67.442651999999995</v>
      </c>
      <c r="E22" s="575">
        <v>12.580902</v>
      </c>
      <c r="F22" s="575">
        <v>0.24248600000000001</v>
      </c>
      <c r="G22" s="575">
        <v>6.5653189999999997</v>
      </c>
      <c r="H22" s="575">
        <v>47.755094</v>
      </c>
      <c r="I22" s="575">
        <v>29.505946000000002</v>
      </c>
      <c r="J22" s="575">
        <v>7.6263810000000003</v>
      </c>
      <c r="K22" s="575">
        <v>0.23121900000000001</v>
      </c>
      <c r="L22" s="575">
        <v>2.7548E-2</v>
      </c>
      <c r="M22" s="575">
        <v>1.3100000000000001E-2</v>
      </c>
      <c r="N22" s="575"/>
      <c r="O22" s="576" t="s">
        <v>151</v>
      </c>
    </row>
    <row r="23" spans="1:25">
      <c r="A23" s="573">
        <v>1999</v>
      </c>
      <c r="B23" s="574" t="s">
        <v>202</v>
      </c>
      <c r="C23" s="806">
        <v>707.130402</v>
      </c>
      <c r="D23" s="575">
        <v>171.99390199999999</v>
      </c>
      <c r="E23" s="575">
        <v>45.634452000000003</v>
      </c>
      <c r="F23" s="575">
        <v>0.65235799999999999</v>
      </c>
      <c r="G23" s="575">
        <v>15.942447</v>
      </c>
      <c r="H23" s="575">
        <v>103.999926</v>
      </c>
      <c r="I23" s="575">
        <v>316.09473200000002</v>
      </c>
      <c r="J23" s="575">
        <v>157.672347</v>
      </c>
      <c r="K23" s="575">
        <v>17.350193999999998</v>
      </c>
      <c r="L23" s="575">
        <v>7.1676330000000004</v>
      </c>
      <c r="M23" s="575">
        <v>2.7910189999999999</v>
      </c>
      <c r="N23" s="575"/>
      <c r="O23" s="499" t="s">
        <v>202</v>
      </c>
      <c r="P23" s="874"/>
      <c r="Q23" s="874"/>
      <c r="R23" s="874"/>
      <c r="S23" s="874"/>
      <c r="T23" s="874"/>
      <c r="U23" s="874"/>
      <c r="V23" s="874"/>
      <c r="W23" s="874"/>
      <c r="X23" s="874"/>
      <c r="Y23" s="874"/>
    </row>
    <row r="24" spans="1:25">
      <c r="A24" s="573"/>
      <c r="B24" s="574" t="s">
        <v>31</v>
      </c>
      <c r="C24" s="806">
        <v>590.244055</v>
      </c>
      <c r="D24" s="575">
        <v>106.634828</v>
      </c>
      <c r="E24" s="575">
        <v>29.945225000000001</v>
      </c>
      <c r="F24" s="575">
        <v>0.54382699999999995</v>
      </c>
      <c r="G24" s="575">
        <v>5.5287709999999999</v>
      </c>
      <c r="H24" s="575">
        <v>66.120817000000002</v>
      </c>
      <c r="I24" s="575">
        <v>286.05011100000002</v>
      </c>
      <c r="J24" s="575">
        <v>152.894476</v>
      </c>
      <c r="K24" s="575">
        <v>16.849661000000001</v>
      </c>
      <c r="L24" s="575">
        <v>7.1676330000000004</v>
      </c>
      <c r="M24" s="575">
        <v>2.6783440000000001</v>
      </c>
      <c r="N24" s="575"/>
      <c r="O24" s="576" t="s">
        <v>150</v>
      </c>
    </row>
    <row r="25" spans="1:25">
      <c r="A25" s="573"/>
      <c r="B25" s="574" t="s">
        <v>32</v>
      </c>
      <c r="C25" s="806">
        <v>116.886347</v>
      </c>
      <c r="D25" s="575">
        <v>65.359074000000007</v>
      </c>
      <c r="E25" s="575">
        <v>15.689227000000001</v>
      </c>
      <c r="F25" s="575">
        <v>0.108531</v>
      </c>
      <c r="G25" s="575">
        <v>10.413676000000001</v>
      </c>
      <c r="H25" s="575">
        <v>37.879109</v>
      </c>
      <c r="I25" s="575">
        <v>30.044620999999999</v>
      </c>
      <c r="J25" s="575">
        <v>4.7778710000000002</v>
      </c>
      <c r="K25" s="575">
        <v>0.50053300000000001</v>
      </c>
      <c r="L25" s="575">
        <v>0</v>
      </c>
      <c r="M25" s="575">
        <v>0.112675</v>
      </c>
      <c r="N25" s="575"/>
      <c r="O25" s="576" t="s">
        <v>151</v>
      </c>
    </row>
    <row r="26" spans="1:25">
      <c r="A26" s="573">
        <v>2000</v>
      </c>
      <c r="B26" s="574" t="s">
        <v>202</v>
      </c>
      <c r="C26" s="806">
        <v>771.51347199999998</v>
      </c>
      <c r="D26" s="575">
        <v>178.92146199999999</v>
      </c>
      <c r="E26" s="575">
        <v>45.968241999999996</v>
      </c>
      <c r="F26" s="575">
        <v>1.3700399999999999</v>
      </c>
      <c r="G26" s="575">
        <v>14.319699</v>
      </c>
      <c r="H26" s="575">
        <v>111.582673</v>
      </c>
      <c r="I26" s="575">
        <v>353.98415999999997</v>
      </c>
      <c r="J26" s="575">
        <v>167.31491600000001</v>
      </c>
      <c r="K26" s="575">
        <v>24.527992999999999</v>
      </c>
      <c r="L26" s="575">
        <v>11.823522000000001</v>
      </c>
      <c r="M26" s="575">
        <v>1.616852</v>
      </c>
      <c r="N26" s="575"/>
      <c r="O26" s="499" t="s">
        <v>202</v>
      </c>
      <c r="P26" s="874"/>
      <c r="Q26" s="874"/>
      <c r="R26" s="874"/>
      <c r="S26" s="874"/>
      <c r="T26" s="874"/>
      <c r="U26" s="874"/>
      <c r="V26" s="874"/>
      <c r="W26" s="874"/>
      <c r="X26" s="874"/>
      <c r="Y26" s="874"/>
    </row>
    <row r="27" spans="1:25">
      <c r="A27" s="573"/>
      <c r="B27" s="574" t="s">
        <v>31</v>
      </c>
      <c r="C27" s="806">
        <v>648.48508200000003</v>
      </c>
      <c r="D27" s="575">
        <v>111.426169</v>
      </c>
      <c r="E27" s="575">
        <v>33.619866000000002</v>
      </c>
      <c r="F27" s="575">
        <v>1.169136</v>
      </c>
      <c r="G27" s="575">
        <v>5.4626109999999999</v>
      </c>
      <c r="H27" s="575">
        <v>67.563473000000002</v>
      </c>
      <c r="I27" s="575">
        <v>322.82482499999998</v>
      </c>
      <c r="J27" s="575">
        <v>159.96231900000001</v>
      </c>
      <c r="K27" s="575">
        <v>23.595611999999999</v>
      </c>
      <c r="L27" s="575">
        <v>11.822967999999999</v>
      </c>
      <c r="M27" s="575">
        <v>1.616852</v>
      </c>
      <c r="N27" s="575"/>
      <c r="O27" s="576" t="s">
        <v>150</v>
      </c>
    </row>
    <row r="28" spans="1:25">
      <c r="A28" s="573"/>
      <c r="B28" s="574" t="s">
        <v>32</v>
      </c>
      <c r="C28" s="806">
        <v>123.028391</v>
      </c>
      <c r="D28" s="575">
        <v>67.495292000000006</v>
      </c>
      <c r="E28" s="575">
        <v>12.348376</v>
      </c>
      <c r="F28" s="575">
        <v>0.200904</v>
      </c>
      <c r="G28" s="575">
        <v>8.8570879999999992</v>
      </c>
      <c r="H28" s="575">
        <v>44.019199</v>
      </c>
      <c r="I28" s="575">
        <v>31.159326</v>
      </c>
      <c r="J28" s="575">
        <v>7.3525980000000004</v>
      </c>
      <c r="K28" s="575">
        <v>0.93238100000000002</v>
      </c>
      <c r="L28" s="575">
        <v>5.5400000000000002E-4</v>
      </c>
      <c r="M28" s="575">
        <v>0</v>
      </c>
      <c r="N28" s="575"/>
      <c r="O28" s="576" t="s">
        <v>151</v>
      </c>
    </row>
    <row r="29" spans="1:25">
      <c r="A29" s="573">
        <v>2001</v>
      </c>
      <c r="B29" s="574" t="s">
        <v>202</v>
      </c>
      <c r="C29" s="806">
        <v>857.39954899999998</v>
      </c>
      <c r="D29" s="575">
        <v>211.87751499999999</v>
      </c>
      <c r="E29" s="575">
        <v>59.75141</v>
      </c>
      <c r="F29" s="575">
        <v>2.008203</v>
      </c>
      <c r="G29" s="575">
        <v>15.12148</v>
      </c>
      <c r="H29" s="575">
        <v>133.608396</v>
      </c>
      <c r="I29" s="575">
        <v>407.13448</v>
      </c>
      <c r="J29" s="575">
        <v>163.75998200000001</v>
      </c>
      <c r="K29" s="575">
        <v>18.763715999999999</v>
      </c>
      <c r="L29" s="575">
        <v>12.071344</v>
      </c>
      <c r="M29" s="575">
        <v>3.1992039999999999</v>
      </c>
      <c r="N29" s="575"/>
      <c r="O29" s="499" t="s">
        <v>202</v>
      </c>
      <c r="P29" s="874"/>
      <c r="Q29" s="874"/>
      <c r="R29" s="874"/>
      <c r="S29" s="874"/>
      <c r="T29" s="874"/>
      <c r="U29" s="874"/>
      <c r="V29" s="874"/>
      <c r="W29" s="874"/>
      <c r="X29" s="874"/>
      <c r="Y29" s="874"/>
    </row>
    <row r="30" spans="1:25">
      <c r="A30" s="573"/>
      <c r="B30" s="574" t="s">
        <v>31</v>
      </c>
      <c r="C30" s="806">
        <v>703.03518199999996</v>
      </c>
      <c r="D30" s="575">
        <v>134.817801</v>
      </c>
      <c r="E30" s="575">
        <v>40.454613000000002</v>
      </c>
      <c r="F30" s="575">
        <v>1.017952</v>
      </c>
      <c r="G30" s="575">
        <v>5.9716529999999999</v>
      </c>
      <c r="H30" s="575">
        <v>87.260591000000005</v>
      </c>
      <c r="I30" s="575">
        <v>368.08353299999999</v>
      </c>
      <c r="J30" s="575">
        <v>155.33717799999999</v>
      </c>
      <c r="K30" s="575">
        <v>17.372876999999999</v>
      </c>
      <c r="L30" s="575">
        <v>12.066905</v>
      </c>
      <c r="M30" s="575">
        <v>3.19278</v>
      </c>
      <c r="N30" s="575"/>
      <c r="O30" s="576" t="s">
        <v>150</v>
      </c>
    </row>
    <row r="31" spans="1:25">
      <c r="A31" s="573"/>
      <c r="B31" s="574" t="s">
        <v>32</v>
      </c>
      <c r="C31" s="806">
        <v>106.50088700000001</v>
      </c>
      <c r="D31" s="575">
        <v>52.989820000000002</v>
      </c>
      <c r="E31" s="575">
        <v>9.3018680000000007</v>
      </c>
      <c r="F31" s="575">
        <v>8.6956000000000006E-2</v>
      </c>
      <c r="G31" s="575">
        <v>6.5946160000000003</v>
      </c>
      <c r="H31" s="575">
        <v>36.060271</v>
      </c>
      <c r="I31" s="575">
        <v>34.131953000000003</v>
      </c>
      <c r="J31" s="575">
        <v>8.0768070000000005</v>
      </c>
      <c r="K31" s="575">
        <v>1.330033</v>
      </c>
      <c r="L31" s="575">
        <v>0</v>
      </c>
      <c r="M31" s="575">
        <v>8.9700000000000005E-3</v>
      </c>
      <c r="N31" s="575"/>
      <c r="O31" s="576" t="s">
        <v>151</v>
      </c>
    </row>
    <row r="32" spans="1:25">
      <c r="A32" s="573">
        <v>2002</v>
      </c>
      <c r="B32" s="574" t="s">
        <v>202</v>
      </c>
      <c r="C32" s="806">
        <v>798.628288</v>
      </c>
      <c r="D32" s="575">
        <v>205.398324</v>
      </c>
      <c r="E32" s="575">
        <v>43.711464999999997</v>
      </c>
      <c r="F32" s="575">
        <v>0.52293900000000004</v>
      </c>
      <c r="G32" s="575">
        <v>13.934696000000001</v>
      </c>
      <c r="H32" s="575">
        <v>123.01082700000001</v>
      </c>
      <c r="I32" s="575">
        <v>364.85116799999997</v>
      </c>
      <c r="J32" s="575">
        <v>164.08406299999999</v>
      </c>
      <c r="K32" s="575">
        <v>10.124129999999999</v>
      </c>
      <c r="L32" s="575">
        <v>10.132148000000001</v>
      </c>
      <c r="M32" s="575">
        <v>2.0051890000000001</v>
      </c>
      <c r="N32" s="575"/>
      <c r="O32" s="499" t="s">
        <v>202</v>
      </c>
      <c r="P32" s="874"/>
      <c r="Q32" s="874"/>
      <c r="R32" s="874"/>
      <c r="S32" s="874"/>
      <c r="T32" s="874"/>
      <c r="U32" s="874"/>
      <c r="V32" s="874"/>
      <c r="W32" s="874"/>
      <c r="X32" s="874"/>
      <c r="Y32" s="874"/>
    </row>
    <row r="33" spans="1:25">
      <c r="A33" s="573"/>
      <c r="B33" s="574" t="s">
        <v>31</v>
      </c>
      <c r="C33" s="806">
        <v>666.63587900000005</v>
      </c>
      <c r="D33" s="575">
        <v>137.45201700000001</v>
      </c>
      <c r="E33" s="575">
        <v>30.051123</v>
      </c>
      <c r="F33" s="575">
        <v>0.18015200000000001</v>
      </c>
      <c r="G33" s="575">
        <v>5.2961869999999998</v>
      </c>
      <c r="H33" s="575">
        <v>77.982234000000005</v>
      </c>
      <c r="I33" s="575">
        <v>337.47412400000002</v>
      </c>
      <c r="J33" s="575">
        <v>155.486358</v>
      </c>
      <c r="K33" s="575">
        <v>9.4174760000000006</v>
      </c>
      <c r="L33" s="575">
        <v>10.110329</v>
      </c>
      <c r="M33" s="575">
        <v>1.977589</v>
      </c>
      <c r="N33" s="575"/>
      <c r="O33" s="576" t="s">
        <v>150</v>
      </c>
    </row>
    <row r="34" spans="1:25">
      <c r="A34" s="573"/>
      <c r="B34" s="574" t="s">
        <v>32</v>
      </c>
      <c r="C34" s="806">
        <v>131.99240499999999</v>
      </c>
      <c r="D34" s="575">
        <v>67.946308000000002</v>
      </c>
      <c r="E34" s="575">
        <v>13.660342</v>
      </c>
      <c r="F34" s="575">
        <v>0.34278700000000001</v>
      </c>
      <c r="G34" s="575">
        <v>8.6385090000000009</v>
      </c>
      <c r="H34" s="575">
        <v>45.028593999999998</v>
      </c>
      <c r="I34" s="575">
        <v>27.377033000000001</v>
      </c>
      <c r="J34" s="575">
        <v>8.5977049999999995</v>
      </c>
      <c r="K34" s="575">
        <v>0.706654</v>
      </c>
      <c r="L34" s="575">
        <v>2.1819000000000002E-2</v>
      </c>
      <c r="M34" s="575">
        <v>2.76E-2</v>
      </c>
      <c r="N34" s="575"/>
      <c r="O34" s="576" t="s">
        <v>151</v>
      </c>
    </row>
    <row r="35" spans="1:25">
      <c r="A35" s="573">
        <v>2003</v>
      </c>
      <c r="B35" s="574" t="s">
        <v>202</v>
      </c>
      <c r="C35" s="806">
        <v>798.74660100000006</v>
      </c>
      <c r="D35" s="575">
        <v>139.63868299999999</v>
      </c>
      <c r="E35" s="575">
        <v>28.289432000000001</v>
      </c>
      <c r="F35" s="575">
        <v>0.14757899999999999</v>
      </c>
      <c r="G35" s="575">
        <v>12.993472000000001</v>
      </c>
      <c r="H35" s="575">
        <v>94.287498999999997</v>
      </c>
      <c r="I35" s="575">
        <v>415.57854500000002</v>
      </c>
      <c r="J35" s="575">
        <v>191.268092</v>
      </c>
      <c r="K35" s="575">
        <v>12.079674000000001</v>
      </c>
      <c r="L35" s="575">
        <v>6.039015</v>
      </c>
      <c r="M35" s="575">
        <v>12.216068</v>
      </c>
      <c r="N35" s="575"/>
      <c r="O35" s="499" t="s">
        <v>202</v>
      </c>
      <c r="P35" s="874"/>
      <c r="Q35" s="874"/>
      <c r="R35" s="874"/>
      <c r="S35" s="874"/>
      <c r="T35" s="874"/>
      <c r="U35" s="874"/>
      <c r="V35" s="874"/>
      <c r="W35" s="874"/>
      <c r="X35" s="874"/>
      <c r="Y35" s="874"/>
    </row>
    <row r="36" spans="1:25">
      <c r="A36" s="573"/>
      <c r="B36" s="574" t="s">
        <v>31</v>
      </c>
      <c r="C36" s="806">
        <v>709.75134700000001</v>
      </c>
      <c r="D36" s="575">
        <v>93.271997999999996</v>
      </c>
      <c r="E36" s="575">
        <v>23.535536</v>
      </c>
      <c r="F36" s="575">
        <v>0.136101</v>
      </c>
      <c r="G36" s="575">
        <v>8.9975439999999995</v>
      </c>
      <c r="H36" s="575">
        <v>59.727670000000003</v>
      </c>
      <c r="I36" s="575">
        <v>390.39146199999999</v>
      </c>
      <c r="J36" s="575">
        <v>182.29096799999999</v>
      </c>
      <c r="K36" s="575">
        <v>11.552702</v>
      </c>
      <c r="L36" s="575">
        <v>6.039015</v>
      </c>
      <c r="M36" s="575">
        <v>12.141522999999999</v>
      </c>
      <c r="N36" s="575"/>
      <c r="O36" s="576" t="s">
        <v>150</v>
      </c>
    </row>
    <row r="37" spans="1:25">
      <c r="A37" s="573"/>
      <c r="B37" s="574" t="s">
        <v>32</v>
      </c>
      <c r="C37" s="806">
        <v>88.995254000000003</v>
      </c>
      <c r="D37" s="575">
        <v>46.366684999999997</v>
      </c>
      <c r="E37" s="575">
        <v>4.7538960000000001</v>
      </c>
      <c r="F37" s="575">
        <v>1.1478E-2</v>
      </c>
      <c r="G37" s="575">
        <v>3.9959280000000001</v>
      </c>
      <c r="H37" s="575">
        <v>34.559829000000001</v>
      </c>
      <c r="I37" s="575">
        <v>25.187083000000001</v>
      </c>
      <c r="J37" s="575">
        <v>8.9771239999999999</v>
      </c>
      <c r="K37" s="575">
        <v>0.526972</v>
      </c>
      <c r="L37" s="575">
        <v>0</v>
      </c>
      <c r="M37" s="575">
        <v>7.4545E-2</v>
      </c>
      <c r="N37" s="575"/>
      <c r="O37" s="576" t="s">
        <v>151</v>
      </c>
    </row>
    <row r="38" spans="1:25">
      <c r="A38" s="573">
        <v>2004</v>
      </c>
      <c r="B38" s="574" t="s">
        <v>202</v>
      </c>
      <c r="C38" s="806">
        <v>890.29377299999999</v>
      </c>
      <c r="D38" s="575">
        <v>152.08558300000001</v>
      </c>
      <c r="E38" s="575">
        <v>36.652461000000002</v>
      </c>
      <c r="F38" s="575">
        <v>0.40731800000000001</v>
      </c>
      <c r="G38" s="575">
        <v>19.241035</v>
      </c>
      <c r="H38" s="575">
        <v>92.681899000000001</v>
      </c>
      <c r="I38" s="575">
        <v>444.93891500000001</v>
      </c>
      <c r="J38" s="575">
        <v>223.89581899999999</v>
      </c>
      <c r="K38" s="575">
        <v>23.799166</v>
      </c>
      <c r="L38" s="575">
        <v>2.5128900000000001</v>
      </c>
      <c r="M38" s="575">
        <v>10.850937</v>
      </c>
      <c r="N38" s="575"/>
      <c r="O38" s="499" t="s">
        <v>202</v>
      </c>
      <c r="P38" s="874"/>
      <c r="Q38" s="874"/>
      <c r="R38" s="874"/>
      <c r="S38" s="874"/>
      <c r="T38" s="874"/>
      <c r="U38" s="874"/>
      <c r="V38" s="874"/>
      <c r="W38" s="874"/>
      <c r="X38" s="874"/>
      <c r="Y38" s="874"/>
    </row>
    <row r="39" spans="1:25">
      <c r="A39" s="573"/>
      <c r="B39" s="574" t="s">
        <v>31</v>
      </c>
      <c r="C39" s="806">
        <v>801.63894800000003</v>
      </c>
      <c r="D39" s="575">
        <v>110.041432</v>
      </c>
      <c r="E39" s="575">
        <v>30.10529</v>
      </c>
      <c r="F39" s="575">
        <v>0.29464899999999999</v>
      </c>
      <c r="G39" s="575">
        <v>13.683949</v>
      </c>
      <c r="H39" s="575">
        <v>61.964829000000002</v>
      </c>
      <c r="I39" s="575">
        <v>416.98880000000003</v>
      </c>
      <c r="J39" s="575">
        <v>213.933513</v>
      </c>
      <c r="K39" s="575">
        <v>22.657965999999998</v>
      </c>
      <c r="L39" s="575">
        <v>2.501547</v>
      </c>
      <c r="M39" s="575">
        <v>10.602142000000001</v>
      </c>
      <c r="N39" s="575"/>
      <c r="O39" s="576" t="s">
        <v>150</v>
      </c>
    </row>
    <row r="40" spans="1:25">
      <c r="A40" s="573"/>
      <c r="B40" s="574" t="s">
        <v>32</v>
      </c>
      <c r="C40" s="806">
        <v>88.654825000000002</v>
      </c>
      <c r="D40" s="575">
        <v>42.044150999999999</v>
      </c>
      <c r="E40" s="575">
        <v>6.5471709999999996</v>
      </c>
      <c r="F40" s="575">
        <v>0.11266900000000001</v>
      </c>
      <c r="G40" s="575">
        <v>5.557086</v>
      </c>
      <c r="H40" s="575">
        <v>30.71707</v>
      </c>
      <c r="I40" s="575">
        <v>27.950115</v>
      </c>
      <c r="J40" s="575">
        <v>9.9623059999999999</v>
      </c>
      <c r="K40" s="575">
        <v>1.1412</v>
      </c>
      <c r="L40" s="575">
        <v>1.1343000000000001E-2</v>
      </c>
      <c r="M40" s="575">
        <v>0.24879499999999999</v>
      </c>
      <c r="N40" s="575"/>
      <c r="O40" s="576" t="s">
        <v>151</v>
      </c>
    </row>
    <row r="41" spans="1:25">
      <c r="A41" s="573">
        <v>2005</v>
      </c>
      <c r="B41" s="574" t="s">
        <v>202</v>
      </c>
      <c r="C41" s="806">
        <v>963.76372600000002</v>
      </c>
      <c r="D41" s="575">
        <v>183.65546399999999</v>
      </c>
      <c r="E41" s="575">
        <v>43.600436000000002</v>
      </c>
      <c r="F41" s="575">
        <v>2.172736</v>
      </c>
      <c r="G41" s="575">
        <v>22.450569999999999</v>
      </c>
      <c r="H41" s="575">
        <v>106.472144</v>
      </c>
      <c r="I41" s="575">
        <v>432.64294000000001</v>
      </c>
      <c r="J41" s="575">
        <v>271.71863300000001</v>
      </c>
      <c r="K41" s="575">
        <v>30.859379000000001</v>
      </c>
      <c r="L41" s="575">
        <v>3.4124379999999999</v>
      </c>
      <c r="M41" s="575">
        <v>10.210125</v>
      </c>
      <c r="N41" s="575"/>
      <c r="O41" s="499" t="s">
        <v>202</v>
      </c>
      <c r="P41" s="874"/>
      <c r="Q41" s="874"/>
      <c r="R41" s="874"/>
      <c r="S41" s="874"/>
      <c r="T41" s="874"/>
      <c r="U41" s="874"/>
      <c r="V41" s="874"/>
      <c r="W41" s="874"/>
      <c r="X41" s="874"/>
      <c r="Y41" s="874"/>
    </row>
    <row r="42" spans="1:25">
      <c r="A42" s="573"/>
      <c r="B42" s="574" t="s">
        <v>31</v>
      </c>
      <c r="C42" s="806">
        <v>876.47571500000004</v>
      </c>
      <c r="D42" s="575">
        <v>142.795084</v>
      </c>
      <c r="E42" s="575">
        <v>36.380364</v>
      </c>
      <c r="F42" s="575">
        <v>0.92462599999999995</v>
      </c>
      <c r="G42" s="575">
        <v>17.569035</v>
      </c>
      <c r="H42" s="575">
        <v>79.138616999999996</v>
      </c>
      <c r="I42" s="575">
        <v>408.28353600000003</v>
      </c>
      <c r="J42" s="575">
        <v>262.31647299999997</v>
      </c>
      <c r="K42" s="575">
        <v>29.254484000000001</v>
      </c>
      <c r="L42" s="575">
        <v>3.4124379999999999</v>
      </c>
      <c r="M42" s="575">
        <v>9.764011</v>
      </c>
      <c r="N42" s="575"/>
      <c r="O42" s="576" t="s">
        <v>150</v>
      </c>
    </row>
    <row r="43" spans="1:25">
      <c r="A43" s="573"/>
      <c r="B43" s="574" t="s">
        <v>32</v>
      </c>
      <c r="C43" s="806">
        <v>87.267047000000005</v>
      </c>
      <c r="D43" s="575">
        <v>40.841389999999997</v>
      </c>
      <c r="E43" s="575">
        <v>7.220072</v>
      </c>
      <c r="F43" s="575">
        <v>1.2481100000000001</v>
      </c>
      <c r="G43" s="575">
        <v>4.8815350000000004</v>
      </c>
      <c r="H43" s="575">
        <v>27.314537000000001</v>
      </c>
      <c r="I43" s="575">
        <v>24.359404000000001</v>
      </c>
      <c r="J43" s="575">
        <v>9.4021600000000003</v>
      </c>
      <c r="K43" s="575">
        <v>1.604895</v>
      </c>
      <c r="L43" s="575">
        <v>0</v>
      </c>
      <c r="M43" s="575">
        <v>0.44611400000000001</v>
      </c>
      <c r="N43" s="575"/>
      <c r="O43" s="576" t="s">
        <v>151</v>
      </c>
    </row>
    <row r="44" spans="1:25">
      <c r="A44" s="573">
        <v>2006</v>
      </c>
      <c r="B44" s="574" t="s">
        <v>202</v>
      </c>
      <c r="C44" s="806">
        <v>8033.9260249999998</v>
      </c>
      <c r="D44" s="575">
        <v>6573.4599950000002</v>
      </c>
      <c r="E44" s="575">
        <v>4161.3670970000003</v>
      </c>
      <c r="F44" s="575">
        <v>235.52713900000001</v>
      </c>
      <c r="G44" s="575">
        <v>1808.6679449999999</v>
      </c>
      <c r="H44" s="575">
        <v>1462.1583909999999</v>
      </c>
      <c r="I44" s="575">
        <v>718.95854799999995</v>
      </c>
      <c r="J44" s="575">
        <v>395.94080400000001</v>
      </c>
      <c r="K44" s="575">
        <v>134.69694699999999</v>
      </c>
      <c r="L44" s="575">
        <v>6.7077400000000003</v>
      </c>
      <c r="M44" s="575">
        <v>16.048556999999999</v>
      </c>
      <c r="N44" s="575"/>
      <c r="O44" s="499" t="s">
        <v>202</v>
      </c>
      <c r="P44" s="874"/>
      <c r="Q44" s="874"/>
      <c r="R44" s="874"/>
      <c r="S44" s="874"/>
      <c r="T44" s="874"/>
      <c r="U44" s="874"/>
      <c r="V44" s="874"/>
      <c r="W44" s="874"/>
      <c r="X44" s="874"/>
      <c r="Y44" s="874"/>
    </row>
    <row r="45" spans="1:25">
      <c r="A45" s="573"/>
      <c r="B45" s="574" t="s">
        <v>31</v>
      </c>
      <c r="C45" s="806">
        <v>1164.6205540000001</v>
      </c>
      <c r="D45" s="575">
        <v>308.86819200000002</v>
      </c>
      <c r="E45" s="575">
        <v>148.14762500000001</v>
      </c>
      <c r="F45" s="575">
        <v>1.309501</v>
      </c>
      <c r="G45" s="575">
        <v>103.023979</v>
      </c>
      <c r="H45" s="575">
        <v>121.78007599999999</v>
      </c>
      <c r="I45" s="575">
        <v>425.80444799999998</v>
      </c>
      <c r="J45" s="575">
        <v>341.84292399999998</v>
      </c>
      <c r="K45" s="575">
        <v>51.271976000000002</v>
      </c>
      <c r="L45" s="575">
        <v>4.4024840000000003</v>
      </c>
      <c r="M45" s="575">
        <v>12.645562999999999</v>
      </c>
      <c r="N45" s="575"/>
      <c r="O45" s="576" t="s">
        <v>150</v>
      </c>
    </row>
    <row r="46" spans="1:25">
      <c r="A46" s="573"/>
      <c r="B46" s="574" t="s">
        <v>32</v>
      </c>
      <c r="C46" s="806">
        <v>6869.3023899999998</v>
      </c>
      <c r="D46" s="575">
        <v>6264.5887210000001</v>
      </c>
      <c r="E46" s="575">
        <v>4013.21639</v>
      </c>
      <c r="F46" s="575">
        <v>234.217637</v>
      </c>
      <c r="G46" s="575">
        <v>1705.6439660000001</v>
      </c>
      <c r="H46" s="575">
        <v>1340.3783149999999</v>
      </c>
      <c r="I46" s="575">
        <v>293.15410100000003</v>
      </c>
      <c r="J46" s="575">
        <v>54.097878000000001</v>
      </c>
      <c r="K46" s="575">
        <v>83.424975000000003</v>
      </c>
      <c r="L46" s="575">
        <v>2.305256</v>
      </c>
      <c r="M46" s="575">
        <v>3.4029950000000002</v>
      </c>
      <c r="N46" s="575"/>
      <c r="O46" s="576" t="s">
        <v>151</v>
      </c>
    </row>
    <row r="47" spans="1:25">
      <c r="A47" s="573">
        <v>2007</v>
      </c>
      <c r="B47" s="574" t="s">
        <v>202</v>
      </c>
      <c r="C47" s="813" t="s">
        <v>176</v>
      </c>
      <c r="D47" s="814" t="s">
        <v>176</v>
      </c>
      <c r="E47" s="814" t="s">
        <v>176</v>
      </c>
      <c r="F47" s="814" t="s">
        <v>176</v>
      </c>
      <c r="G47" s="814" t="s">
        <v>176</v>
      </c>
      <c r="H47" s="814" t="s">
        <v>176</v>
      </c>
      <c r="I47" s="814" t="s">
        <v>176</v>
      </c>
      <c r="J47" s="814" t="s">
        <v>176</v>
      </c>
      <c r="K47" s="814" t="s">
        <v>176</v>
      </c>
      <c r="L47" s="814" t="s">
        <v>176</v>
      </c>
      <c r="M47" s="814" t="s">
        <v>176</v>
      </c>
      <c r="N47" s="575"/>
      <c r="O47" s="499" t="s">
        <v>202</v>
      </c>
      <c r="P47" s="874"/>
      <c r="Q47" s="874"/>
      <c r="R47" s="874"/>
      <c r="S47" s="874"/>
      <c r="T47" s="874"/>
      <c r="U47" s="874"/>
      <c r="V47" s="874"/>
      <c r="W47" s="874"/>
      <c r="X47" s="874"/>
      <c r="Y47" s="874"/>
    </row>
    <row r="48" spans="1:25">
      <c r="A48" s="573"/>
      <c r="B48" s="574" t="s">
        <v>31</v>
      </c>
      <c r="C48" s="813" t="s">
        <v>176</v>
      </c>
      <c r="D48" s="814" t="s">
        <v>176</v>
      </c>
      <c r="E48" s="814" t="s">
        <v>176</v>
      </c>
      <c r="F48" s="814" t="s">
        <v>176</v>
      </c>
      <c r="G48" s="814" t="s">
        <v>176</v>
      </c>
      <c r="H48" s="814" t="s">
        <v>176</v>
      </c>
      <c r="I48" s="814" t="s">
        <v>176</v>
      </c>
      <c r="J48" s="814" t="s">
        <v>176</v>
      </c>
      <c r="K48" s="814" t="s">
        <v>176</v>
      </c>
      <c r="L48" s="814" t="s">
        <v>176</v>
      </c>
      <c r="M48" s="814" t="s">
        <v>176</v>
      </c>
      <c r="N48" s="575"/>
      <c r="O48" s="576" t="s">
        <v>150</v>
      </c>
    </row>
    <row r="49" spans="1:25">
      <c r="A49" s="573"/>
      <c r="B49" s="574" t="s">
        <v>32</v>
      </c>
      <c r="C49" s="813" t="s">
        <v>176</v>
      </c>
      <c r="D49" s="814" t="s">
        <v>176</v>
      </c>
      <c r="E49" s="814" t="s">
        <v>176</v>
      </c>
      <c r="F49" s="814" t="s">
        <v>176</v>
      </c>
      <c r="G49" s="814" t="s">
        <v>176</v>
      </c>
      <c r="H49" s="814" t="s">
        <v>176</v>
      </c>
      <c r="I49" s="814" t="s">
        <v>176</v>
      </c>
      <c r="J49" s="814" t="s">
        <v>176</v>
      </c>
      <c r="K49" s="814" t="s">
        <v>176</v>
      </c>
      <c r="L49" s="814" t="s">
        <v>176</v>
      </c>
      <c r="M49" s="814" t="s">
        <v>176</v>
      </c>
      <c r="N49" s="575"/>
      <c r="O49" s="576" t="s">
        <v>151</v>
      </c>
    </row>
    <row r="50" spans="1:25">
      <c r="A50" s="573">
        <v>2008</v>
      </c>
      <c r="B50" s="574" t="s">
        <v>202</v>
      </c>
      <c r="C50" s="806">
        <v>9816.6203769999993</v>
      </c>
      <c r="D50" s="575">
        <v>7925.1529250000003</v>
      </c>
      <c r="E50" s="575">
        <v>5247.3789059999999</v>
      </c>
      <c r="F50" s="575">
        <v>345.00688300000002</v>
      </c>
      <c r="G50" s="575">
        <v>2054.3160910000001</v>
      </c>
      <c r="H50" s="575">
        <v>1583.1139330000001</v>
      </c>
      <c r="I50" s="575">
        <v>1074.0653219999999</v>
      </c>
      <c r="J50" s="575">
        <v>416.49195600000002</v>
      </c>
      <c r="K50" s="575">
        <v>148.576956</v>
      </c>
      <c r="L50" s="575">
        <v>6.4248640000000004</v>
      </c>
      <c r="M50" s="575">
        <v>52.102164000000002</v>
      </c>
      <c r="N50" s="575"/>
      <c r="O50" s="499" t="s">
        <v>202</v>
      </c>
      <c r="P50" s="874"/>
      <c r="Q50" s="874"/>
      <c r="R50" s="874"/>
      <c r="S50" s="874"/>
      <c r="T50" s="874"/>
      <c r="U50" s="874"/>
      <c r="V50" s="874"/>
      <c r="W50" s="874"/>
      <c r="X50" s="874"/>
      <c r="Y50" s="874"/>
    </row>
    <row r="51" spans="1:25">
      <c r="A51" s="573"/>
      <c r="B51" s="574" t="s">
        <v>31</v>
      </c>
      <c r="C51" s="806">
        <v>1310.771332</v>
      </c>
      <c r="D51" s="575">
        <v>326.30852700000003</v>
      </c>
      <c r="E51" s="575">
        <v>163.914523</v>
      </c>
      <c r="F51" s="575">
        <v>4.6982780000000002</v>
      </c>
      <c r="G51" s="575">
        <v>101.42936899999999</v>
      </c>
      <c r="H51" s="575">
        <v>106.237588</v>
      </c>
      <c r="I51" s="575">
        <v>466.04619400000001</v>
      </c>
      <c r="J51" s="575">
        <v>367.23771499999998</v>
      </c>
      <c r="K51" s="575">
        <v>72.966363999999999</v>
      </c>
      <c r="L51" s="575">
        <v>5.1378110000000001</v>
      </c>
      <c r="M51" s="575">
        <v>48.014997999999999</v>
      </c>
      <c r="N51" s="575"/>
      <c r="O51" s="576" t="s">
        <v>150</v>
      </c>
    </row>
    <row r="52" spans="1:25">
      <c r="A52" s="573"/>
      <c r="B52" s="574" t="s">
        <v>32</v>
      </c>
      <c r="C52" s="806">
        <v>8505.7864539999991</v>
      </c>
      <c r="D52" s="575">
        <v>7598.7927749999999</v>
      </c>
      <c r="E52" s="575">
        <v>5083.4471219999996</v>
      </c>
      <c r="F52" s="575">
        <v>340.308606</v>
      </c>
      <c r="G52" s="575">
        <v>1952.8867230000001</v>
      </c>
      <c r="H52" s="575">
        <v>1476.841981</v>
      </c>
      <c r="I52" s="575">
        <v>608.01912800000002</v>
      </c>
      <c r="J52" s="575">
        <v>49.254244</v>
      </c>
      <c r="K52" s="575">
        <v>75.610594000000006</v>
      </c>
      <c r="L52" s="575">
        <v>1.287053</v>
      </c>
      <c r="M52" s="575">
        <v>4.0871659999999999</v>
      </c>
      <c r="N52" s="575"/>
      <c r="O52" s="576" t="s">
        <v>151</v>
      </c>
    </row>
    <row r="53" spans="1:25">
      <c r="A53" s="573">
        <v>2009</v>
      </c>
      <c r="B53" s="574" t="s">
        <v>202</v>
      </c>
      <c r="C53" s="806">
        <v>10716.686967</v>
      </c>
      <c r="D53" s="575">
        <v>7023.3478969999996</v>
      </c>
      <c r="E53" s="575">
        <v>4499.9410070000004</v>
      </c>
      <c r="F53" s="575">
        <v>383.13381099999998</v>
      </c>
      <c r="G53" s="575">
        <v>1831.324867</v>
      </c>
      <c r="H53" s="575">
        <v>1537.7931309999999</v>
      </c>
      <c r="I53" s="575">
        <v>2710.135655</v>
      </c>
      <c r="J53" s="575">
        <v>249.37749700000001</v>
      </c>
      <c r="K53" s="575">
        <v>99.605340999999996</v>
      </c>
      <c r="L53" s="575">
        <v>426.29652499999997</v>
      </c>
      <c r="M53" s="575">
        <v>22.514870999999999</v>
      </c>
      <c r="N53" s="575"/>
      <c r="O53" s="499" t="s">
        <v>202</v>
      </c>
      <c r="P53" s="874"/>
      <c r="Q53" s="874"/>
      <c r="R53" s="874"/>
      <c r="S53" s="874"/>
      <c r="T53" s="874"/>
      <c r="U53" s="874"/>
      <c r="V53" s="874"/>
      <c r="W53" s="874"/>
      <c r="X53" s="874"/>
      <c r="Y53" s="874"/>
    </row>
    <row r="54" spans="1:25">
      <c r="A54" s="573"/>
      <c r="B54" s="574" t="s">
        <v>31</v>
      </c>
      <c r="C54" s="806">
        <v>1034.1638720000001</v>
      </c>
      <c r="D54" s="575">
        <v>327.398731</v>
      </c>
      <c r="E54" s="575">
        <v>173.43786399999999</v>
      </c>
      <c r="F54" s="575">
        <v>3.9837760000000002</v>
      </c>
      <c r="G54" s="575">
        <v>110.69808999999999</v>
      </c>
      <c r="H54" s="575">
        <v>93.675798999999998</v>
      </c>
      <c r="I54" s="575">
        <v>376.96456899999998</v>
      </c>
      <c r="J54" s="575">
        <v>207.51746399999999</v>
      </c>
      <c r="K54" s="575">
        <v>58.487724999999998</v>
      </c>
      <c r="L54" s="575">
        <v>4.5992959999999998</v>
      </c>
      <c r="M54" s="575">
        <v>19.681768000000002</v>
      </c>
      <c r="N54" s="575"/>
      <c r="O54" s="576" t="s">
        <v>150</v>
      </c>
    </row>
    <row r="55" spans="1:25">
      <c r="A55" s="573"/>
      <c r="B55" s="574" t="s">
        <v>32</v>
      </c>
      <c r="C55" s="806">
        <v>9682.4690780000001</v>
      </c>
      <c r="D55" s="575">
        <v>6695.9476059999997</v>
      </c>
      <c r="E55" s="575">
        <v>4326.5030470000002</v>
      </c>
      <c r="F55" s="575">
        <v>379.150035</v>
      </c>
      <c r="G55" s="575">
        <v>1720.626681</v>
      </c>
      <c r="H55" s="575">
        <v>1444.1158680000001</v>
      </c>
      <c r="I55" s="575">
        <v>2333.1710859999998</v>
      </c>
      <c r="J55" s="575">
        <v>41.860033000000001</v>
      </c>
      <c r="K55" s="575">
        <v>41.117615999999998</v>
      </c>
      <c r="L55" s="575">
        <v>421.69722899999999</v>
      </c>
      <c r="M55" s="575">
        <v>2.8331029999999999</v>
      </c>
      <c r="N55" s="575"/>
      <c r="O55" s="576" t="s">
        <v>151</v>
      </c>
    </row>
    <row r="56" spans="1:25">
      <c r="A56" s="573">
        <v>2010</v>
      </c>
      <c r="B56" s="574" t="s">
        <v>202</v>
      </c>
      <c r="C56" s="806">
        <v>10986.602586999999</v>
      </c>
      <c r="D56" s="575">
        <v>8076.5326779999996</v>
      </c>
      <c r="E56" s="575">
        <v>5198.1354670000001</v>
      </c>
      <c r="F56" s="575">
        <v>509.285821</v>
      </c>
      <c r="G56" s="575">
        <v>2365.9531750000001</v>
      </c>
      <c r="H56" s="575">
        <v>1737.6674439999999</v>
      </c>
      <c r="I56" s="575">
        <v>2172.0871569999999</v>
      </c>
      <c r="J56" s="575">
        <v>214.66838100000001</v>
      </c>
      <c r="K56" s="575">
        <v>108.12849799999999</v>
      </c>
      <c r="L56" s="575">
        <v>94.816137999999995</v>
      </c>
      <c r="M56" s="575">
        <v>38.036682999999996</v>
      </c>
      <c r="N56" s="575"/>
      <c r="O56" s="499" t="s">
        <v>202</v>
      </c>
      <c r="P56" s="874"/>
      <c r="Q56" s="874"/>
      <c r="R56" s="874"/>
      <c r="S56" s="874"/>
      <c r="T56" s="874"/>
      <c r="U56" s="874"/>
      <c r="V56" s="874"/>
      <c r="W56" s="874"/>
      <c r="X56" s="874"/>
      <c r="Y56" s="874"/>
    </row>
    <row r="57" spans="1:25">
      <c r="A57" s="573"/>
      <c r="B57" s="574" t="s">
        <v>31</v>
      </c>
      <c r="C57" s="806">
        <v>985.69174699999996</v>
      </c>
      <c r="D57" s="575">
        <v>360.44131499999997</v>
      </c>
      <c r="E57" s="575">
        <v>210.22025199999999</v>
      </c>
      <c r="F57" s="575">
        <v>4.2669199999999998</v>
      </c>
      <c r="G57" s="575">
        <v>129.26259099999999</v>
      </c>
      <c r="H57" s="575">
        <v>97.361896999999999</v>
      </c>
      <c r="I57" s="575">
        <v>228.67980499999999</v>
      </c>
      <c r="J57" s="575">
        <v>165.500226</v>
      </c>
      <c r="K57" s="575">
        <v>72.694232999999997</v>
      </c>
      <c r="L57" s="575">
        <v>3.462758</v>
      </c>
      <c r="M57" s="575">
        <v>33.051650000000002</v>
      </c>
      <c r="N57" s="575"/>
      <c r="O57" s="576" t="s">
        <v>150</v>
      </c>
    </row>
    <row r="58" spans="1:25">
      <c r="A58" s="573"/>
      <c r="B58" s="574" t="s">
        <v>32</v>
      </c>
      <c r="C58" s="806">
        <v>10000.819766000001</v>
      </c>
      <c r="D58" s="575">
        <v>7716.0048980000001</v>
      </c>
      <c r="E58" s="575">
        <v>4987.8984639999999</v>
      </c>
      <c r="F58" s="575">
        <v>505.01890100000003</v>
      </c>
      <c r="G58" s="575">
        <v>2236.6881699999999</v>
      </c>
      <c r="H58" s="575">
        <v>1640.2608789999999</v>
      </c>
      <c r="I58" s="575">
        <v>1943.4040520000001</v>
      </c>
      <c r="J58" s="575">
        <v>49.168154999999999</v>
      </c>
      <c r="K58" s="575">
        <v>35.434265000000003</v>
      </c>
      <c r="L58" s="575">
        <v>91.353380000000001</v>
      </c>
      <c r="M58" s="575">
        <v>4.9850329999999996</v>
      </c>
      <c r="N58" s="575"/>
      <c r="O58" s="576" t="s">
        <v>151</v>
      </c>
    </row>
    <row r="59" spans="1:25">
      <c r="A59" s="104"/>
      <c r="B59" s="104"/>
      <c r="C59" s="808"/>
      <c r="D59" s="105"/>
      <c r="E59" s="105"/>
      <c r="F59" s="105"/>
      <c r="G59" s="105"/>
      <c r="H59" s="105"/>
      <c r="I59" s="105"/>
      <c r="J59" s="105"/>
      <c r="K59" s="105"/>
      <c r="L59" s="105"/>
      <c r="M59" s="105"/>
      <c r="N59" s="497"/>
      <c r="O59" s="497"/>
      <c r="P59" s="874"/>
      <c r="Q59" s="874"/>
      <c r="R59" s="874"/>
      <c r="S59" s="874"/>
      <c r="T59" s="874"/>
      <c r="U59" s="874"/>
      <c r="V59" s="874"/>
      <c r="W59" s="874"/>
      <c r="X59" s="874"/>
      <c r="Y59" s="874"/>
    </row>
    <row r="60" spans="1:25">
      <c r="A60" s="817"/>
      <c r="B60" s="817"/>
      <c r="C60" s="818"/>
      <c r="D60" s="819"/>
      <c r="E60" s="819"/>
      <c r="F60" s="819"/>
      <c r="G60" s="819"/>
      <c r="H60" s="819"/>
      <c r="I60" s="819"/>
      <c r="J60" s="819"/>
      <c r="K60" s="819"/>
      <c r="L60" s="819"/>
      <c r="M60" s="819"/>
      <c r="N60" s="820"/>
      <c r="O60" s="820"/>
    </row>
    <row r="61" spans="1:25">
      <c r="A61" s="696" t="s">
        <v>70</v>
      </c>
      <c r="B61" s="103"/>
      <c r="C61" s="809"/>
      <c r="D61" s="106"/>
      <c r="E61" s="106"/>
      <c r="F61" s="106"/>
      <c r="G61" s="106"/>
      <c r="H61" s="106"/>
      <c r="I61" s="106"/>
      <c r="J61" s="106"/>
      <c r="K61" s="106"/>
      <c r="L61" s="106"/>
      <c r="M61" s="106"/>
    </row>
    <row r="62" spans="1:25">
      <c r="A62" s="696" t="s">
        <v>467</v>
      </c>
      <c r="B62" s="107"/>
      <c r="C62" s="809"/>
      <c r="D62" s="106"/>
      <c r="E62" s="106"/>
      <c r="F62" s="106"/>
      <c r="G62" s="106"/>
      <c r="H62" s="106"/>
      <c r="I62" s="106"/>
      <c r="J62" s="106"/>
      <c r="K62" s="106"/>
      <c r="L62" s="106"/>
      <c r="M62" s="106"/>
    </row>
    <row r="63" spans="1:25">
      <c r="A63" s="696" t="s">
        <v>468</v>
      </c>
      <c r="B63" s="103"/>
      <c r="C63" s="809"/>
      <c r="D63" s="106"/>
      <c r="E63" s="106"/>
      <c r="F63" s="106"/>
      <c r="G63" s="106"/>
      <c r="H63" s="106"/>
      <c r="I63" s="106"/>
      <c r="J63" s="106"/>
      <c r="K63" s="106"/>
      <c r="L63" s="106"/>
      <c r="M63" s="106"/>
    </row>
    <row r="64" spans="1:25">
      <c r="A64" s="574" t="s">
        <v>469</v>
      </c>
    </row>
    <row r="65" spans="1:1">
      <c r="A65" s="574" t="s">
        <v>470</v>
      </c>
    </row>
    <row r="66" spans="1:1">
      <c r="A66" s="647" t="s">
        <v>821</v>
      </c>
    </row>
    <row r="67" spans="1:1">
      <c r="A67" s="647" t="s">
        <v>709</v>
      </c>
    </row>
    <row r="68" spans="1:1">
      <c r="A68" s="647" t="s">
        <v>710</v>
      </c>
    </row>
    <row r="69" spans="1:1">
      <c r="A69" s="647"/>
    </row>
    <row r="70" spans="1:1">
      <c r="A70" s="499" t="s">
        <v>71</v>
      </c>
    </row>
    <row r="71" spans="1:1">
      <c r="A71" s="499" t="s">
        <v>72</v>
      </c>
    </row>
    <row r="72" spans="1:1">
      <c r="A72" s="499" t="s">
        <v>711</v>
      </c>
    </row>
    <row r="73" spans="1:1">
      <c r="A73" s="644" t="s">
        <v>471</v>
      </c>
    </row>
    <row r="74" spans="1:1">
      <c r="A74" s="644" t="s">
        <v>472</v>
      </c>
    </row>
    <row r="75" spans="1:1">
      <c r="A75" s="648" t="s">
        <v>822</v>
      </c>
    </row>
    <row r="76" spans="1:1">
      <c r="A76" s="648" t="s">
        <v>712</v>
      </c>
    </row>
    <row r="77" spans="1:1">
      <c r="A77" s="648" t="s">
        <v>713</v>
      </c>
    </row>
    <row r="78" spans="1:1">
      <c r="A78" s="644"/>
    </row>
    <row r="79" spans="1:1">
      <c r="A79" s="644"/>
    </row>
    <row r="80" spans="1:1">
      <c r="A80" s="644"/>
    </row>
    <row r="81" spans="1:1">
      <c r="A81" s="648"/>
    </row>
    <row r="82" spans="1:1">
      <c r="A82" s="648"/>
    </row>
    <row r="83" spans="1:1">
      <c r="A83" s="648"/>
    </row>
    <row r="84" spans="1:1">
      <c r="A84" s="720"/>
    </row>
    <row r="85" spans="1:1">
      <c r="A85" s="720"/>
    </row>
    <row r="86" spans="1:1">
      <c r="A86" s="720"/>
    </row>
    <row r="87" spans="1:1">
      <c r="A87" s="720"/>
    </row>
    <row r="88" spans="1:1">
      <c r="A88" s="720"/>
    </row>
    <row r="89" spans="1:1">
      <c r="A89" s="720"/>
    </row>
    <row r="90" spans="1:1">
      <c r="A90" s="720"/>
    </row>
    <row r="91" spans="1:1">
      <c r="A91" s="720"/>
    </row>
    <row r="92" spans="1:1">
      <c r="A92" s="720"/>
    </row>
    <row r="93" spans="1:1">
      <c r="A93" s="720"/>
    </row>
    <row r="94" spans="1:1">
      <c r="A94" s="720"/>
    </row>
  </sheetData>
  <phoneticPr fontId="0" type="noConversion"/>
  <pageMargins left="0.17" right="0.14000000000000001" top="0.25" bottom="0" header="0.17" footer="0"/>
  <pageSetup scale="73" orientation="portrait" r:id="rId1"/>
  <headerFooter alignWithMargins="0">
    <oddHeader>&amp;R&amp;F &amp;A  &amp;D  &amp;T</oddHeader>
  </headerFooter>
</worksheet>
</file>

<file path=xl/worksheets/sheet14.xml><?xml version="1.0" encoding="utf-8"?>
<worksheet xmlns="http://schemas.openxmlformats.org/spreadsheetml/2006/main" xmlns:r="http://schemas.openxmlformats.org/officeDocument/2006/relationships">
  <sheetPr codeName="Sheet11"/>
  <dimension ref="A1:Y77"/>
  <sheetViews>
    <sheetView showGridLines="0" workbookViewId="0"/>
  </sheetViews>
  <sheetFormatPr defaultRowHeight="11.25"/>
  <cols>
    <col min="1" max="1" width="6.1640625" customWidth="1"/>
    <col min="2" max="2" width="12.5" customWidth="1"/>
    <col min="3" max="3" width="10" style="810" customWidth="1"/>
    <col min="4" max="4" width="17.33203125" bestFit="1" customWidth="1"/>
    <col min="5" max="5" width="10" customWidth="1"/>
    <col min="6" max="6" width="11" customWidth="1"/>
    <col min="7" max="11" width="10" customWidth="1"/>
    <col min="12" max="12" width="6.83203125" bestFit="1" customWidth="1"/>
    <col min="13" max="13" width="7.5" customWidth="1"/>
    <col min="14" max="14" width="2.5" customWidth="1"/>
    <col min="15" max="15" width="36.1640625" customWidth="1"/>
  </cols>
  <sheetData>
    <row r="1" spans="1:25" s="404" customFormat="1" ht="15.75">
      <c r="A1" s="403" t="s">
        <v>153</v>
      </c>
      <c r="B1" s="403"/>
      <c r="C1" s="797"/>
      <c r="D1" s="697"/>
      <c r="E1" s="403"/>
      <c r="F1" s="403"/>
      <c r="G1" s="403"/>
      <c r="H1" s="403"/>
      <c r="I1" s="403"/>
      <c r="J1" s="403"/>
      <c r="K1" s="403"/>
      <c r="L1" s="403"/>
      <c r="M1" s="403"/>
      <c r="O1" s="404" t="s">
        <v>153</v>
      </c>
    </row>
    <row r="2" spans="1:25">
      <c r="A2" s="98" t="s">
        <v>171</v>
      </c>
      <c r="B2" s="98"/>
      <c r="C2" s="98"/>
      <c r="D2" s="99"/>
      <c r="E2" s="97"/>
      <c r="F2" s="97"/>
      <c r="G2" s="97"/>
      <c r="H2" s="97"/>
      <c r="I2" s="97"/>
      <c r="J2" s="97"/>
      <c r="K2" s="97"/>
      <c r="L2" s="97"/>
      <c r="M2" s="97"/>
      <c r="O2" s="498" t="s">
        <v>578</v>
      </c>
    </row>
    <row r="3" spans="1:25" ht="12.75">
      <c r="A3" s="633" t="s">
        <v>696</v>
      </c>
      <c r="B3" s="634"/>
      <c r="C3" s="798"/>
      <c r="D3" s="634"/>
      <c r="E3" s="635"/>
      <c r="F3" s="634"/>
      <c r="G3" s="634"/>
      <c r="H3" s="634"/>
      <c r="I3" s="634"/>
      <c r="J3" s="634"/>
      <c r="K3" s="634"/>
      <c r="L3" s="634"/>
      <c r="M3" s="634"/>
      <c r="N3" s="527"/>
      <c r="O3" s="636" t="s">
        <v>697</v>
      </c>
    </row>
    <row r="4" spans="1:25" ht="12.75">
      <c r="A4" s="637" t="s">
        <v>495</v>
      </c>
      <c r="B4" s="574"/>
      <c r="C4" s="799"/>
      <c r="D4" s="638"/>
      <c r="E4" s="638"/>
      <c r="F4" s="638"/>
      <c r="G4" s="638"/>
      <c r="H4" s="638"/>
      <c r="I4" s="638"/>
      <c r="J4" s="638"/>
      <c r="K4" s="638"/>
      <c r="L4" s="638"/>
      <c r="M4" s="638"/>
      <c r="N4" s="333"/>
      <c r="O4" s="639" t="s">
        <v>19</v>
      </c>
    </row>
    <row r="5" spans="1:25" ht="12.75">
      <c r="A5" s="640"/>
      <c r="B5" s="641"/>
      <c r="C5" s="800"/>
      <c r="D5" s="642"/>
      <c r="E5" s="642"/>
      <c r="F5" s="642"/>
      <c r="G5" s="642"/>
      <c r="H5" s="642"/>
      <c r="I5" s="642"/>
      <c r="J5" s="642"/>
      <c r="K5" s="642"/>
      <c r="L5" s="642"/>
      <c r="M5" s="642"/>
      <c r="N5" s="643"/>
      <c r="O5" s="642"/>
    </row>
    <row r="6" spans="1:25" ht="12.75">
      <c r="A6" s="574"/>
      <c r="B6" s="574"/>
      <c r="C6" s="801"/>
      <c r="D6" s="492" t="s">
        <v>698</v>
      </c>
      <c r="E6" s="491"/>
      <c r="F6" s="491"/>
      <c r="G6" s="492" t="s">
        <v>227</v>
      </c>
      <c r="H6" s="492"/>
      <c r="I6" s="492" t="s">
        <v>228</v>
      </c>
      <c r="J6" s="492" t="s">
        <v>229</v>
      </c>
      <c r="K6" s="491"/>
      <c r="L6" s="491"/>
      <c r="M6" s="491"/>
      <c r="N6" s="333"/>
      <c r="O6" s="491"/>
    </row>
    <row r="7" spans="1:25" ht="12.75">
      <c r="A7" s="574"/>
      <c r="B7" s="574"/>
      <c r="C7" s="802" t="s">
        <v>202</v>
      </c>
      <c r="D7" s="492" t="s">
        <v>699</v>
      </c>
      <c r="E7" s="492" t="s">
        <v>387</v>
      </c>
      <c r="F7" s="492" t="s">
        <v>425</v>
      </c>
      <c r="G7" s="492" t="s">
        <v>700</v>
      </c>
      <c r="H7" s="492" t="s">
        <v>230</v>
      </c>
      <c r="I7" s="492" t="s">
        <v>231</v>
      </c>
      <c r="J7" s="492" t="s">
        <v>701</v>
      </c>
      <c r="K7" s="492" t="s">
        <v>702</v>
      </c>
      <c r="L7" s="492" t="s">
        <v>232</v>
      </c>
      <c r="M7" s="492" t="s">
        <v>233</v>
      </c>
      <c r="N7" s="333"/>
      <c r="O7" s="576"/>
    </row>
    <row r="8" spans="1:25">
      <c r="A8" s="644"/>
      <c r="B8" s="644"/>
      <c r="C8" s="803"/>
      <c r="D8" s="494" t="s">
        <v>703</v>
      </c>
      <c r="E8" s="645"/>
      <c r="F8" s="494"/>
      <c r="G8" s="494" t="s">
        <v>144</v>
      </c>
      <c r="H8" s="645"/>
      <c r="I8" s="494" t="s">
        <v>146</v>
      </c>
      <c r="J8" s="494" t="s">
        <v>147</v>
      </c>
      <c r="K8" s="494"/>
      <c r="L8" s="494"/>
      <c r="M8" s="494"/>
      <c r="N8" s="646"/>
      <c r="O8" s="576"/>
    </row>
    <row r="9" spans="1:25">
      <c r="A9" s="882"/>
      <c r="B9" s="882"/>
      <c r="C9" s="804"/>
      <c r="D9" s="572" t="s">
        <v>704</v>
      </c>
      <c r="E9" s="572" t="s">
        <v>148</v>
      </c>
      <c r="F9" s="572"/>
      <c r="G9" s="572" t="s">
        <v>705</v>
      </c>
      <c r="H9" s="572" t="s">
        <v>145</v>
      </c>
      <c r="I9" s="572" t="s">
        <v>654</v>
      </c>
      <c r="J9" s="572" t="s">
        <v>706</v>
      </c>
      <c r="K9" s="572"/>
      <c r="L9" s="572" t="s">
        <v>149</v>
      </c>
      <c r="M9" s="572"/>
      <c r="N9" s="885"/>
      <c r="O9" s="572"/>
    </row>
    <row r="10" spans="1:25">
      <c r="A10" s="102"/>
      <c r="B10" s="102"/>
      <c r="C10" s="805"/>
      <c r="D10" s="102"/>
      <c r="E10" s="102"/>
      <c r="F10" s="102"/>
      <c r="G10" s="102"/>
      <c r="H10" s="102"/>
      <c r="I10" s="102"/>
      <c r="J10" s="102"/>
      <c r="K10" s="102"/>
      <c r="L10" s="102"/>
      <c r="M10" s="102"/>
    </row>
    <row r="11" spans="1:25">
      <c r="A11" s="573">
        <v>1995</v>
      </c>
      <c r="B11" s="574" t="s">
        <v>202</v>
      </c>
      <c r="C11" s="813">
        <v>2510.6979839999999</v>
      </c>
      <c r="D11" s="814">
        <v>574.06925799999999</v>
      </c>
      <c r="E11" s="814">
        <v>422.33297099999999</v>
      </c>
      <c r="F11" s="814">
        <v>49.486814000000003</v>
      </c>
      <c r="G11" s="814">
        <v>191.47437500000001</v>
      </c>
      <c r="H11" s="814">
        <v>137.86094700000001</v>
      </c>
      <c r="I11" s="814">
        <v>1009.094272</v>
      </c>
      <c r="J11" s="814">
        <v>207.61642000000001</v>
      </c>
      <c r="K11" s="814">
        <v>123.935655</v>
      </c>
      <c r="L11" s="814">
        <v>126.794648</v>
      </c>
      <c r="M11" s="814">
        <v>6.4436439999999999</v>
      </c>
      <c r="N11" s="575"/>
      <c r="O11" s="499" t="s">
        <v>202</v>
      </c>
      <c r="P11" s="874"/>
      <c r="Q11" s="874"/>
      <c r="R11" s="874"/>
      <c r="S11" s="874"/>
      <c r="T11" s="874"/>
      <c r="U11" s="874"/>
      <c r="V11" s="874"/>
      <c r="W11" s="874"/>
      <c r="X11" s="874"/>
      <c r="Y11" s="874"/>
    </row>
    <row r="12" spans="1:25">
      <c r="A12" s="573"/>
      <c r="B12" s="574" t="s">
        <v>31</v>
      </c>
      <c r="C12" s="813">
        <v>674.81694700000003</v>
      </c>
      <c r="D12" s="814">
        <v>279.538816</v>
      </c>
      <c r="E12" s="814">
        <v>242.514397</v>
      </c>
      <c r="F12" s="814">
        <v>14.071365999999999</v>
      </c>
      <c r="G12" s="814">
        <v>142.635617</v>
      </c>
      <c r="H12" s="814">
        <v>30.947918999999999</v>
      </c>
      <c r="I12" s="814">
        <v>275.528502</v>
      </c>
      <c r="J12" s="814">
        <v>48.665981000000002</v>
      </c>
      <c r="K12" s="814">
        <v>16.304292</v>
      </c>
      <c r="L12" s="814">
        <v>0.84473100000000001</v>
      </c>
      <c r="M12" s="814">
        <v>0.85486499999999999</v>
      </c>
      <c r="N12" s="575"/>
      <c r="O12" s="576" t="s">
        <v>150</v>
      </c>
    </row>
    <row r="13" spans="1:25">
      <c r="A13" s="573"/>
      <c r="B13" s="574" t="s">
        <v>32</v>
      </c>
      <c r="C13" s="813">
        <v>1835.868395</v>
      </c>
      <c r="D13" s="814">
        <v>294.53044699999998</v>
      </c>
      <c r="E13" s="814">
        <v>179.81858</v>
      </c>
      <c r="F13" s="814">
        <v>35.415447999999998</v>
      </c>
      <c r="G13" s="814">
        <v>48.838759000000003</v>
      </c>
      <c r="H13" s="814">
        <v>106.913027</v>
      </c>
      <c r="I13" s="814">
        <v>733.55303900000001</v>
      </c>
      <c r="J13" s="814">
        <v>158.95043799999999</v>
      </c>
      <c r="K13" s="814">
        <v>107.631365</v>
      </c>
      <c r="L13" s="814">
        <v>125.949917</v>
      </c>
      <c r="M13" s="814">
        <v>5.5887789999999997</v>
      </c>
      <c r="N13" s="575"/>
      <c r="O13" s="576" t="s">
        <v>151</v>
      </c>
    </row>
    <row r="14" spans="1:25">
      <c r="A14" s="573">
        <v>1996</v>
      </c>
      <c r="B14" s="574" t="s">
        <v>202</v>
      </c>
      <c r="C14" s="813">
        <v>2779.7020160000002</v>
      </c>
      <c r="D14" s="814">
        <v>750.98394599999995</v>
      </c>
      <c r="E14" s="814">
        <v>589.43009099999995</v>
      </c>
      <c r="F14" s="814">
        <v>50.396894000000003</v>
      </c>
      <c r="G14" s="814">
        <v>214.06231500000001</v>
      </c>
      <c r="H14" s="814">
        <v>148.28554</v>
      </c>
      <c r="I14" s="814">
        <v>1051.9552000000001</v>
      </c>
      <c r="J14" s="814">
        <v>218.19476599999999</v>
      </c>
      <c r="K14" s="814">
        <v>125.291033</v>
      </c>
      <c r="L14" s="814">
        <v>167.92887999999999</v>
      </c>
      <c r="M14" s="814">
        <v>6.1332509999999996</v>
      </c>
      <c r="N14" s="575"/>
      <c r="O14" s="499" t="s">
        <v>202</v>
      </c>
      <c r="P14" s="874"/>
      <c r="Q14" s="874"/>
      <c r="R14" s="874"/>
      <c r="S14" s="874"/>
      <c r="T14" s="874"/>
      <c r="U14" s="874"/>
      <c r="V14" s="874"/>
      <c r="W14" s="874"/>
      <c r="X14" s="874"/>
      <c r="Y14" s="874"/>
    </row>
    <row r="15" spans="1:25">
      <c r="A15" s="573"/>
      <c r="B15" s="574" t="s">
        <v>31</v>
      </c>
      <c r="C15" s="813">
        <v>807.81694900000002</v>
      </c>
      <c r="D15" s="814">
        <v>415.95464800000002</v>
      </c>
      <c r="E15" s="814">
        <v>380.53264799999999</v>
      </c>
      <c r="F15" s="814">
        <v>15.132318</v>
      </c>
      <c r="G15" s="814">
        <v>164.57554099999999</v>
      </c>
      <c r="H15" s="814">
        <v>30.389486000000002</v>
      </c>
      <c r="I15" s="814">
        <v>284.127679</v>
      </c>
      <c r="J15" s="814">
        <v>41.130446999999997</v>
      </c>
      <c r="K15" s="814">
        <v>17.191483999999999</v>
      </c>
      <c r="L15" s="814">
        <v>0.81026200000000004</v>
      </c>
      <c r="M15" s="814">
        <v>1.31775</v>
      </c>
      <c r="N15" s="575"/>
      <c r="O15" s="576" t="s">
        <v>150</v>
      </c>
    </row>
    <row r="16" spans="1:25">
      <c r="A16" s="573"/>
      <c r="B16" s="574" t="s">
        <v>32</v>
      </c>
      <c r="C16" s="813">
        <v>1971.8845799999999</v>
      </c>
      <c r="D16" s="814">
        <v>335.029292</v>
      </c>
      <c r="E16" s="814">
        <v>208.89743799999999</v>
      </c>
      <c r="F16" s="814">
        <v>35.264575000000001</v>
      </c>
      <c r="G16" s="814">
        <v>49.486775000000002</v>
      </c>
      <c r="H16" s="814">
        <v>117.89605299999999</v>
      </c>
      <c r="I16" s="814">
        <v>767.82703000000004</v>
      </c>
      <c r="J16" s="814">
        <v>177.06431900000001</v>
      </c>
      <c r="K16" s="814">
        <v>108.09954999999999</v>
      </c>
      <c r="L16" s="814">
        <v>167.11861099999999</v>
      </c>
      <c r="M16" s="814">
        <v>4.8155010000000003</v>
      </c>
      <c r="N16" s="575"/>
      <c r="O16" s="576" t="s">
        <v>151</v>
      </c>
    </row>
    <row r="17" spans="1:25">
      <c r="A17" s="573">
        <v>1997</v>
      </c>
      <c r="B17" s="574" t="s">
        <v>202</v>
      </c>
      <c r="C17" s="813">
        <v>2991.0003200000001</v>
      </c>
      <c r="D17" s="814">
        <v>790.80446700000005</v>
      </c>
      <c r="E17" s="814">
        <v>595.53344400000003</v>
      </c>
      <c r="F17" s="814">
        <v>42.188209999999998</v>
      </c>
      <c r="G17" s="814">
        <v>266.35133200000001</v>
      </c>
      <c r="H17" s="814">
        <v>168.27917500000001</v>
      </c>
      <c r="I17" s="814">
        <v>1119.4675199999999</v>
      </c>
      <c r="J17" s="814">
        <v>244.34117699999999</v>
      </c>
      <c r="K17" s="814">
        <v>142.229038</v>
      </c>
      <c r="L17" s="814">
        <v>210.697056</v>
      </c>
      <c r="M17" s="814">
        <v>5.3580990000000002</v>
      </c>
      <c r="N17" s="575"/>
      <c r="O17" s="499" t="s">
        <v>202</v>
      </c>
      <c r="P17" s="874"/>
      <c r="Q17" s="874"/>
      <c r="R17" s="874"/>
      <c r="S17" s="874"/>
      <c r="T17" s="874"/>
      <c r="U17" s="874"/>
      <c r="V17" s="874"/>
      <c r="W17" s="874"/>
      <c r="X17" s="874"/>
      <c r="Y17" s="874"/>
    </row>
    <row r="18" spans="1:25">
      <c r="A18" s="573"/>
      <c r="B18" s="574" t="s">
        <v>31</v>
      </c>
      <c r="C18" s="813">
        <v>783.78404499999999</v>
      </c>
      <c r="D18" s="814">
        <v>408.76036599999998</v>
      </c>
      <c r="E18" s="814">
        <v>354.70151099999998</v>
      </c>
      <c r="F18" s="814">
        <v>11.15831</v>
      </c>
      <c r="G18" s="814">
        <v>206.68601200000001</v>
      </c>
      <c r="H18" s="814">
        <v>34.555790999999999</v>
      </c>
      <c r="I18" s="814">
        <v>285.349198</v>
      </c>
      <c r="J18" s="814">
        <v>35.129424999999998</v>
      </c>
      <c r="K18" s="814">
        <v>20.735876999999999</v>
      </c>
      <c r="L18" s="814">
        <v>1.356479</v>
      </c>
      <c r="M18" s="814">
        <v>0.57331900000000002</v>
      </c>
      <c r="N18" s="575"/>
      <c r="O18" s="576" t="s">
        <v>150</v>
      </c>
    </row>
    <row r="19" spans="1:25">
      <c r="A19" s="573"/>
      <c r="B19" s="574" t="s">
        <v>32</v>
      </c>
      <c r="C19" s="813">
        <v>2207.2151490000001</v>
      </c>
      <c r="D19" s="814">
        <v>382.04409399999997</v>
      </c>
      <c r="E19" s="814">
        <v>240.831929</v>
      </c>
      <c r="F19" s="814">
        <v>31.029899</v>
      </c>
      <c r="G19" s="814">
        <v>59.665320000000001</v>
      </c>
      <c r="H19" s="814">
        <v>133.72338199999999</v>
      </c>
      <c r="I19" s="814">
        <v>834.118379</v>
      </c>
      <c r="J19" s="814">
        <v>209.21175500000001</v>
      </c>
      <c r="K19" s="814">
        <v>121.493163</v>
      </c>
      <c r="L19" s="814">
        <v>209.34057000000001</v>
      </c>
      <c r="M19" s="814">
        <v>4.7847799999999996</v>
      </c>
      <c r="N19" s="575"/>
      <c r="O19" s="576" t="s">
        <v>151</v>
      </c>
    </row>
    <row r="20" spans="1:25">
      <c r="A20" s="573">
        <v>1998</v>
      </c>
      <c r="B20" s="574" t="s">
        <v>202</v>
      </c>
      <c r="C20" s="813">
        <v>3397.2746240000001</v>
      </c>
      <c r="D20" s="814">
        <v>732.44215799999995</v>
      </c>
      <c r="E20" s="814">
        <v>518.31827499999997</v>
      </c>
      <c r="F20" s="814">
        <v>35.477418</v>
      </c>
      <c r="G20" s="814">
        <v>192.52355600000001</v>
      </c>
      <c r="H20" s="814">
        <v>195.05636200000001</v>
      </c>
      <c r="I20" s="814">
        <v>1362.6545920000001</v>
      </c>
      <c r="J20" s="814">
        <v>266.09663699999999</v>
      </c>
      <c r="K20" s="814">
        <v>176.391794</v>
      </c>
      <c r="L20" s="814">
        <v>304.21641599999998</v>
      </c>
      <c r="M20" s="814">
        <v>13.170839000000001</v>
      </c>
      <c r="N20" s="575"/>
      <c r="O20" s="499" t="s">
        <v>202</v>
      </c>
      <c r="P20" s="874"/>
      <c r="Q20" s="874"/>
      <c r="R20" s="874"/>
      <c r="S20" s="874"/>
      <c r="T20" s="874"/>
      <c r="U20" s="874"/>
      <c r="V20" s="874"/>
      <c r="W20" s="874"/>
      <c r="X20" s="874"/>
      <c r="Y20" s="874"/>
    </row>
    <row r="21" spans="1:25">
      <c r="A21" s="573"/>
      <c r="B21" s="574" t="s">
        <v>31</v>
      </c>
      <c r="C21" s="813">
        <v>761.96757200000002</v>
      </c>
      <c r="D21" s="814">
        <v>306.17078700000002</v>
      </c>
      <c r="E21" s="814">
        <v>247.57171</v>
      </c>
      <c r="F21" s="814">
        <v>5.9520679999999997</v>
      </c>
      <c r="G21" s="814">
        <v>123.978623</v>
      </c>
      <c r="H21" s="814">
        <v>45.452016999999998</v>
      </c>
      <c r="I21" s="814">
        <v>345.84225600000002</v>
      </c>
      <c r="J21" s="814">
        <v>29.103766</v>
      </c>
      <c r="K21" s="814">
        <v>13.298405000000001</v>
      </c>
      <c r="L21" s="814">
        <v>0.99753199999999997</v>
      </c>
      <c r="M21" s="814">
        <v>1.3277270000000001</v>
      </c>
      <c r="N21" s="575"/>
      <c r="O21" s="576" t="s">
        <v>150</v>
      </c>
    </row>
    <row r="22" spans="1:25">
      <c r="A22" s="573"/>
      <c r="B22" s="574" t="s">
        <v>32</v>
      </c>
      <c r="C22" s="813">
        <v>2635.3070819999998</v>
      </c>
      <c r="D22" s="814">
        <v>426.27137199999999</v>
      </c>
      <c r="E22" s="814">
        <v>270.74656199999998</v>
      </c>
      <c r="F22" s="814">
        <v>29.52535</v>
      </c>
      <c r="G22" s="814">
        <v>68.544931000000005</v>
      </c>
      <c r="H22" s="814">
        <v>149.60434900000001</v>
      </c>
      <c r="I22" s="814">
        <v>1016.812353</v>
      </c>
      <c r="J22" s="814">
        <v>236.99286900000001</v>
      </c>
      <c r="K22" s="814">
        <v>163.09339</v>
      </c>
      <c r="L22" s="814">
        <v>303.21887900000002</v>
      </c>
      <c r="M22" s="814">
        <v>11.843112</v>
      </c>
      <c r="N22" s="575"/>
      <c r="O22" s="576" t="s">
        <v>151</v>
      </c>
    </row>
    <row r="23" spans="1:25">
      <c r="A23" s="573">
        <v>1999</v>
      </c>
      <c r="B23" s="574" t="s">
        <v>202</v>
      </c>
      <c r="C23" s="813">
        <v>3515.1881170000001</v>
      </c>
      <c r="D23" s="814">
        <v>904.75981200000001</v>
      </c>
      <c r="E23" s="814">
        <v>633.07432300000005</v>
      </c>
      <c r="F23" s="814">
        <v>52.627614999999999</v>
      </c>
      <c r="G23" s="814">
        <v>288.29276700000003</v>
      </c>
      <c r="H23" s="814">
        <v>222.590519</v>
      </c>
      <c r="I23" s="814">
        <v>1254.2616740000001</v>
      </c>
      <c r="J23" s="814">
        <v>314.54497500000002</v>
      </c>
      <c r="K23" s="814">
        <v>205.454666</v>
      </c>
      <c r="L23" s="814">
        <v>254.08614700000001</v>
      </c>
      <c r="M23" s="814">
        <v>16.343101999999998</v>
      </c>
      <c r="N23" s="575"/>
      <c r="O23" s="499" t="s">
        <v>202</v>
      </c>
      <c r="P23" s="874"/>
      <c r="Q23" s="874"/>
      <c r="R23" s="874"/>
      <c r="S23" s="874"/>
      <c r="T23" s="874"/>
      <c r="U23" s="874"/>
      <c r="V23" s="874"/>
      <c r="W23" s="874"/>
      <c r="X23" s="874"/>
      <c r="Y23" s="874"/>
    </row>
    <row r="24" spans="1:25">
      <c r="A24" s="573"/>
      <c r="B24" s="574" t="s">
        <v>31</v>
      </c>
      <c r="C24" s="813">
        <v>873.20857999999998</v>
      </c>
      <c r="D24" s="814">
        <v>446.99201299999999</v>
      </c>
      <c r="E24" s="814">
        <v>346.99008900000001</v>
      </c>
      <c r="F24" s="814">
        <v>16.912898999999999</v>
      </c>
      <c r="G24" s="814">
        <v>217.33203499999999</v>
      </c>
      <c r="H24" s="814">
        <v>56.899932</v>
      </c>
      <c r="I24" s="814">
        <v>305.59591399999999</v>
      </c>
      <c r="J24" s="814">
        <v>38.189238000000003</v>
      </c>
      <c r="K24" s="814">
        <v>19.584306000000002</v>
      </c>
      <c r="L24" s="814">
        <v>0.337225</v>
      </c>
      <c r="M24" s="814">
        <v>2.016149</v>
      </c>
      <c r="N24" s="575"/>
      <c r="O24" s="576" t="s">
        <v>150</v>
      </c>
    </row>
    <row r="25" spans="1:25">
      <c r="A25" s="573"/>
      <c r="B25" s="574" t="s">
        <v>32</v>
      </c>
      <c r="C25" s="813">
        <v>2641.173667</v>
      </c>
      <c r="D25" s="814">
        <v>457.76779900000002</v>
      </c>
      <c r="E25" s="814">
        <v>286.08423399999998</v>
      </c>
      <c r="F25" s="814">
        <v>35.714716000000003</v>
      </c>
      <c r="G25" s="814">
        <v>70.960731999999993</v>
      </c>
      <c r="H25" s="814">
        <v>165.69058699999999</v>
      </c>
      <c r="I25" s="814">
        <v>948.66575999999998</v>
      </c>
      <c r="J25" s="814">
        <v>276.35573699999998</v>
      </c>
      <c r="K25" s="814">
        <v>185.87036000000001</v>
      </c>
      <c r="L25" s="814">
        <v>253.74892199999999</v>
      </c>
      <c r="M25" s="814">
        <v>14.326953</v>
      </c>
      <c r="N25" s="575"/>
      <c r="O25" s="576" t="s">
        <v>151</v>
      </c>
    </row>
    <row r="26" spans="1:25">
      <c r="A26" s="573">
        <v>2000</v>
      </c>
      <c r="B26" s="574" t="s">
        <v>202</v>
      </c>
      <c r="C26" s="813">
        <v>3378.2817279999999</v>
      </c>
      <c r="D26" s="814">
        <v>1043.3886050000001</v>
      </c>
      <c r="E26" s="814">
        <v>808.89588300000003</v>
      </c>
      <c r="F26" s="814">
        <v>55.958812999999999</v>
      </c>
      <c r="G26" s="814">
        <v>369.77180700000002</v>
      </c>
      <c r="H26" s="814">
        <v>223.89553000000001</v>
      </c>
      <c r="I26" s="814">
        <v>1117.3314559999999</v>
      </c>
      <c r="J26" s="814">
        <v>298.74229100000002</v>
      </c>
      <c r="K26" s="814">
        <v>159.411891</v>
      </c>
      <c r="L26" s="814">
        <v>185.92094399999999</v>
      </c>
      <c r="M26" s="814">
        <v>20.631256</v>
      </c>
      <c r="N26" s="575"/>
      <c r="O26" s="499" t="s">
        <v>202</v>
      </c>
      <c r="P26" s="874"/>
      <c r="Q26" s="874"/>
      <c r="R26" s="874"/>
      <c r="S26" s="874"/>
      <c r="T26" s="874"/>
      <c r="U26" s="874"/>
      <c r="V26" s="874"/>
      <c r="W26" s="874"/>
      <c r="X26" s="874"/>
      <c r="Y26" s="874"/>
    </row>
    <row r="27" spans="1:25">
      <c r="A27" s="573"/>
      <c r="B27" s="574" t="s">
        <v>31</v>
      </c>
      <c r="C27" s="813">
        <v>1068.6500040000001</v>
      </c>
      <c r="D27" s="814">
        <v>605.22833500000002</v>
      </c>
      <c r="E27" s="814">
        <v>542.59472800000003</v>
      </c>
      <c r="F27" s="814">
        <v>12.677303999999999</v>
      </c>
      <c r="G27" s="814">
        <v>294.70207399999998</v>
      </c>
      <c r="H27" s="814">
        <v>59.324603000000003</v>
      </c>
      <c r="I27" s="814">
        <v>293.19479699999999</v>
      </c>
      <c r="J27" s="814">
        <v>46.383502999999997</v>
      </c>
      <c r="K27" s="814">
        <v>15.993999000000001</v>
      </c>
      <c r="L27" s="814">
        <v>0.19090299999999999</v>
      </c>
      <c r="M27" s="814">
        <v>3.2433519999999998</v>
      </c>
      <c r="N27" s="575"/>
      <c r="O27" s="576" t="s">
        <v>150</v>
      </c>
    </row>
    <row r="28" spans="1:25">
      <c r="A28" s="573"/>
      <c r="B28" s="574" t="s">
        <v>32</v>
      </c>
      <c r="C28" s="813">
        <v>2309.631684</v>
      </c>
      <c r="D28" s="814">
        <v>438.16026499999998</v>
      </c>
      <c r="E28" s="814">
        <v>266.30114800000001</v>
      </c>
      <c r="F28" s="814">
        <v>43.281511999999999</v>
      </c>
      <c r="G28" s="814">
        <v>75.069717999999995</v>
      </c>
      <c r="H28" s="814">
        <v>164.57092900000001</v>
      </c>
      <c r="I28" s="814">
        <v>824.13669900000002</v>
      </c>
      <c r="J28" s="814">
        <v>252.35878400000001</v>
      </c>
      <c r="K28" s="814">
        <v>143.41789499999999</v>
      </c>
      <c r="L28" s="814">
        <v>185.73004900000001</v>
      </c>
      <c r="M28" s="814">
        <v>17.387903999999999</v>
      </c>
      <c r="N28" s="575"/>
      <c r="O28" s="576" t="s">
        <v>151</v>
      </c>
    </row>
    <row r="29" spans="1:25">
      <c r="A29" s="573">
        <v>2001</v>
      </c>
      <c r="B29" s="574" t="s">
        <v>202</v>
      </c>
      <c r="C29" s="813">
        <v>2986.386767</v>
      </c>
      <c r="D29" s="814">
        <v>974.60116800000003</v>
      </c>
      <c r="E29" s="814">
        <v>757.16339300000004</v>
      </c>
      <c r="F29" s="814">
        <v>45.637022000000002</v>
      </c>
      <c r="G29" s="814">
        <v>417.269814</v>
      </c>
      <c r="H29" s="814">
        <v>208.88248200000001</v>
      </c>
      <c r="I29" s="814">
        <v>985.515446</v>
      </c>
      <c r="J29" s="814">
        <v>246.06818999999999</v>
      </c>
      <c r="K29" s="814">
        <v>123.509415</v>
      </c>
      <c r="L29" s="814">
        <v>128.97505200000001</v>
      </c>
      <c r="M29" s="814">
        <v>24.731511000000001</v>
      </c>
      <c r="N29" s="575"/>
      <c r="O29" s="499" t="s">
        <v>202</v>
      </c>
      <c r="P29" s="874"/>
      <c r="Q29" s="874"/>
      <c r="R29" s="874"/>
      <c r="S29" s="874"/>
      <c r="T29" s="874"/>
      <c r="U29" s="874"/>
      <c r="V29" s="874"/>
      <c r="W29" s="874"/>
      <c r="X29" s="874"/>
      <c r="Y29" s="874"/>
    </row>
    <row r="30" spans="1:25">
      <c r="A30" s="573"/>
      <c r="B30" s="574" t="s">
        <v>31</v>
      </c>
      <c r="C30" s="813">
        <v>1011.1976069999999</v>
      </c>
      <c r="D30" s="814">
        <v>568.87968999999998</v>
      </c>
      <c r="E30" s="814">
        <v>513.02828799999997</v>
      </c>
      <c r="F30" s="814">
        <v>11.868126999999999</v>
      </c>
      <c r="G30" s="814">
        <v>340.91735299999999</v>
      </c>
      <c r="H30" s="814">
        <v>52.757675999999996</v>
      </c>
      <c r="I30" s="814">
        <v>285.240342</v>
      </c>
      <c r="J30" s="814">
        <v>29.923199</v>
      </c>
      <c r="K30" s="814">
        <v>18.431602999999999</v>
      </c>
      <c r="L30" s="814">
        <v>0.22244800000000001</v>
      </c>
      <c r="M30" s="814">
        <v>3.244605</v>
      </c>
      <c r="N30" s="575"/>
      <c r="O30" s="576" t="s">
        <v>150</v>
      </c>
    </row>
    <row r="31" spans="1:25">
      <c r="A31" s="573"/>
      <c r="B31" s="574" t="s">
        <v>32</v>
      </c>
      <c r="C31" s="813">
        <v>1952.3715199999999</v>
      </c>
      <c r="D31" s="814">
        <v>397.24524700000001</v>
      </c>
      <c r="E31" s="814">
        <v>241.188097</v>
      </c>
      <c r="F31" s="814">
        <v>33.388421999999998</v>
      </c>
      <c r="G31" s="814">
        <v>75.141942</v>
      </c>
      <c r="H31" s="814">
        <v>150.62681000000001</v>
      </c>
      <c r="I31" s="814">
        <v>689.70897400000001</v>
      </c>
      <c r="J31" s="814">
        <v>223.68854099999999</v>
      </c>
      <c r="K31" s="814">
        <v>102.249072</v>
      </c>
      <c r="L31" s="814">
        <v>127.78373999999999</v>
      </c>
      <c r="M31" s="814">
        <v>21.672779999999999</v>
      </c>
      <c r="N31" s="575"/>
      <c r="O31" s="576" t="s">
        <v>151</v>
      </c>
    </row>
    <row r="32" spans="1:25">
      <c r="A32" s="573">
        <v>2002</v>
      </c>
      <c r="B32" s="574" t="s">
        <v>202</v>
      </c>
      <c r="C32" s="813">
        <v>3034.9578240000001</v>
      </c>
      <c r="D32" s="814">
        <v>889.50092800000004</v>
      </c>
      <c r="E32" s="814">
        <v>608.40330600000004</v>
      </c>
      <c r="F32" s="814">
        <v>60.334842000000002</v>
      </c>
      <c r="G32" s="814">
        <v>288.029899</v>
      </c>
      <c r="H32" s="814">
        <v>237.744866</v>
      </c>
      <c r="I32" s="814">
        <v>1041.963072</v>
      </c>
      <c r="J32" s="814">
        <v>215.40414100000001</v>
      </c>
      <c r="K32" s="814">
        <v>132.41517099999999</v>
      </c>
      <c r="L32" s="814">
        <v>164.58425600000001</v>
      </c>
      <c r="M32" s="814">
        <v>40.755004</v>
      </c>
      <c r="N32" s="575"/>
      <c r="O32" s="499" t="s">
        <v>202</v>
      </c>
      <c r="P32" s="874"/>
      <c r="Q32" s="874"/>
      <c r="R32" s="874"/>
      <c r="S32" s="874"/>
      <c r="T32" s="874"/>
      <c r="U32" s="874"/>
      <c r="V32" s="874"/>
      <c r="W32" s="874"/>
      <c r="X32" s="874"/>
      <c r="Y32" s="874"/>
    </row>
    <row r="33" spans="1:25">
      <c r="A33" s="573"/>
      <c r="B33" s="574" t="s">
        <v>31</v>
      </c>
      <c r="C33" s="813">
        <v>971.10720600000002</v>
      </c>
      <c r="D33" s="814">
        <v>433.55908599999998</v>
      </c>
      <c r="E33" s="814">
        <v>336.36690299999998</v>
      </c>
      <c r="F33" s="814">
        <v>13.384389000000001</v>
      </c>
      <c r="G33" s="814">
        <v>197.143428</v>
      </c>
      <c r="H33" s="814">
        <v>61.169781</v>
      </c>
      <c r="I33" s="814">
        <v>342.55472300000002</v>
      </c>
      <c r="J33" s="814">
        <v>47.733342999999998</v>
      </c>
      <c r="K33" s="814">
        <v>22.394314000000001</v>
      </c>
      <c r="L33" s="814">
        <v>0.57851300000000005</v>
      </c>
      <c r="M33" s="814">
        <v>3.553566</v>
      </c>
      <c r="N33" s="575"/>
      <c r="O33" s="576" t="s">
        <v>150</v>
      </c>
    </row>
    <row r="34" spans="1:25">
      <c r="A34" s="573"/>
      <c r="B34" s="574" t="s">
        <v>32</v>
      </c>
      <c r="C34" s="813">
        <v>2063.850019</v>
      </c>
      <c r="D34" s="814">
        <v>455.94184799999999</v>
      </c>
      <c r="E34" s="814">
        <v>272.036406</v>
      </c>
      <c r="F34" s="814">
        <v>46.950454000000001</v>
      </c>
      <c r="G34" s="814">
        <v>90.886467999999994</v>
      </c>
      <c r="H34" s="814">
        <v>176.57508799999999</v>
      </c>
      <c r="I34" s="814">
        <v>699.40776200000005</v>
      </c>
      <c r="J34" s="814">
        <v>167.670794</v>
      </c>
      <c r="K34" s="814">
        <v>110.020861</v>
      </c>
      <c r="L34" s="814">
        <v>164.00574499999999</v>
      </c>
      <c r="M34" s="814">
        <v>37.201438000000003</v>
      </c>
      <c r="N34" s="575"/>
      <c r="O34" s="576" t="s">
        <v>151</v>
      </c>
    </row>
    <row r="35" spans="1:25">
      <c r="A35" s="573">
        <v>2003</v>
      </c>
      <c r="B35" s="574" t="s">
        <v>202</v>
      </c>
      <c r="C35" s="813">
        <v>3124.1008470000002</v>
      </c>
      <c r="D35" s="814">
        <v>803.70493899999997</v>
      </c>
      <c r="E35" s="814">
        <v>490.93867899999998</v>
      </c>
      <c r="F35" s="814">
        <v>116.600565</v>
      </c>
      <c r="G35" s="814">
        <v>144.75936400000001</v>
      </c>
      <c r="H35" s="814">
        <v>283.12960700000002</v>
      </c>
      <c r="I35" s="814">
        <v>1093.433113</v>
      </c>
      <c r="J35" s="814">
        <v>232.62646799999999</v>
      </c>
      <c r="K35" s="814">
        <v>129.43683100000001</v>
      </c>
      <c r="L35" s="814">
        <v>193.19465199999999</v>
      </c>
      <c r="M35" s="814">
        <v>48.348323999999998</v>
      </c>
      <c r="N35" s="575"/>
      <c r="O35" s="499" t="s">
        <v>202</v>
      </c>
      <c r="P35" s="874"/>
      <c r="Q35" s="874"/>
      <c r="R35" s="874"/>
      <c r="S35" s="874"/>
      <c r="T35" s="874"/>
      <c r="U35" s="874"/>
      <c r="V35" s="874"/>
      <c r="W35" s="874"/>
      <c r="X35" s="874"/>
      <c r="Y35" s="874"/>
    </row>
    <row r="36" spans="1:25">
      <c r="A36" s="573"/>
      <c r="B36" s="574" t="s">
        <v>31</v>
      </c>
      <c r="C36" s="813">
        <v>865.04877899999997</v>
      </c>
      <c r="D36" s="814">
        <v>221.70862500000001</v>
      </c>
      <c r="E36" s="814">
        <v>130.93583000000001</v>
      </c>
      <c r="F36" s="814">
        <v>22.067208999999998</v>
      </c>
      <c r="G36" s="814">
        <v>20.898002000000002</v>
      </c>
      <c r="H36" s="814">
        <v>73.531429000000003</v>
      </c>
      <c r="I36" s="814">
        <v>367.42515700000001</v>
      </c>
      <c r="J36" s="814">
        <v>52.550201000000001</v>
      </c>
      <c r="K36" s="814">
        <v>19.827109</v>
      </c>
      <c r="L36" s="814">
        <v>0.21718100000000001</v>
      </c>
      <c r="M36" s="814">
        <v>4.0978560000000002</v>
      </c>
      <c r="N36" s="575"/>
      <c r="O36" s="576" t="s">
        <v>150</v>
      </c>
    </row>
    <row r="37" spans="1:25">
      <c r="A37" s="573"/>
      <c r="B37" s="574" t="s">
        <v>32</v>
      </c>
      <c r="C37" s="813">
        <v>2258.5199969999999</v>
      </c>
      <c r="D37" s="814">
        <v>581.99631399999998</v>
      </c>
      <c r="E37" s="814">
        <v>360.00284900000003</v>
      </c>
      <c r="F37" s="814">
        <v>94.533355999999998</v>
      </c>
      <c r="G37" s="814">
        <v>123.861362</v>
      </c>
      <c r="H37" s="814">
        <v>209.59817799999999</v>
      </c>
      <c r="I37" s="814">
        <v>726.00291400000003</v>
      </c>
      <c r="J37" s="814">
        <v>180.076267</v>
      </c>
      <c r="K37" s="814">
        <v>109.609722</v>
      </c>
      <c r="L37" s="814">
        <v>192.97747100000001</v>
      </c>
      <c r="M37" s="814">
        <v>44.250467999999998</v>
      </c>
      <c r="N37" s="575"/>
      <c r="O37" s="576" t="s">
        <v>151</v>
      </c>
    </row>
    <row r="38" spans="1:25">
      <c r="A38" s="573">
        <v>2004</v>
      </c>
      <c r="B38" s="574" t="s">
        <v>202</v>
      </c>
      <c r="C38" s="807" t="s">
        <v>175</v>
      </c>
      <c r="D38" s="632" t="s">
        <v>175</v>
      </c>
      <c r="E38" s="632" t="s">
        <v>175</v>
      </c>
      <c r="F38" s="632" t="s">
        <v>175</v>
      </c>
      <c r="G38" s="632" t="s">
        <v>175</v>
      </c>
      <c r="H38" s="632" t="s">
        <v>175</v>
      </c>
      <c r="I38" s="632" t="s">
        <v>175</v>
      </c>
      <c r="J38" s="632" t="s">
        <v>175</v>
      </c>
      <c r="K38" s="632" t="s">
        <v>175</v>
      </c>
      <c r="L38" s="632" t="s">
        <v>175</v>
      </c>
      <c r="M38" s="632" t="s">
        <v>175</v>
      </c>
      <c r="N38" s="575"/>
      <c r="O38" s="499" t="s">
        <v>202</v>
      </c>
      <c r="P38" s="874"/>
      <c r="Q38" s="874"/>
      <c r="R38" s="874"/>
      <c r="S38" s="874"/>
      <c r="T38" s="874"/>
      <c r="U38" s="874"/>
      <c r="V38" s="874"/>
      <c r="W38" s="874"/>
      <c r="X38" s="874"/>
      <c r="Y38" s="874"/>
    </row>
    <row r="39" spans="1:25">
      <c r="A39" s="573"/>
      <c r="B39" s="574" t="s">
        <v>31</v>
      </c>
      <c r="C39" s="807" t="s">
        <v>175</v>
      </c>
      <c r="D39" s="632" t="s">
        <v>175</v>
      </c>
      <c r="E39" s="632" t="s">
        <v>175</v>
      </c>
      <c r="F39" s="632" t="s">
        <v>175</v>
      </c>
      <c r="G39" s="632" t="s">
        <v>175</v>
      </c>
      <c r="H39" s="632" t="s">
        <v>175</v>
      </c>
      <c r="I39" s="632" t="s">
        <v>175</v>
      </c>
      <c r="J39" s="632" t="s">
        <v>175</v>
      </c>
      <c r="K39" s="632" t="s">
        <v>175</v>
      </c>
      <c r="L39" s="632" t="s">
        <v>175</v>
      </c>
      <c r="M39" s="632" t="s">
        <v>175</v>
      </c>
      <c r="N39" s="575"/>
      <c r="O39" s="576" t="s">
        <v>150</v>
      </c>
    </row>
    <row r="40" spans="1:25">
      <c r="A40" s="573"/>
      <c r="B40" s="574" t="s">
        <v>32</v>
      </c>
      <c r="C40" s="807" t="s">
        <v>175</v>
      </c>
      <c r="D40" s="632" t="s">
        <v>175</v>
      </c>
      <c r="E40" s="632" t="s">
        <v>175</v>
      </c>
      <c r="F40" s="632" t="s">
        <v>175</v>
      </c>
      <c r="G40" s="632" t="s">
        <v>175</v>
      </c>
      <c r="H40" s="632" t="s">
        <v>175</v>
      </c>
      <c r="I40" s="632" t="s">
        <v>175</v>
      </c>
      <c r="J40" s="632" t="s">
        <v>175</v>
      </c>
      <c r="K40" s="632" t="s">
        <v>175</v>
      </c>
      <c r="L40" s="632" t="s">
        <v>175</v>
      </c>
      <c r="M40" s="632" t="s">
        <v>175</v>
      </c>
      <c r="N40" s="575"/>
      <c r="O40" s="576" t="s">
        <v>151</v>
      </c>
    </row>
    <row r="41" spans="1:25">
      <c r="A41" s="573">
        <v>2005</v>
      </c>
      <c r="B41" s="574" t="s">
        <v>202</v>
      </c>
      <c r="C41" s="815">
        <v>4154.9312449999998</v>
      </c>
      <c r="D41" s="816">
        <v>999.22903199999996</v>
      </c>
      <c r="E41" s="816">
        <v>587.28255200000001</v>
      </c>
      <c r="F41" s="816">
        <v>170.528648</v>
      </c>
      <c r="G41" s="816">
        <v>171.33031500000001</v>
      </c>
      <c r="H41" s="816">
        <v>350.56279699999999</v>
      </c>
      <c r="I41" s="816">
        <v>1141.7304389999999</v>
      </c>
      <c r="J41" s="816">
        <v>294.63222500000001</v>
      </c>
      <c r="K41" s="816">
        <v>192.260513</v>
      </c>
      <c r="L41" s="816">
        <v>188.15698900000001</v>
      </c>
      <c r="M41" s="816">
        <v>99.051964999999996</v>
      </c>
      <c r="N41" s="575"/>
      <c r="O41" s="499" t="s">
        <v>202</v>
      </c>
      <c r="P41" s="874"/>
      <c r="Q41" s="874"/>
      <c r="R41" s="874"/>
      <c r="S41" s="874"/>
      <c r="T41" s="874"/>
      <c r="U41" s="874"/>
      <c r="V41" s="874"/>
      <c r="W41" s="874"/>
      <c r="X41" s="874"/>
      <c r="Y41" s="874"/>
    </row>
    <row r="42" spans="1:25">
      <c r="A42" s="573"/>
      <c r="B42" s="574" t="s">
        <v>31</v>
      </c>
      <c r="C42" s="815">
        <v>1329.628193</v>
      </c>
      <c r="D42" s="816">
        <v>260.661384</v>
      </c>
      <c r="E42" s="816">
        <v>120.954848</v>
      </c>
      <c r="F42" s="816">
        <v>26.169581000000001</v>
      </c>
      <c r="G42" s="816">
        <v>31.929756000000001</v>
      </c>
      <c r="H42" s="816">
        <v>93.526497000000006</v>
      </c>
      <c r="I42" s="816">
        <v>300.05282999999997</v>
      </c>
      <c r="J42" s="816">
        <v>49.748710000000003</v>
      </c>
      <c r="K42" s="816">
        <v>29.679168000000001</v>
      </c>
      <c r="L42" s="816">
        <v>0.31864199999999998</v>
      </c>
      <c r="M42" s="816">
        <v>7.6639350000000004</v>
      </c>
      <c r="N42" s="575"/>
      <c r="O42" s="576" t="s">
        <v>150</v>
      </c>
    </row>
    <row r="43" spans="1:25">
      <c r="A43" s="573"/>
      <c r="B43" s="574" t="s">
        <v>32</v>
      </c>
      <c r="C43" s="815">
        <v>2825.2398779999999</v>
      </c>
      <c r="D43" s="816">
        <v>738.56764799999996</v>
      </c>
      <c r="E43" s="816">
        <v>466.32770399999998</v>
      </c>
      <c r="F43" s="816">
        <v>144.35906700000001</v>
      </c>
      <c r="G43" s="816">
        <v>139.40055899999999</v>
      </c>
      <c r="H43" s="816">
        <v>257.03629999999998</v>
      </c>
      <c r="I43" s="816">
        <v>841.66405099999997</v>
      </c>
      <c r="J43" s="816">
        <v>244.88351499999999</v>
      </c>
      <c r="K43" s="816">
        <v>162.581345</v>
      </c>
      <c r="L43" s="816">
        <v>187.838347</v>
      </c>
      <c r="M43" s="816">
        <v>91.387913999999995</v>
      </c>
      <c r="N43" s="575"/>
      <c r="O43" s="576" t="s">
        <v>151</v>
      </c>
    </row>
    <row r="44" spans="1:25">
      <c r="A44" s="573">
        <v>2006</v>
      </c>
      <c r="B44" s="574" t="s">
        <v>202</v>
      </c>
      <c r="C44" s="813">
        <v>10774.926463</v>
      </c>
      <c r="D44" s="814">
        <v>1612.537417</v>
      </c>
      <c r="E44" s="814">
        <v>1088.668537</v>
      </c>
      <c r="F44" s="814">
        <v>321.56590899999998</v>
      </c>
      <c r="G44" s="814">
        <v>306.47837700000002</v>
      </c>
      <c r="H44" s="814">
        <v>456.63899800000002</v>
      </c>
      <c r="I44" s="814">
        <v>2030.437598</v>
      </c>
      <c r="J44" s="814">
        <v>959.30268999999998</v>
      </c>
      <c r="K44" s="814">
        <v>2681.5820530000001</v>
      </c>
      <c r="L44" s="814">
        <v>476.94866000000002</v>
      </c>
      <c r="M44" s="814">
        <v>2102.2331439999998</v>
      </c>
      <c r="N44" s="575"/>
      <c r="O44" s="499" t="s">
        <v>202</v>
      </c>
      <c r="P44" s="874"/>
      <c r="Q44" s="874"/>
      <c r="R44" s="874"/>
      <c r="S44" s="874"/>
      <c r="T44" s="874"/>
      <c r="U44" s="874"/>
      <c r="V44" s="874"/>
      <c r="W44" s="874"/>
      <c r="X44" s="874"/>
      <c r="Y44" s="874"/>
    </row>
    <row r="45" spans="1:25">
      <c r="A45" s="573"/>
      <c r="B45" s="574" t="s">
        <v>31</v>
      </c>
      <c r="C45" s="813">
        <v>1533.4198879999999</v>
      </c>
      <c r="D45" s="814">
        <v>366.07401199999998</v>
      </c>
      <c r="E45" s="814">
        <v>217.03259600000001</v>
      </c>
      <c r="F45" s="814">
        <v>76.997146999999998</v>
      </c>
      <c r="G45" s="814">
        <v>47.752913999999997</v>
      </c>
      <c r="H45" s="814">
        <v>113.664608</v>
      </c>
      <c r="I45" s="814">
        <v>391.86648700000001</v>
      </c>
      <c r="J45" s="814">
        <v>209.41978499999999</v>
      </c>
      <c r="K45" s="814">
        <v>33.249890000000001</v>
      </c>
      <c r="L45" s="814">
        <v>0.77258899999999997</v>
      </c>
      <c r="M45" s="814">
        <v>16.169915</v>
      </c>
      <c r="N45" s="575"/>
      <c r="O45" s="576" t="s">
        <v>150</v>
      </c>
    </row>
    <row r="46" spans="1:25">
      <c r="A46" s="573"/>
      <c r="B46" s="574" t="s">
        <v>32</v>
      </c>
      <c r="C46" s="813">
        <v>9241.499828</v>
      </c>
      <c r="D46" s="814">
        <v>1246.4620890000001</v>
      </c>
      <c r="E46" s="814">
        <v>871.63462600000003</v>
      </c>
      <c r="F46" s="814">
        <v>244.56876099999999</v>
      </c>
      <c r="G46" s="814">
        <v>258.72414900000001</v>
      </c>
      <c r="H46" s="814">
        <v>342.97438799999998</v>
      </c>
      <c r="I46" s="814">
        <v>1638.5656759999999</v>
      </c>
      <c r="J46" s="814">
        <v>749.88290199999994</v>
      </c>
      <c r="K46" s="814">
        <v>2648.3321609999998</v>
      </c>
      <c r="L46" s="814">
        <v>476.17606999999998</v>
      </c>
      <c r="M46" s="814">
        <v>2086.063228</v>
      </c>
      <c r="N46" s="575"/>
      <c r="O46" s="576" t="s">
        <v>151</v>
      </c>
    </row>
    <row r="47" spans="1:25">
      <c r="A47" s="573">
        <v>2007</v>
      </c>
      <c r="B47" s="574" t="s">
        <v>202</v>
      </c>
      <c r="C47" s="813" t="s">
        <v>176</v>
      </c>
      <c r="D47" s="814" t="s">
        <v>176</v>
      </c>
      <c r="E47" s="814" t="s">
        <v>176</v>
      </c>
      <c r="F47" s="814" t="s">
        <v>176</v>
      </c>
      <c r="G47" s="814" t="s">
        <v>176</v>
      </c>
      <c r="H47" s="814" t="s">
        <v>176</v>
      </c>
      <c r="I47" s="814" t="s">
        <v>176</v>
      </c>
      <c r="J47" s="814" t="s">
        <v>176</v>
      </c>
      <c r="K47" s="814" t="s">
        <v>176</v>
      </c>
      <c r="L47" s="814" t="s">
        <v>176</v>
      </c>
      <c r="M47" s="814" t="s">
        <v>176</v>
      </c>
      <c r="N47" s="575"/>
      <c r="O47" s="499" t="s">
        <v>202</v>
      </c>
      <c r="P47" s="874"/>
      <c r="Q47" s="874"/>
      <c r="R47" s="874"/>
      <c r="S47" s="874"/>
      <c r="T47" s="874"/>
      <c r="U47" s="874"/>
      <c r="V47" s="874"/>
      <c r="W47" s="874"/>
      <c r="X47" s="874"/>
      <c r="Y47" s="874"/>
    </row>
    <row r="48" spans="1:25">
      <c r="A48" s="573"/>
      <c r="B48" s="574" t="s">
        <v>31</v>
      </c>
      <c r="C48" s="813" t="s">
        <v>176</v>
      </c>
      <c r="D48" s="814" t="s">
        <v>176</v>
      </c>
      <c r="E48" s="814" t="s">
        <v>176</v>
      </c>
      <c r="F48" s="814" t="s">
        <v>176</v>
      </c>
      <c r="G48" s="814" t="s">
        <v>176</v>
      </c>
      <c r="H48" s="814" t="s">
        <v>176</v>
      </c>
      <c r="I48" s="814" t="s">
        <v>176</v>
      </c>
      <c r="J48" s="814" t="s">
        <v>176</v>
      </c>
      <c r="K48" s="814" t="s">
        <v>176</v>
      </c>
      <c r="L48" s="814" t="s">
        <v>176</v>
      </c>
      <c r="M48" s="814" t="s">
        <v>176</v>
      </c>
      <c r="N48" s="575"/>
      <c r="O48" s="576" t="s">
        <v>150</v>
      </c>
    </row>
    <row r="49" spans="1:25">
      <c r="A49" s="573"/>
      <c r="B49" s="574" t="s">
        <v>32</v>
      </c>
      <c r="C49" s="813" t="s">
        <v>176</v>
      </c>
      <c r="D49" s="814" t="s">
        <v>176</v>
      </c>
      <c r="E49" s="814" t="s">
        <v>176</v>
      </c>
      <c r="F49" s="814" t="s">
        <v>176</v>
      </c>
      <c r="G49" s="814" t="s">
        <v>176</v>
      </c>
      <c r="H49" s="814" t="s">
        <v>176</v>
      </c>
      <c r="I49" s="814" t="s">
        <v>176</v>
      </c>
      <c r="J49" s="814" t="s">
        <v>176</v>
      </c>
      <c r="K49" s="814" t="s">
        <v>176</v>
      </c>
      <c r="L49" s="814" t="s">
        <v>176</v>
      </c>
      <c r="M49" s="814" t="s">
        <v>176</v>
      </c>
      <c r="N49" s="575"/>
      <c r="O49" s="576" t="s">
        <v>151</v>
      </c>
    </row>
    <row r="50" spans="1:25">
      <c r="A50" s="573">
        <v>2008</v>
      </c>
      <c r="B50" s="574" t="s">
        <v>202</v>
      </c>
      <c r="C50" s="813">
        <v>15736.508943000001</v>
      </c>
      <c r="D50" s="814">
        <v>2503.7922450000001</v>
      </c>
      <c r="E50" s="814">
        <v>1599.8593739999999</v>
      </c>
      <c r="F50" s="814">
        <v>337.97202700000003</v>
      </c>
      <c r="G50" s="814">
        <v>566.01890800000001</v>
      </c>
      <c r="H50" s="814">
        <v>783.99838699999998</v>
      </c>
      <c r="I50" s="814">
        <v>3624.0593570000001</v>
      </c>
      <c r="J50" s="814">
        <v>1395.7101580000001</v>
      </c>
      <c r="K50" s="814">
        <v>4436.7829750000001</v>
      </c>
      <c r="L50" s="814">
        <v>646.54902300000003</v>
      </c>
      <c r="M50" s="814">
        <v>2424.3498850000001</v>
      </c>
      <c r="N50" s="575"/>
      <c r="O50" s="499" t="s">
        <v>202</v>
      </c>
      <c r="P50" s="874"/>
      <c r="Q50" s="874"/>
      <c r="R50" s="874"/>
      <c r="S50" s="874"/>
      <c r="T50" s="874"/>
      <c r="U50" s="874"/>
      <c r="V50" s="874"/>
      <c r="W50" s="874"/>
      <c r="X50" s="874"/>
      <c r="Y50" s="874"/>
    </row>
    <row r="51" spans="1:25">
      <c r="A51" s="573"/>
      <c r="B51" s="574" t="s">
        <v>31</v>
      </c>
      <c r="C51" s="813">
        <v>1864.1273189999999</v>
      </c>
      <c r="D51" s="814">
        <v>543.277647</v>
      </c>
      <c r="E51" s="814">
        <v>317.62549999999999</v>
      </c>
      <c r="F51" s="814">
        <v>42.484074</v>
      </c>
      <c r="G51" s="814">
        <v>171.32884200000001</v>
      </c>
      <c r="H51" s="814">
        <v>185.922631</v>
      </c>
      <c r="I51" s="814">
        <v>923.89738699999998</v>
      </c>
      <c r="J51" s="814">
        <v>223.75645599999999</v>
      </c>
      <c r="K51" s="814">
        <v>45.294859000000002</v>
      </c>
      <c r="L51" s="814">
        <v>6.1985460000000003</v>
      </c>
      <c r="M51" s="814">
        <v>25.533919000000001</v>
      </c>
      <c r="N51" s="575"/>
      <c r="O51" s="576" t="s">
        <v>150</v>
      </c>
    </row>
    <row r="52" spans="1:25">
      <c r="A52" s="573"/>
      <c r="B52" s="574" t="s">
        <v>32</v>
      </c>
      <c r="C52" s="813">
        <v>13866.373726</v>
      </c>
      <c r="D52" s="814">
        <v>1954.506787</v>
      </c>
      <c r="E52" s="814">
        <v>1276.2260659999999</v>
      </c>
      <c r="F52" s="814">
        <v>295.487955</v>
      </c>
      <c r="G52" s="814">
        <v>388.68225699999999</v>
      </c>
      <c r="H52" s="814">
        <v>598.07575299999996</v>
      </c>
      <c r="I52" s="814">
        <v>2700.1618819999999</v>
      </c>
      <c r="J52" s="814">
        <v>1171.953706</v>
      </c>
      <c r="K52" s="814">
        <v>4391.4881150000001</v>
      </c>
      <c r="L52" s="814">
        <v>640.35047699999996</v>
      </c>
      <c r="M52" s="814">
        <v>2398.815967</v>
      </c>
      <c r="N52" s="575"/>
      <c r="O52" s="576" t="s">
        <v>151</v>
      </c>
    </row>
    <row r="53" spans="1:25">
      <c r="A53" s="573">
        <v>2009</v>
      </c>
      <c r="B53" s="574" t="s">
        <v>202</v>
      </c>
      <c r="C53" s="813">
        <v>13876.550265</v>
      </c>
      <c r="D53" s="814">
        <v>2389.4277820000002</v>
      </c>
      <c r="E53" s="814">
        <v>1554.704682</v>
      </c>
      <c r="F53" s="814">
        <v>340.288726</v>
      </c>
      <c r="G53" s="814">
        <v>476.63269100000002</v>
      </c>
      <c r="H53" s="814">
        <v>764.23123199999998</v>
      </c>
      <c r="I53" s="814">
        <v>2948.2907679999998</v>
      </c>
      <c r="J53" s="814">
        <v>1178.022665</v>
      </c>
      <c r="K53" s="814">
        <v>4200.4488739999997</v>
      </c>
      <c r="L53" s="814">
        <v>475.936577</v>
      </c>
      <c r="M53" s="814">
        <v>2133.7961580000001</v>
      </c>
      <c r="N53" s="575"/>
      <c r="O53" s="499" t="s">
        <v>202</v>
      </c>
      <c r="P53" s="874"/>
      <c r="Q53" s="874"/>
      <c r="R53" s="874"/>
      <c r="S53" s="874"/>
      <c r="T53" s="874"/>
      <c r="U53" s="874"/>
      <c r="V53" s="874"/>
      <c r="W53" s="874"/>
      <c r="X53" s="874"/>
      <c r="Y53" s="874"/>
    </row>
    <row r="54" spans="1:25">
      <c r="A54" s="573"/>
      <c r="B54" s="574" t="s">
        <v>31</v>
      </c>
      <c r="C54" s="813">
        <v>1430.452393</v>
      </c>
      <c r="D54" s="814">
        <v>495.716386</v>
      </c>
      <c r="E54" s="814">
        <v>276.18870600000002</v>
      </c>
      <c r="F54" s="814">
        <v>54.604472999999999</v>
      </c>
      <c r="G54" s="814">
        <v>107.54945499999999</v>
      </c>
      <c r="H54" s="814">
        <v>208.52357599999999</v>
      </c>
      <c r="I54" s="814">
        <v>618.74515799999995</v>
      </c>
      <c r="J54" s="814">
        <v>183.76058599999999</v>
      </c>
      <c r="K54" s="814">
        <v>45.249470000000002</v>
      </c>
      <c r="L54" s="814">
        <v>2.23543</v>
      </c>
      <c r="M54" s="814">
        <v>27.932417000000001</v>
      </c>
      <c r="N54" s="575"/>
      <c r="O54" s="576" t="s">
        <v>150</v>
      </c>
    </row>
    <row r="55" spans="1:25">
      <c r="A55" s="573"/>
      <c r="B55" s="574" t="s">
        <v>32</v>
      </c>
      <c r="C55" s="813">
        <v>12442.077917000001</v>
      </c>
      <c r="D55" s="814">
        <v>1893.7113959999999</v>
      </c>
      <c r="E55" s="814">
        <v>1278.5159759999999</v>
      </c>
      <c r="F55" s="814">
        <v>285.68425300000001</v>
      </c>
      <c r="G55" s="814">
        <v>369.083236</v>
      </c>
      <c r="H55" s="814">
        <v>555.70765600000004</v>
      </c>
      <c r="I55" s="814">
        <v>2326.6067119999998</v>
      </c>
      <c r="J55" s="814">
        <v>994.26207899999997</v>
      </c>
      <c r="K55" s="814">
        <v>4155.199404</v>
      </c>
      <c r="L55" s="814">
        <v>473.70114699999999</v>
      </c>
      <c r="M55" s="814">
        <v>2105.8637410000001</v>
      </c>
      <c r="N55" s="575"/>
      <c r="O55" s="576" t="s">
        <v>151</v>
      </c>
    </row>
    <row r="56" spans="1:25">
      <c r="A56" s="573">
        <v>2010</v>
      </c>
      <c r="B56" s="574" t="s">
        <v>202</v>
      </c>
      <c r="C56" s="813">
        <v>16737.103354999999</v>
      </c>
      <c r="D56" s="814">
        <v>2669.946128</v>
      </c>
      <c r="E56" s="814">
        <v>1813.395769</v>
      </c>
      <c r="F56" s="814">
        <v>452.26561099999998</v>
      </c>
      <c r="G56" s="814">
        <v>517.99744899999996</v>
      </c>
      <c r="H56" s="814">
        <v>799.95223099999998</v>
      </c>
      <c r="I56" s="814">
        <v>3422.9475229999998</v>
      </c>
      <c r="J56" s="814">
        <v>1510.963747</v>
      </c>
      <c r="K56" s="814">
        <v>3818.1537530000001</v>
      </c>
      <c r="L56" s="814">
        <v>496.36812200000003</v>
      </c>
      <c r="M56" s="814">
        <v>4172.7056679999996</v>
      </c>
      <c r="N56" s="575"/>
      <c r="O56" s="499" t="s">
        <v>202</v>
      </c>
      <c r="P56" s="874"/>
      <c r="Q56" s="874"/>
      <c r="R56" s="874"/>
      <c r="S56" s="874"/>
      <c r="T56" s="874"/>
      <c r="U56" s="874"/>
      <c r="V56" s="874"/>
      <c r="W56" s="874"/>
      <c r="X56" s="874"/>
      <c r="Y56" s="874"/>
    </row>
    <row r="57" spans="1:25">
      <c r="A57" s="573"/>
      <c r="B57" s="574" t="s">
        <v>31</v>
      </c>
      <c r="C57" s="813">
        <v>1710.1863969999999</v>
      </c>
      <c r="D57" s="814">
        <v>526.34863399999995</v>
      </c>
      <c r="E57" s="814">
        <v>299.58174700000001</v>
      </c>
      <c r="F57" s="814">
        <v>77.438085999999998</v>
      </c>
      <c r="G57" s="814">
        <v>103.43432</v>
      </c>
      <c r="H57" s="814">
        <v>211.25881899999999</v>
      </c>
      <c r="I57" s="814">
        <v>785.31453699999997</v>
      </c>
      <c r="J57" s="814">
        <v>250.29351800000001</v>
      </c>
      <c r="K57" s="814">
        <v>48.183287</v>
      </c>
      <c r="L57" s="814">
        <v>0.86541999999999997</v>
      </c>
      <c r="M57" s="814">
        <v>40.491805999999997</v>
      </c>
      <c r="N57" s="575"/>
      <c r="O57" s="576" t="s">
        <v>150</v>
      </c>
    </row>
    <row r="58" spans="1:25">
      <c r="A58" s="573"/>
      <c r="B58" s="574" t="s">
        <v>32</v>
      </c>
      <c r="C58" s="813">
        <v>15019.618243000001</v>
      </c>
      <c r="D58" s="814">
        <v>2141.3845510000001</v>
      </c>
      <c r="E58" s="814">
        <v>1513.8140209999999</v>
      </c>
      <c r="F58" s="814">
        <v>374.82752499999998</v>
      </c>
      <c r="G58" s="814">
        <v>414.563129</v>
      </c>
      <c r="H58" s="814">
        <v>586.48047199999996</v>
      </c>
      <c r="I58" s="814">
        <v>2636.2610719999998</v>
      </c>
      <c r="J58" s="814">
        <v>1258.338614</v>
      </c>
      <c r="K58" s="814">
        <v>3769.9262210000002</v>
      </c>
      <c r="L58" s="814">
        <v>495.502701</v>
      </c>
      <c r="M58" s="814">
        <v>4132.1779740000002</v>
      </c>
      <c r="N58" s="575"/>
      <c r="O58" s="576" t="s">
        <v>151</v>
      </c>
    </row>
    <row r="59" spans="1:25">
      <c r="A59" s="104"/>
      <c r="B59" s="104"/>
      <c r="C59" s="808"/>
      <c r="D59" s="105"/>
      <c r="E59" s="105"/>
      <c r="F59" s="105"/>
      <c r="G59" s="105"/>
      <c r="H59" s="105"/>
      <c r="I59" s="105"/>
      <c r="J59" s="105"/>
      <c r="K59" s="105"/>
      <c r="L59" s="105"/>
      <c r="M59" s="105"/>
      <c r="N59" s="497"/>
      <c r="O59" s="497"/>
    </row>
    <row r="60" spans="1:25">
      <c r="A60" s="817"/>
      <c r="B60" s="817"/>
      <c r="C60" s="818"/>
      <c r="D60" s="819"/>
      <c r="E60" s="819"/>
      <c r="F60" s="819"/>
      <c r="G60" s="819"/>
      <c r="H60" s="819"/>
      <c r="I60" s="819"/>
      <c r="J60" s="819"/>
      <c r="K60" s="819"/>
      <c r="L60" s="819"/>
      <c r="M60" s="819"/>
      <c r="N60" s="820"/>
      <c r="O60" s="820"/>
    </row>
    <row r="61" spans="1:25">
      <c r="A61" s="696" t="s">
        <v>70</v>
      </c>
      <c r="B61" s="103"/>
      <c r="C61" s="809"/>
      <c r="D61" s="106"/>
      <c r="E61" s="106"/>
      <c r="F61" s="106"/>
      <c r="G61" s="106"/>
      <c r="H61" s="106"/>
      <c r="I61" s="106"/>
      <c r="J61" s="106"/>
      <c r="K61" s="106"/>
      <c r="L61" s="106"/>
      <c r="M61" s="106"/>
    </row>
    <row r="62" spans="1:25">
      <c r="A62" s="696" t="s">
        <v>467</v>
      </c>
      <c r="B62" s="107"/>
      <c r="C62" s="809"/>
      <c r="D62" s="106"/>
      <c r="E62" s="106"/>
      <c r="F62" s="106"/>
      <c r="G62" s="106"/>
      <c r="H62" s="106"/>
      <c r="I62" s="106"/>
      <c r="J62" s="106"/>
      <c r="K62" s="106"/>
      <c r="L62" s="106"/>
      <c r="M62" s="106"/>
    </row>
    <row r="63" spans="1:25">
      <c r="A63" s="696" t="s">
        <v>468</v>
      </c>
      <c r="B63" s="103"/>
      <c r="C63" s="809"/>
      <c r="D63" s="106"/>
      <c r="E63" s="106"/>
      <c r="F63" s="106"/>
      <c r="G63" s="106"/>
      <c r="H63" s="106"/>
      <c r="I63" s="106"/>
      <c r="J63" s="106"/>
      <c r="K63" s="106"/>
      <c r="L63" s="106"/>
      <c r="M63" s="106"/>
    </row>
    <row r="64" spans="1:25">
      <c r="A64" s="574" t="s">
        <v>469</v>
      </c>
    </row>
    <row r="65" spans="1:1">
      <c r="A65" s="574" t="s">
        <v>470</v>
      </c>
    </row>
    <row r="66" spans="1:1">
      <c r="A66" s="647" t="s">
        <v>821</v>
      </c>
    </row>
    <row r="67" spans="1:1">
      <c r="A67" s="647" t="s">
        <v>709</v>
      </c>
    </row>
    <row r="68" spans="1:1">
      <c r="A68" s="647" t="s">
        <v>710</v>
      </c>
    </row>
    <row r="69" spans="1:1">
      <c r="A69" s="647"/>
    </row>
    <row r="70" spans="1:1">
      <c r="A70" s="499" t="s">
        <v>71</v>
      </c>
    </row>
    <row r="71" spans="1:1">
      <c r="A71" s="499" t="s">
        <v>152</v>
      </c>
    </row>
    <row r="72" spans="1:1">
      <c r="A72" s="499" t="s">
        <v>711</v>
      </c>
    </row>
    <row r="73" spans="1:1">
      <c r="A73" s="644" t="s">
        <v>471</v>
      </c>
    </row>
    <row r="74" spans="1:1">
      <c r="A74" s="644" t="s">
        <v>472</v>
      </c>
    </row>
    <row r="75" spans="1:1">
      <c r="A75" s="648" t="s">
        <v>822</v>
      </c>
    </row>
    <row r="76" spans="1:1">
      <c r="A76" s="648" t="s">
        <v>712</v>
      </c>
    </row>
    <row r="77" spans="1:1">
      <c r="A77" s="648" t="s">
        <v>713</v>
      </c>
    </row>
  </sheetData>
  <phoneticPr fontId="0" type="noConversion"/>
  <pageMargins left="0.17" right="0.14000000000000001" top="0.31" bottom="0" header="0.17" footer="0"/>
  <pageSetup scale="75" orientation="portrait" r:id="rId1"/>
  <headerFooter alignWithMargins="0">
    <oddHeader>&amp;R&amp;F &amp;A  &amp;D  &amp;T</oddHeader>
  </headerFooter>
</worksheet>
</file>

<file path=xl/worksheets/sheet15.xml><?xml version="1.0" encoding="utf-8"?>
<worksheet xmlns="http://schemas.openxmlformats.org/spreadsheetml/2006/main" xmlns:r="http://schemas.openxmlformats.org/officeDocument/2006/relationships">
  <sheetPr transitionEvaluation="1" codeName="Sheet13">
    <pageSetUpPr fitToPage="1"/>
  </sheetPr>
  <dimension ref="A1:AC57"/>
  <sheetViews>
    <sheetView showGridLines="0" workbookViewId="0">
      <selection activeCell="Q33" sqref="Q33"/>
    </sheetView>
  </sheetViews>
  <sheetFormatPr defaultColWidth="11.33203125" defaultRowHeight="11.25"/>
  <cols>
    <col min="1" max="1" width="21.83203125" style="51" customWidth="1"/>
    <col min="2" max="2" width="4.33203125" style="51" customWidth="1"/>
    <col min="3" max="8" width="7" style="113" customWidth="1"/>
    <col min="9" max="10" width="7" style="705" customWidth="1"/>
    <col min="11" max="22" width="7" style="113" customWidth="1"/>
    <col min="23" max="23" width="6.6640625" style="113" bestFit="1" customWidth="1"/>
    <col min="24" max="24" width="3" style="51" customWidth="1"/>
    <col min="25" max="25" width="32.33203125" style="505" customWidth="1"/>
    <col min="26" max="26" width="24.33203125" style="52" customWidth="1"/>
    <col min="27" max="16384" width="11.33203125" style="51"/>
  </cols>
  <sheetData>
    <row r="1" spans="1:26" s="402" customFormat="1">
      <c r="A1" s="402" t="s">
        <v>8</v>
      </c>
      <c r="C1" s="699"/>
      <c r="D1" s="699"/>
      <c r="E1" s="699"/>
      <c r="F1" s="699"/>
      <c r="G1" s="699"/>
      <c r="H1" s="699"/>
      <c r="I1" s="700"/>
      <c r="J1" s="700"/>
      <c r="K1" s="699"/>
      <c r="L1" s="699"/>
      <c r="M1" s="699"/>
      <c r="N1" s="699"/>
      <c r="O1" s="699"/>
      <c r="P1" s="699"/>
      <c r="Q1" s="699"/>
      <c r="R1" s="699"/>
      <c r="S1" s="699"/>
      <c r="T1" s="378"/>
      <c r="U1" s="378"/>
      <c r="V1" s="378"/>
      <c r="W1" s="378"/>
      <c r="Y1" s="502" t="s">
        <v>8</v>
      </c>
      <c r="Z1" s="851"/>
    </row>
    <row r="2" spans="1:26">
      <c r="A2" s="108" t="s">
        <v>171</v>
      </c>
      <c r="C2" s="21"/>
      <c r="D2" s="21"/>
      <c r="E2" s="21"/>
      <c r="F2" s="21"/>
      <c r="G2" s="21"/>
      <c r="H2" s="21"/>
      <c r="I2" s="21"/>
      <c r="J2" s="21"/>
      <c r="K2" s="21"/>
      <c r="L2" s="21"/>
      <c r="M2" s="21"/>
      <c r="N2" s="21"/>
      <c r="O2" s="21"/>
      <c r="P2" s="21"/>
      <c r="T2" s="47"/>
      <c r="U2" s="47"/>
      <c r="V2" s="47"/>
      <c r="W2" s="47"/>
      <c r="Y2" s="503" t="s">
        <v>578</v>
      </c>
    </row>
    <row r="3" spans="1:26">
      <c r="A3" s="114" t="s">
        <v>164</v>
      </c>
      <c r="C3" s="21"/>
      <c r="D3" s="21"/>
      <c r="E3" s="21"/>
      <c r="F3" s="21"/>
      <c r="G3" s="21"/>
      <c r="H3" s="21"/>
      <c r="I3" s="21"/>
      <c r="J3" s="21"/>
      <c r="K3" s="21"/>
      <c r="L3" s="21"/>
      <c r="M3" s="21"/>
      <c r="N3" s="21"/>
      <c r="P3" s="21"/>
      <c r="T3" s="47"/>
      <c r="U3" s="47"/>
      <c r="V3" s="47"/>
      <c r="W3" s="47"/>
      <c r="Y3" s="504" t="s">
        <v>2</v>
      </c>
    </row>
    <row r="4" spans="1:26">
      <c r="A4" s="419" t="s">
        <v>68</v>
      </c>
      <c r="C4" s="21"/>
      <c r="D4" s="21"/>
      <c r="E4" s="21"/>
      <c r="F4" s="21"/>
      <c r="G4" s="21"/>
      <c r="H4" s="21"/>
      <c r="I4" s="21"/>
      <c r="J4" s="21"/>
      <c r="K4" s="21"/>
      <c r="L4" s="21"/>
      <c r="M4" s="21"/>
      <c r="N4" s="21"/>
      <c r="P4" s="21"/>
      <c r="T4" s="47"/>
      <c r="U4" s="47"/>
      <c r="V4" s="47"/>
      <c r="W4" s="47"/>
      <c r="Y4" s="501" t="s">
        <v>730</v>
      </c>
    </row>
    <row r="5" spans="1:26">
      <c r="A5" s="162"/>
      <c r="B5" s="116"/>
      <c r="C5" s="35"/>
      <c r="D5" s="35"/>
      <c r="E5" s="35"/>
      <c r="F5" s="35"/>
      <c r="G5" s="35"/>
      <c r="H5" s="35"/>
      <c r="I5" s="35"/>
      <c r="J5" s="35"/>
      <c r="K5" s="35"/>
      <c r="L5" s="35"/>
      <c r="M5" s="35"/>
      <c r="N5" s="35"/>
      <c r="O5" s="701"/>
      <c r="P5" s="35"/>
      <c r="Q5" s="701"/>
      <c r="R5" s="701"/>
      <c r="S5" s="701"/>
      <c r="T5" s="47"/>
      <c r="U5" s="47"/>
      <c r="V5" s="47"/>
      <c r="W5" s="47"/>
      <c r="X5" s="116"/>
      <c r="Y5" s="506"/>
    </row>
    <row r="6" spans="1:26">
      <c r="A6" s="180"/>
      <c r="B6" s="180"/>
      <c r="C6" s="176">
        <v>1990</v>
      </c>
      <c r="D6" s="177" t="s">
        <v>154</v>
      </c>
      <c r="E6" s="177" t="s">
        <v>155</v>
      </c>
      <c r="F6" s="177" t="s">
        <v>156</v>
      </c>
      <c r="G6" s="177" t="s">
        <v>157</v>
      </c>
      <c r="H6" s="177" t="s">
        <v>158</v>
      </c>
      <c r="I6" s="178">
        <v>1996</v>
      </c>
      <c r="J6" s="178">
        <v>1997</v>
      </c>
      <c r="K6" s="178">
        <v>1998</v>
      </c>
      <c r="L6" s="178">
        <v>1999</v>
      </c>
      <c r="M6" s="178">
        <v>2000</v>
      </c>
      <c r="N6" s="178">
        <v>2001</v>
      </c>
      <c r="O6" s="178">
        <v>2002</v>
      </c>
      <c r="P6" s="176">
        <v>2003</v>
      </c>
      <c r="Q6" s="702">
        <v>2004</v>
      </c>
      <c r="R6" s="702">
        <v>2005</v>
      </c>
      <c r="S6" s="702">
        <v>2006</v>
      </c>
      <c r="T6" s="381" t="s">
        <v>655</v>
      </c>
      <c r="U6" s="381" t="s">
        <v>609</v>
      </c>
      <c r="V6" s="381" t="s">
        <v>268</v>
      </c>
      <c r="W6" s="381" t="s">
        <v>820</v>
      </c>
      <c r="X6" s="180" t="s">
        <v>234</v>
      </c>
    </row>
    <row r="7" spans="1:26">
      <c r="C7" s="115"/>
      <c r="D7" s="115"/>
      <c r="E7" s="115"/>
      <c r="F7" s="115"/>
      <c r="G7" s="115"/>
      <c r="H7" s="115"/>
      <c r="I7" s="703"/>
      <c r="J7" s="703"/>
      <c r="K7" s="115"/>
      <c r="L7" s="115"/>
      <c r="M7" s="115"/>
      <c r="N7" s="115"/>
      <c r="O7" s="115"/>
      <c r="P7" s="115"/>
    </row>
    <row r="8" spans="1:26" s="375" customFormat="1">
      <c r="A8" s="374" t="s">
        <v>878</v>
      </c>
      <c r="B8" s="374"/>
      <c r="C8" s="584"/>
      <c r="D8" s="584"/>
      <c r="E8" s="584"/>
      <c r="F8" s="584"/>
      <c r="G8" s="584"/>
      <c r="H8" s="584"/>
      <c r="I8" s="584"/>
      <c r="J8" s="584"/>
      <c r="K8" s="584"/>
      <c r="L8" s="584"/>
      <c r="M8" s="584"/>
      <c r="N8" s="584"/>
      <c r="O8" s="584"/>
      <c r="P8" s="584"/>
      <c r="Q8" s="584"/>
      <c r="R8" s="584"/>
      <c r="S8" s="584"/>
      <c r="T8" s="584"/>
      <c r="U8" s="584"/>
      <c r="V8" s="584"/>
      <c r="W8" s="584"/>
      <c r="X8" s="584"/>
      <c r="Y8" s="585" t="s">
        <v>897</v>
      </c>
      <c r="Z8" s="585"/>
    </row>
    <row r="9" spans="1:26" s="52" customFormat="1">
      <c r="A9" s="338" t="s">
        <v>879</v>
      </c>
      <c r="B9" s="338"/>
      <c r="C9" s="339">
        <v>5610.8</v>
      </c>
      <c r="D9" s="339">
        <v>5811.2</v>
      </c>
      <c r="E9" s="339">
        <v>4967.47</v>
      </c>
      <c r="F9" s="339">
        <v>5270.96</v>
      </c>
      <c r="G9" s="339">
        <v>5505.49</v>
      </c>
      <c r="H9" s="339">
        <v>5890.49</v>
      </c>
      <c r="I9" s="339">
        <v>5069.6099999999997</v>
      </c>
      <c r="J9" s="339">
        <v>5050.95</v>
      </c>
      <c r="K9" s="339">
        <v>5348.75</v>
      </c>
      <c r="L9" s="339">
        <v>5568.1</v>
      </c>
      <c r="M9" s="339">
        <v>5604.09</v>
      </c>
      <c r="N9" s="339">
        <v>6262.81</v>
      </c>
      <c r="O9" s="339">
        <v>6349.05</v>
      </c>
      <c r="P9" s="339">
        <v>6503.62</v>
      </c>
      <c r="Q9" s="339">
        <v>7219.1884492000008</v>
      </c>
      <c r="R9" s="339">
        <v>7579.7032889800003</v>
      </c>
      <c r="S9" s="339">
        <v>7788.3315541800002</v>
      </c>
      <c r="T9" s="339">
        <v>8275.5940145900004</v>
      </c>
      <c r="U9" s="339">
        <v>8477.2916843900002</v>
      </c>
      <c r="V9" s="339">
        <v>10150.15191235</v>
      </c>
      <c r="W9" s="339">
        <v>10438.53050096</v>
      </c>
      <c r="X9" s="580"/>
      <c r="Y9" s="843" t="s">
        <v>898</v>
      </c>
      <c r="Z9" s="579"/>
    </row>
    <row r="10" spans="1:26" s="52" customFormat="1">
      <c r="A10" s="338" t="s">
        <v>880</v>
      </c>
      <c r="B10" s="338"/>
      <c r="C10" s="340" t="s">
        <v>176</v>
      </c>
      <c r="D10" s="340" t="s">
        <v>176</v>
      </c>
      <c r="E10" s="340" t="s">
        <v>176</v>
      </c>
      <c r="F10" s="340" t="s">
        <v>176</v>
      </c>
      <c r="G10" s="340" t="s">
        <v>176</v>
      </c>
      <c r="H10" s="340" t="s">
        <v>176</v>
      </c>
      <c r="I10" s="340" t="s">
        <v>176</v>
      </c>
      <c r="J10" s="340" t="s">
        <v>176</v>
      </c>
      <c r="K10" s="340" t="s">
        <v>176</v>
      </c>
      <c r="L10" s="340" t="s">
        <v>176</v>
      </c>
      <c r="M10" s="340" t="s">
        <v>176</v>
      </c>
      <c r="N10" s="340" t="s">
        <v>176</v>
      </c>
      <c r="O10" s="340" t="s">
        <v>176</v>
      </c>
      <c r="P10" s="340" t="s">
        <v>176</v>
      </c>
      <c r="Q10" s="340" t="s">
        <v>176</v>
      </c>
      <c r="R10" s="340" t="s">
        <v>176</v>
      </c>
      <c r="S10" s="340" t="s">
        <v>176</v>
      </c>
      <c r="T10" s="340" t="s">
        <v>176</v>
      </c>
      <c r="U10" s="340" t="s">
        <v>176</v>
      </c>
      <c r="V10" s="340" t="s">
        <v>176</v>
      </c>
      <c r="W10" s="340" t="s">
        <v>176</v>
      </c>
      <c r="X10" s="340"/>
      <c r="Y10" s="843" t="s">
        <v>899</v>
      </c>
      <c r="Z10" s="579"/>
    </row>
    <row r="11" spans="1:26" s="52" customFormat="1">
      <c r="A11" s="338" t="s">
        <v>167</v>
      </c>
      <c r="B11" s="338"/>
      <c r="C11" s="339"/>
      <c r="D11" s="339"/>
      <c r="E11" s="339"/>
      <c r="F11" s="339"/>
      <c r="G11" s="339"/>
      <c r="H11" s="339"/>
      <c r="I11" s="339"/>
      <c r="J11" s="339"/>
      <c r="K11" s="339"/>
      <c r="L11" s="339"/>
      <c r="M11" s="339"/>
      <c r="N11" s="339"/>
      <c r="O11" s="339"/>
      <c r="P11" s="339"/>
      <c r="Q11" s="339"/>
      <c r="R11" s="339"/>
      <c r="S11" s="339"/>
      <c r="T11" s="339"/>
      <c r="U11" s="339"/>
      <c r="V11" s="339"/>
      <c r="W11" s="339"/>
      <c r="X11" s="339"/>
      <c r="Y11" s="843" t="s">
        <v>167</v>
      </c>
      <c r="Z11" s="579"/>
    </row>
    <row r="12" spans="1:26">
      <c r="A12" s="374" t="s">
        <v>881</v>
      </c>
      <c r="B12" s="338"/>
      <c r="C12" s="339"/>
      <c r="D12" s="339"/>
      <c r="E12" s="339"/>
      <c r="F12" s="339"/>
      <c r="G12" s="339"/>
      <c r="H12" s="339"/>
      <c r="I12" s="339"/>
      <c r="J12" s="339"/>
      <c r="K12" s="339"/>
      <c r="L12" s="339"/>
      <c r="M12" s="339"/>
      <c r="N12" s="339"/>
      <c r="O12" s="339"/>
      <c r="P12" s="339"/>
      <c r="Q12" s="339"/>
      <c r="R12" s="339"/>
      <c r="S12" s="339"/>
      <c r="T12" s="339"/>
      <c r="U12" s="339"/>
      <c r="V12" s="339"/>
      <c r="W12" s="339"/>
      <c r="X12" s="339"/>
      <c r="Y12" s="850" t="s">
        <v>900</v>
      </c>
      <c r="Z12" s="579"/>
    </row>
    <row r="13" spans="1:26" hidden="1">
      <c r="A13" s="841" t="s">
        <v>882</v>
      </c>
      <c r="B13" s="338"/>
      <c r="C13" s="340"/>
      <c r="D13" s="340"/>
      <c r="E13" s="340"/>
      <c r="F13" s="340"/>
      <c r="G13" s="340"/>
      <c r="H13" s="340"/>
      <c r="I13" s="340"/>
      <c r="J13" s="340"/>
      <c r="K13" s="340"/>
      <c r="L13" s="340"/>
      <c r="M13" s="340"/>
      <c r="N13" s="340"/>
      <c r="O13" s="340"/>
      <c r="P13" s="340"/>
      <c r="Q13" s="340"/>
      <c r="R13" s="340"/>
      <c r="S13" s="340"/>
      <c r="T13" s="340"/>
      <c r="U13" s="340"/>
      <c r="V13" s="340"/>
      <c r="W13" s="340"/>
      <c r="X13" s="340"/>
      <c r="Y13" s="844" t="s">
        <v>901</v>
      </c>
      <c r="Z13" s="579"/>
    </row>
    <row r="14" spans="1:26" hidden="1">
      <c r="A14" s="841" t="s">
        <v>883</v>
      </c>
      <c r="B14" s="338"/>
      <c r="C14" s="340" t="s">
        <v>176</v>
      </c>
      <c r="D14" s="340" t="s">
        <v>176</v>
      </c>
      <c r="E14" s="340" t="s">
        <v>176</v>
      </c>
      <c r="F14" s="340" t="s">
        <v>176</v>
      </c>
      <c r="G14" s="340" t="s">
        <v>176</v>
      </c>
      <c r="H14" s="340" t="s">
        <v>176</v>
      </c>
      <c r="I14" s="340" t="s">
        <v>176</v>
      </c>
      <c r="J14" s="340" t="s">
        <v>176</v>
      </c>
      <c r="K14" s="340" t="s">
        <v>176</v>
      </c>
      <c r="L14" s="340" t="s">
        <v>176</v>
      </c>
      <c r="M14" s="340" t="s">
        <v>176</v>
      </c>
      <c r="N14" s="340" t="s">
        <v>176</v>
      </c>
      <c r="O14" s="340" t="s">
        <v>176</v>
      </c>
      <c r="P14" s="340" t="s">
        <v>176</v>
      </c>
      <c r="Q14" s="340" t="s">
        <v>176</v>
      </c>
      <c r="R14" s="340" t="s">
        <v>176</v>
      </c>
      <c r="S14" s="340" t="s">
        <v>176</v>
      </c>
      <c r="T14" s="340" t="s">
        <v>176</v>
      </c>
      <c r="U14" s="340" t="s">
        <v>176</v>
      </c>
      <c r="V14" s="340" t="s">
        <v>176</v>
      </c>
      <c r="W14" s="340" t="s">
        <v>176</v>
      </c>
      <c r="X14" s="340"/>
      <c r="Y14" s="844" t="s">
        <v>902</v>
      </c>
      <c r="Z14" s="579"/>
    </row>
    <row r="15" spans="1:26" hidden="1">
      <c r="A15" s="841" t="s">
        <v>884</v>
      </c>
      <c r="B15" s="338"/>
      <c r="C15" s="340" t="s">
        <v>176</v>
      </c>
      <c r="D15" s="340" t="s">
        <v>176</v>
      </c>
      <c r="E15" s="340" t="s">
        <v>176</v>
      </c>
      <c r="F15" s="340" t="s">
        <v>176</v>
      </c>
      <c r="G15" s="340" t="s">
        <v>176</v>
      </c>
      <c r="H15" s="340" t="s">
        <v>176</v>
      </c>
      <c r="I15" s="340" t="s">
        <v>176</v>
      </c>
      <c r="J15" s="340" t="s">
        <v>176</v>
      </c>
      <c r="K15" s="340" t="s">
        <v>176</v>
      </c>
      <c r="L15" s="340" t="s">
        <v>176</v>
      </c>
      <c r="M15" s="340" t="s">
        <v>176</v>
      </c>
      <c r="N15" s="340" t="s">
        <v>176</v>
      </c>
      <c r="O15" s="340" t="s">
        <v>176</v>
      </c>
      <c r="P15" s="340" t="s">
        <v>176</v>
      </c>
      <c r="Q15" s="340" t="s">
        <v>176</v>
      </c>
      <c r="R15" s="340" t="s">
        <v>176</v>
      </c>
      <c r="S15" s="340" t="s">
        <v>176</v>
      </c>
      <c r="T15" s="340" t="s">
        <v>176</v>
      </c>
      <c r="U15" s="340" t="s">
        <v>176</v>
      </c>
      <c r="V15" s="340" t="s">
        <v>176</v>
      </c>
      <c r="W15" s="340" t="s">
        <v>176</v>
      </c>
      <c r="X15" s="340"/>
      <c r="Y15" s="844" t="s">
        <v>903</v>
      </c>
      <c r="Z15" s="579"/>
    </row>
    <row r="16" spans="1:26" s="52" customFormat="1">
      <c r="A16" s="847" t="s">
        <v>885</v>
      </c>
      <c r="B16" s="338"/>
      <c r="C16" s="339"/>
      <c r="D16" s="339"/>
      <c r="E16" s="339"/>
      <c r="F16" s="339"/>
      <c r="G16" s="339"/>
      <c r="H16" s="339"/>
      <c r="I16" s="339"/>
      <c r="J16" s="339"/>
      <c r="K16" s="339"/>
      <c r="L16" s="339"/>
      <c r="M16" s="339"/>
      <c r="N16" s="339"/>
      <c r="O16" s="339"/>
      <c r="P16" s="339"/>
      <c r="Q16" s="339"/>
      <c r="R16" s="339"/>
      <c r="S16" s="339"/>
      <c r="T16" s="339"/>
      <c r="U16" s="339"/>
      <c r="V16" s="339"/>
      <c r="W16" s="339"/>
      <c r="X16" s="580"/>
      <c r="Y16" s="849" t="s">
        <v>904</v>
      </c>
      <c r="Z16" s="579"/>
    </row>
    <row r="17" spans="1:29" s="52" customFormat="1">
      <c r="A17" s="841" t="s">
        <v>886</v>
      </c>
      <c r="B17" s="338"/>
      <c r="C17" s="339">
        <v>2184.1999999999998</v>
      </c>
      <c r="D17" s="339">
        <v>2072.1</v>
      </c>
      <c r="E17" s="339">
        <v>1249.03</v>
      </c>
      <c r="F17" s="339">
        <v>1293.06</v>
      </c>
      <c r="G17" s="339">
        <v>1259.92</v>
      </c>
      <c r="H17" s="339">
        <v>1282.73</v>
      </c>
      <c r="I17" s="339">
        <v>1344.6599999999999</v>
      </c>
      <c r="J17" s="339">
        <v>1422.71</v>
      </c>
      <c r="K17" s="339">
        <v>1610.38</v>
      </c>
      <c r="L17" s="339">
        <v>1600.3999999999999</v>
      </c>
      <c r="M17" s="339">
        <v>1493.1299999999999</v>
      </c>
      <c r="N17" s="339">
        <v>1428.8500000000001</v>
      </c>
      <c r="O17" s="339">
        <v>1506.21</v>
      </c>
      <c r="P17" s="339">
        <v>1541.44</v>
      </c>
      <c r="Q17" s="339">
        <v>1507.0759796100003</v>
      </c>
      <c r="R17" s="339">
        <v>1395.3060950700001</v>
      </c>
      <c r="S17" s="339">
        <v>1420.2140541800002</v>
      </c>
      <c r="T17" s="339">
        <v>1459.3295145899999</v>
      </c>
      <c r="U17" s="339">
        <v>1560.1091843899999</v>
      </c>
      <c r="V17" s="339">
        <v>1860.8224123500001</v>
      </c>
      <c r="W17" s="339">
        <v>2151.0540009599999</v>
      </c>
      <c r="X17" s="580"/>
      <c r="Y17" s="845" t="s">
        <v>905</v>
      </c>
      <c r="Z17" s="579"/>
    </row>
    <row r="18" spans="1:29">
      <c r="A18" s="842" t="s">
        <v>887</v>
      </c>
      <c r="B18" s="338"/>
      <c r="C18" s="339">
        <v>1518.3</v>
      </c>
      <c r="D18" s="339">
        <v>1369.7</v>
      </c>
      <c r="E18" s="339">
        <v>731.05</v>
      </c>
      <c r="F18" s="339">
        <v>767.31</v>
      </c>
      <c r="G18" s="339">
        <v>733.02</v>
      </c>
      <c r="H18" s="339">
        <v>764.53</v>
      </c>
      <c r="I18" s="339">
        <v>826.88</v>
      </c>
      <c r="J18" s="339">
        <v>932.83</v>
      </c>
      <c r="K18" s="339">
        <v>1148.42</v>
      </c>
      <c r="L18" s="339">
        <v>1165.8599999999999</v>
      </c>
      <c r="M18" s="339">
        <v>1113.0899999999999</v>
      </c>
      <c r="N18" s="339">
        <v>1098.6500000000001</v>
      </c>
      <c r="O18" s="339">
        <v>1174.97</v>
      </c>
      <c r="P18" s="339">
        <v>1227.67</v>
      </c>
      <c r="Q18" s="339">
        <v>1212.8611785000003</v>
      </c>
      <c r="R18" s="339">
        <v>1136.11479964</v>
      </c>
      <c r="S18" s="339">
        <v>1183.0106028700002</v>
      </c>
      <c r="T18" s="339">
        <v>1235.3657247799999</v>
      </c>
      <c r="U18" s="339">
        <v>1349.8535789099999</v>
      </c>
      <c r="V18" s="339">
        <v>1638.0813848300002</v>
      </c>
      <c r="W18" s="339">
        <v>1825.6741887200001</v>
      </c>
      <c r="X18" s="580"/>
      <c r="Y18" s="846" t="s">
        <v>906</v>
      </c>
      <c r="Z18" s="579"/>
    </row>
    <row r="19" spans="1:29">
      <c r="A19" s="841" t="s">
        <v>888</v>
      </c>
      <c r="B19" s="582"/>
      <c r="C19" s="339">
        <v>665.9</v>
      </c>
      <c r="D19" s="339">
        <v>702.4</v>
      </c>
      <c r="E19" s="339">
        <v>517.98</v>
      </c>
      <c r="F19" s="339">
        <v>525.75</v>
      </c>
      <c r="G19" s="339">
        <v>526.9</v>
      </c>
      <c r="H19" s="339">
        <v>518.20000000000005</v>
      </c>
      <c r="I19" s="339">
        <v>517.78</v>
      </c>
      <c r="J19" s="339">
        <v>489.88</v>
      </c>
      <c r="K19" s="339">
        <v>461.96</v>
      </c>
      <c r="L19" s="339">
        <v>434.54</v>
      </c>
      <c r="M19" s="339">
        <v>380.04</v>
      </c>
      <c r="N19" s="339">
        <v>330.2</v>
      </c>
      <c r="O19" s="339">
        <v>331.24</v>
      </c>
      <c r="P19" s="339">
        <v>313.77</v>
      </c>
      <c r="Q19" s="339">
        <v>294.21480111</v>
      </c>
      <c r="R19" s="339">
        <v>259.19129542999997</v>
      </c>
      <c r="S19" s="339">
        <v>237.20345130999999</v>
      </c>
      <c r="T19" s="339">
        <v>223.96378980999998</v>
      </c>
      <c r="U19" s="339">
        <v>210.25560548000001</v>
      </c>
      <c r="V19" s="339">
        <v>222.74102751999999</v>
      </c>
      <c r="W19" s="339">
        <v>325.37981223999998</v>
      </c>
      <c r="X19" s="580"/>
      <c r="Y19" s="845" t="s">
        <v>907</v>
      </c>
      <c r="Z19" s="589"/>
    </row>
    <row r="20" spans="1:29" hidden="1">
      <c r="A20" s="841" t="s">
        <v>889</v>
      </c>
      <c r="B20" s="338"/>
      <c r="C20" s="339">
        <v>0</v>
      </c>
      <c r="D20" s="339">
        <v>0</v>
      </c>
      <c r="E20" s="339">
        <v>0</v>
      </c>
      <c r="F20" s="339">
        <v>0</v>
      </c>
      <c r="G20" s="339">
        <v>0</v>
      </c>
      <c r="H20" s="339">
        <v>0</v>
      </c>
      <c r="I20" s="339">
        <v>0</v>
      </c>
      <c r="J20" s="339">
        <v>0</v>
      </c>
      <c r="K20" s="339">
        <v>0</v>
      </c>
      <c r="L20" s="339">
        <v>0</v>
      </c>
      <c r="M20" s="339">
        <v>0</v>
      </c>
      <c r="N20" s="339">
        <v>0</v>
      </c>
      <c r="O20" s="339">
        <v>0</v>
      </c>
      <c r="P20" s="339">
        <v>0</v>
      </c>
      <c r="Q20" s="339">
        <v>0</v>
      </c>
      <c r="R20" s="339">
        <v>0</v>
      </c>
      <c r="S20" s="339">
        <v>0</v>
      </c>
      <c r="T20" s="339">
        <v>0</v>
      </c>
      <c r="U20" s="339">
        <v>0</v>
      </c>
      <c r="V20" s="339">
        <v>0</v>
      </c>
      <c r="W20" s="339">
        <v>0</v>
      </c>
      <c r="X20" s="580"/>
      <c r="Y20" s="845" t="s">
        <v>908</v>
      </c>
      <c r="Z20" s="579"/>
    </row>
    <row r="21" spans="1:29" s="52" customFormat="1">
      <c r="A21" s="841" t="s">
        <v>890</v>
      </c>
      <c r="B21" s="338"/>
      <c r="C21" s="339">
        <v>3426.6000000000004</v>
      </c>
      <c r="D21" s="339">
        <v>3739.0999999999995</v>
      </c>
      <c r="E21" s="339">
        <v>3718.4400000000005</v>
      </c>
      <c r="F21" s="339">
        <v>3977.9</v>
      </c>
      <c r="G21" s="339">
        <v>4245.57</v>
      </c>
      <c r="H21" s="339">
        <v>4607.76</v>
      </c>
      <c r="I21" s="339">
        <v>3724.95</v>
      </c>
      <c r="J21" s="339">
        <v>3628.2400000000002</v>
      </c>
      <c r="K21" s="339">
        <v>3738.37</v>
      </c>
      <c r="L21" s="339">
        <v>3967.7000000000003</v>
      </c>
      <c r="M21" s="339">
        <v>4110.96</v>
      </c>
      <c r="N21" s="339">
        <v>4833.96</v>
      </c>
      <c r="O21" s="339">
        <v>4842.8400000000011</v>
      </c>
      <c r="P21" s="339">
        <v>4962.18</v>
      </c>
      <c r="Q21" s="339">
        <v>5712.1124695900007</v>
      </c>
      <c r="R21" s="339">
        <v>6184.3971939100002</v>
      </c>
      <c r="S21" s="339">
        <v>6368.1174999999994</v>
      </c>
      <c r="T21" s="339">
        <v>6816.2644999999993</v>
      </c>
      <c r="U21" s="339">
        <v>6917.1824999999999</v>
      </c>
      <c r="V21" s="339">
        <v>8289.3294999999998</v>
      </c>
      <c r="W21" s="339">
        <v>8287.4765000000007</v>
      </c>
      <c r="X21" s="580"/>
      <c r="Y21" s="845" t="s">
        <v>909</v>
      </c>
      <c r="Z21" s="579"/>
    </row>
    <row r="22" spans="1:29" s="52" customFormat="1">
      <c r="A22" s="841" t="s">
        <v>891</v>
      </c>
      <c r="B22" s="338"/>
      <c r="C22" s="340">
        <v>2809.8</v>
      </c>
      <c r="D22" s="340">
        <v>3075</v>
      </c>
      <c r="E22" s="340">
        <v>3039.33</v>
      </c>
      <c r="F22" s="340">
        <v>3221.36</v>
      </c>
      <c r="G22" s="340">
        <v>3480.08</v>
      </c>
      <c r="H22" s="340">
        <v>3833.97</v>
      </c>
      <c r="I22" s="340">
        <v>95.98</v>
      </c>
      <c r="J22" s="340">
        <v>70.819999999999993</v>
      </c>
      <c r="K22" s="340">
        <v>4.05</v>
      </c>
      <c r="L22" s="340">
        <v>18.98</v>
      </c>
      <c r="M22" s="340">
        <v>12.67</v>
      </c>
      <c r="N22" s="340">
        <v>12.54</v>
      </c>
      <c r="O22" s="340">
        <v>9.06</v>
      </c>
      <c r="P22" s="340">
        <v>7.18</v>
      </c>
      <c r="Q22" s="340">
        <v>9.2650000000000006</v>
      </c>
      <c r="R22" s="340">
        <v>79.611376000000007</v>
      </c>
      <c r="S22" s="340">
        <v>8.3384999999999998</v>
      </c>
      <c r="T22" s="340">
        <v>6.4855</v>
      </c>
      <c r="U22" s="340">
        <v>169.63249999999999</v>
      </c>
      <c r="V22" s="340">
        <v>218.77950000000001</v>
      </c>
      <c r="W22" s="340">
        <v>216.9265</v>
      </c>
      <c r="X22" s="581"/>
      <c r="Y22" s="845" t="s">
        <v>910</v>
      </c>
      <c r="Z22" s="579"/>
    </row>
    <row r="23" spans="1:29" s="52" customFormat="1">
      <c r="A23" s="841" t="s">
        <v>892</v>
      </c>
      <c r="B23" s="582"/>
      <c r="C23" s="340">
        <v>616.80000000000018</v>
      </c>
      <c r="D23" s="340">
        <v>664.09999999999945</v>
      </c>
      <c r="E23" s="340">
        <v>679.11000000000058</v>
      </c>
      <c r="F23" s="340">
        <v>756.54</v>
      </c>
      <c r="G23" s="340">
        <v>765.48999999999978</v>
      </c>
      <c r="H23" s="340">
        <v>773.79</v>
      </c>
      <c r="I23" s="340">
        <v>3628.97</v>
      </c>
      <c r="J23" s="340">
        <v>3557.42</v>
      </c>
      <c r="K23" s="340">
        <v>3734.3199999999997</v>
      </c>
      <c r="L23" s="340">
        <v>3948.7200000000003</v>
      </c>
      <c r="M23" s="340">
        <v>4098.29</v>
      </c>
      <c r="N23" s="340">
        <v>4821.42</v>
      </c>
      <c r="O23" s="340">
        <v>4833.7800000000007</v>
      </c>
      <c r="P23" s="340">
        <v>4955</v>
      </c>
      <c r="Q23" s="340">
        <v>5702.8474695900004</v>
      </c>
      <c r="R23" s="340">
        <v>6104.7858179100003</v>
      </c>
      <c r="S23" s="340">
        <v>6359.7789999999995</v>
      </c>
      <c r="T23" s="340">
        <v>6809.7789999999995</v>
      </c>
      <c r="U23" s="340">
        <v>6747.55</v>
      </c>
      <c r="V23" s="340">
        <v>8070.55</v>
      </c>
      <c r="W23" s="340">
        <v>8070.55</v>
      </c>
      <c r="X23" s="581"/>
      <c r="Y23" s="845" t="s">
        <v>911</v>
      </c>
      <c r="Z23" s="589"/>
    </row>
    <row r="24" spans="1:29" s="52" customFormat="1">
      <c r="A24" s="847" t="s">
        <v>893</v>
      </c>
      <c r="B24" s="338"/>
      <c r="C24" s="339">
        <v>1016.6</v>
      </c>
      <c r="D24" s="339">
        <v>8.9000000000003752</v>
      </c>
      <c r="E24" s="339">
        <v>565.6</v>
      </c>
      <c r="F24" s="339">
        <v>305.79999999999893</v>
      </c>
      <c r="G24" s="339">
        <v>849.30000000000075</v>
      </c>
      <c r="H24" s="339">
        <v>-1212.4000000000001</v>
      </c>
      <c r="I24" s="339">
        <v>-3985.2</v>
      </c>
      <c r="J24" s="339">
        <v>118.44839999999948</v>
      </c>
      <c r="K24" s="339">
        <v>408.74700000000047</v>
      </c>
      <c r="L24" s="339">
        <v>358.64619999999996</v>
      </c>
      <c r="M24" s="339">
        <v>216.61209999999954</v>
      </c>
      <c r="N24" s="339">
        <v>-174.45369999999986</v>
      </c>
      <c r="O24" s="339">
        <v>108.9</v>
      </c>
      <c r="P24" s="339">
        <v>300.50000000000074</v>
      </c>
      <c r="Q24" s="339">
        <v>1295.7001241999999</v>
      </c>
      <c r="R24" s="339">
        <v>1375.98864267</v>
      </c>
      <c r="S24" s="339">
        <v>2276.8497215700004</v>
      </c>
      <c r="T24" s="339">
        <v>649.33596291999993</v>
      </c>
      <c r="U24" s="339">
        <v>1107.5976308100001</v>
      </c>
      <c r="V24" s="339">
        <v>1887.0520019400001</v>
      </c>
      <c r="W24" s="339">
        <v>441.35115308000002</v>
      </c>
      <c r="X24" s="580"/>
      <c r="Y24" s="849" t="s">
        <v>912</v>
      </c>
      <c r="Z24" s="848"/>
    </row>
    <row r="25" spans="1:29" s="52" customFormat="1">
      <c r="A25" s="841" t="s">
        <v>894</v>
      </c>
      <c r="B25" s="582"/>
      <c r="C25" s="339">
        <v>253.74</v>
      </c>
      <c r="D25" s="339">
        <v>293.21000000000004</v>
      </c>
      <c r="E25" s="339">
        <v>230.48000000000002</v>
      </c>
      <c r="F25" s="339">
        <v>221.78000000000003</v>
      </c>
      <c r="G25" s="339">
        <v>286.39999999999998</v>
      </c>
      <c r="H25" s="339">
        <v>298.56</v>
      </c>
      <c r="I25" s="339">
        <v>745.5</v>
      </c>
      <c r="J25" s="339">
        <v>934.3599999999999</v>
      </c>
      <c r="K25" s="339">
        <v>634.46</v>
      </c>
      <c r="L25" s="339">
        <v>743.71</v>
      </c>
      <c r="M25" s="339">
        <v>757.99</v>
      </c>
      <c r="N25" s="339">
        <v>950.45</v>
      </c>
      <c r="O25" s="339">
        <v>1394.71</v>
      </c>
      <c r="P25" s="339">
        <v>762.36</v>
      </c>
      <c r="Q25" s="339">
        <v>1062.4007368300001</v>
      </c>
      <c r="R25" s="339">
        <v>1705.3339058900001</v>
      </c>
      <c r="S25" s="339">
        <v>2947.8665256510003</v>
      </c>
      <c r="T25" s="339">
        <v>778.53782822000016</v>
      </c>
      <c r="U25" s="339">
        <v>1552.5756875000002</v>
      </c>
      <c r="V25" s="339">
        <v>838.61877875000016</v>
      </c>
      <c r="W25" s="339">
        <v>841.71070295999994</v>
      </c>
      <c r="X25" s="580"/>
      <c r="Y25" s="845" t="s">
        <v>913</v>
      </c>
      <c r="Z25" s="589"/>
    </row>
    <row r="26" spans="1:29" s="52" customFormat="1">
      <c r="A26" s="841" t="s">
        <v>895</v>
      </c>
      <c r="B26" s="338"/>
      <c r="C26" s="339">
        <v>129.29</v>
      </c>
      <c r="D26" s="339">
        <v>137.25</v>
      </c>
      <c r="E26" s="339">
        <v>135.93</v>
      </c>
      <c r="F26" s="339">
        <v>134.80000000000001</v>
      </c>
      <c r="G26" s="339">
        <v>142.75</v>
      </c>
      <c r="H26" s="339">
        <v>156.57</v>
      </c>
      <c r="I26" s="339">
        <v>353.4</v>
      </c>
      <c r="J26" s="339">
        <v>656.31</v>
      </c>
      <c r="K26" s="339">
        <v>346.96</v>
      </c>
      <c r="L26" s="339">
        <v>408.03</v>
      </c>
      <c r="M26" s="339">
        <v>391.64</v>
      </c>
      <c r="N26" s="339">
        <v>535.73</v>
      </c>
      <c r="O26" s="339">
        <v>946.19</v>
      </c>
      <c r="P26" s="339">
        <v>287.91000000000003</v>
      </c>
      <c r="Q26" s="339">
        <v>568.77392284999985</v>
      </c>
      <c r="R26" s="698">
        <v>990.69119741000009</v>
      </c>
      <c r="S26" s="698">
        <v>2100.2032691499999</v>
      </c>
      <c r="T26" s="698">
        <v>178.1971772</v>
      </c>
      <c r="U26" s="698">
        <v>926.25480202000006</v>
      </c>
      <c r="V26" s="698">
        <v>210.86655055</v>
      </c>
      <c r="W26" s="698">
        <v>171.75969673000003</v>
      </c>
      <c r="X26" s="583"/>
      <c r="Y26" s="845" t="s">
        <v>914</v>
      </c>
      <c r="Z26" s="579"/>
    </row>
    <row r="27" spans="1:29" s="52" customFormat="1">
      <c r="A27" s="841" t="s">
        <v>896</v>
      </c>
      <c r="B27" s="338"/>
      <c r="C27" s="339">
        <v>124.45</v>
      </c>
      <c r="D27" s="339">
        <v>155.96</v>
      </c>
      <c r="E27" s="339">
        <v>94.55</v>
      </c>
      <c r="F27" s="339">
        <v>86.98</v>
      </c>
      <c r="G27" s="339">
        <v>143.65</v>
      </c>
      <c r="H27" s="339">
        <v>141.99</v>
      </c>
      <c r="I27" s="339">
        <v>392.1</v>
      </c>
      <c r="J27" s="339">
        <v>278.05</v>
      </c>
      <c r="K27" s="339">
        <v>287.5</v>
      </c>
      <c r="L27" s="339">
        <v>335.68</v>
      </c>
      <c r="M27" s="339">
        <v>366.35</v>
      </c>
      <c r="N27" s="339">
        <v>414.72</v>
      </c>
      <c r="O27" s="339">
        <v>448.52</v>
      </c>
      <c r="P27" s="339">
        <v>474.45</v>
      </c>
      <c r="Q27" s="339">
        <v>493.62681397999995</v>
      </c>
      <c r="R27" s="698">
        <v>570.53461348000008</v>
      </c>
      <c r="S27" s="698">
        <v>567.90930689100003</v>
      </c>
      <c r="T27" s="698">
        <v>600.34065102000011</v>
      </c>
      <c r="U27" s="698">
        <v>626.32088548000002</v>
      </c>
      <c r="V27" s="698">
        <v>627.7522282000001</v>
      </c>
      <c r="W27" s="698">
        <v>669.95100623000008</v>
      </c>
      <c r="X27" s="583"/>
      <c r="Y27" s="845" t="s">
        <v>915</v>
      </c>
      <c r="Z27" s="579"/>
    </row>
    <row r="28" spans="1:29" ht="12.75">
      <c r="A28" s="341"/>
      <c r="B28" s="342"/>
      <c r="C28" s="343"/>
      <c r="D28" s="343"/>
      <c r="E28" s="343"/>
      <c r="F28" s="343"/>
      <c r="G28" s="343"/>
      <c r="H28" s="343"/>
      <c r="I28" s="343"/>
      <c r="J28" s="343"/>
      <c r="K28" s="343"/>
      <c r="L28" s="343"/>
      <c r="M28" s="343"/>
      <c r="N28" s="343"/>
      <c r="O28" s="343"/>
      <c r="P28" s="343"/>
      <c r="Q28" s="343"/>
      <c r="R28" s="343"/>
      <c r="S28" s="343"/>
      <c r="T28" s="343"/>
      <c r="U28" s="343"/>
      <c r="V28" s="343"/>
      <c r="W28" s="343"/>
      <c r="X28" s="116"/>
      <c r="Y28" s="506"/>
    </row>
    <row r="29" spans="1:29">
      <c r="A29" s="337"/>
      <c r="B29" s="337"/>
      <c r="C29" s="344"/>
      <c r="D29" s="344"/>
      <c r="E29" s="344"/>
      <c r="F29" s="344"/>
      <c r="G29" s="344"/>
      <c r="H29" s="344"/>
      <c r="I29" s="344"/>
      <c r="J29" s="344"/>
      <c r="K29" s="344"/>
      <c r="L29" s="344"/>
      <c r="M29" s="344"/>
      <c r="N29" s="344"/>
      <c r="O29" s="344"/>
      <c r="P29" s="344"/>
      <c r="Q29" s="344"/>
      <c r="R29" s="344"/>
      <c r="S29" s="344"/>
      <c r="T29" s="344"/>
      <c r="U29" s="344"/>
      <c r="V29" s="344"/>
      <c r="W29" s="344"/>
    </row>
    <row r="30" spans="1:29">
      <c r="A30" s="518" t="s">
        <v>542</v>
      </c>
      <c r="B30" s="518"/>
      <c r="C30" s="519"/>
      <c r="D30" s="519"/>
      <c r="E30" s="519"/>
      <c r="F30" s="519"/>
      <c r="G30" s="519"/>
      <c r="H30" s="519"/>
      <c r="I30" s="519"/>
      <c r="J30" s="519"/>
      <c r="K30" s="519"/>
      <c r="L30" s="519"/>
      <c r="M30" s="519"/>
      <c r="N30" s="519"/>
      <c r="O30" s="519"/>
      <c r="P30" s="519"/>
      <c r="Q30" s="519"/>
      <c r="R30" s="519"/>
      <c r="S30" s="519"/>
      <c r="T30" s="519"/>
      <c r="U30" s="519"/>
      <c r="V30" s="519"/>
      <c r="W30" s="519"/>
    </row>
    <row r="31" spans="1:29">
      <c r="A31" s="8" t="s">
        <v>162</v>
      </c>
      <c r="B31" s="518"/>
      <c r="C31" s="519"/>
      <c r="D31" s="519"/>
      <c r="E31" s="519"/>
      <c r="F31" s="519"/>
      <c r="G31" s="519"/>
      <c r="H31" s="519"/>
      <c r="I31" s="519"/>
      <c r="J31" s="519"/>
      <c r="K31" s="519"/>
      <c r="L31" s="519"/>
      <c r="M31" s="519"/>
      <c r="N31" s="519"/>
      <c r="O31" s="519"/>
      <c r="P31" s="519"/>
      <c r="Q31" s="519"/>
      <c r="R31" s="519"/>
      <c r="S31" s="519"/>
      <c r="T31" s="519"/>
      <c r="U31" s="519"/>
      <c r="V31" s="519"/>
      <c r="W31" s="519"/>
    </row>
    <row r="32" spans="1:29" ht="12.75">
      <c r="A32" s="592" t="s">
        <v>33</v>
      </c>
      <c r="B32" s="333"/>
      <c r="C32" s="519"/>
      <c r="D32" s="519"/>
      <c r="E32" s="519"/>
      <c r="G32" s="519"/>
      <c r="H32" s="519"/>
      <c r="I32" s="519"/>
      <c r="J32" s="519"/>
      <c r="K32" s="519"/>
      <c r="L32" s="519"/>
      <c r="M32" s="519"/>
      <c r="N32" s="519"/>
      <c r="O32" s="519"/>
      <c r="P32" s="519"/>
      <c r="Q32" s="519"/>
      <c r="R32" s="519"/>
      <c r="S32" s="519"/>
      <c r="T32" s="519"/>
      <c r="U32" s="519"/>
      <c r="V32" s="519"/>
      <c r="W32" s="519"/>
      <c r="Y32" s="822"/>
      <c r="AA32" s="52"/>
      <c r="AB32" s="52"/>
      <c r="AC32" s="52"/>
    </row>
    <row r="33" spans="1:29" ht="12.75">
      <c r="A33" s="821" t="s">
        <v>34</v>
      </c>
      <c r="B33" s="333"/>
      <c r="C33" s="521"/>
      <c r="D33" s="521"/>
      <c r="E33" s="521"/>
      <c r="F33" s="596"/>
      <c r="G33" s="521"/>
      <c r="H33" s="521"/>
      <c r="I33" s="521"/>
      <c r="J33" s="521"/>
      <c r="K33" s="521"/>
      <c r="L33" s="521"/>
      <c r="M33" s="521"/>
      <c r="N33" s="521"/>
      <c r="O33" s="521"/>
      <c r="P33" s="521"/>
      <c r="Q33" s="521"/>
      <c r="R33" s="521"/>
      <c r="S33" s="521"/>
      <c r="T33" s="521"/>
      <c r="U33" s="521"/>
      <c r="V33" s="521"/>
      <c r="W33" s="521"/>
      <c r="Y33" s="822"/>
      <c r="AA33" s="52"/>
      <c r="AB33" s="52"/>
      <c r="AC33" s="52"/>
    </row>
    <row r="34" spans="1:29" ht="12.75">
      <c r="A34" s="592" t="s">
        <v>35</v>
      </c>
      <c r="B34" s="333"/>
      <c r="C34" s="521"/>
      <c r="D34" s="521"/>
      <c r="E34" s="521"/>
      <c r="F34" s="592"/>
      <c r="G34" s="521"/>
      <c r="H34" s="521"/>
      <c r="I34" s="521"/>
      <c r="J34" s="521"/>
      <c r="K34" s="521"/>
      <c r="L34" s="521"/>
      <c r="M34" s="521"/>
      <c r="N34" s="521"/>
      <c r="O34" s="521"/>
      <c r="P34" s="521"/>
      <c r="Q34" s="521"/>
      <c r="R34" s="521"/>
      <c r="S34" s="521"/>
      <c r="T34" s="521"/>
      <c r="U34" s="521"/>
      <c r="V34" s="521"/>
      <c r="W34" s="521"/>
      <c r="Y34" s="822"/>
      <c r="AA34" s="52"/>
      <c r="AB34" s="52"/>
      <c r="AC34" s="52"/>
    </row>
    <row r="35" spans="1:29" ht="12.75">
      <c r="A35" s="595" t="s">
        <v>36</v>
      </c>
      <c r="B35" s="333"/>
      <c r="C35" s="521"/>
      <c r="D35" s="521"/>
      <c r="E35" s="521"/>
      <c r="F35" s="595"/>
      <c r="G35" s="521"/>
      <c r="H35" s="521"/>
      <c r="I35" s="521"/>
      <c r="J35" s="521"/>
      <c r="K35" s="521"/>
      <c r="L35" s="521"/>
      <c r="M35" s="521"/>
      <c r="N35" s="521"/>
      <c r="O35" s="521"/>
      <c r="P35" s="521"/>
      <c r="Q35" s="521"/>
      <c r="R35" s="521"/>
      <c r="S35" s="521"/>
      <c r="T35" s="521"/>
      <c r="U35" s="521"/>
      <c r="V35" s="521"/>
      <c r="W35" s="521"/>
      <c r="Y35" s="822"/>
      <c r="AA35" s="52"/>
      <c r="AB35" s="52"/>
      <c r="AC35" s="52"/>
    </row>
    <row r="36" spans="1:29" ht="12.75">
      <c r="A36" s="821" t="s">
        <v>37</v>
      </c>
      <c r="B36" s="333"/>
      <c r="C36" s="521"/>
      <c r="D36" s="521"/>
      <c r="E36" s="521"/>
      <c r="F36" s="596"/>
      <c r="G36" s="521"/>
      <c r="H36" s="521"/>
      <c r="I36" s="521"/>
      <c r="J36" s="521"/>
      <c r="K36" s="521"/>
      <c r="L36" s="521"/>
      <c r="M36" s="521"/>
      <c r="N36" s="521"/>
      <c r="O36" s="521"/>
      <c r="P36" s="521"/>
      <c r="Q36" s="521"/>
      <c r="R36" s="521"/>
      <c r="S36" s="521"/>
      <c r="T36" s="521"/>
      <c r="U36" s="521"/>
      <c r="V36" s="521"/>
      <c r="W36" s="521"/>
    </row>
    <row r="37" spans="1:29" ht="12.75">
      <c r="A37" s="596"/>
      <c r="B37" s="333"/>
      <c r="C37" s="521"/>
      <c r="D37" s="521"/>
      <c r="E37" s="521"/>
      <c r="F37" s="520"/>
      <c r="G37" s="521"/>
      <c r="H37" s="521"/>
      <c r="I37" s="521"/>
      <c r="J37" s="521"/>
      <c r="K37" s="521"/>
      <c r="L37" s="521"/>
      <c r="M37" s="521"/>
      <c r="N37" s="521"/>
      <c r="O37" s="521"/>
      <c r="P37" s="521"/>
      <c r="Q37" s="521"/>
      <c r="R37" s="521"/>
      <c r="S37" s="521"/>
      <c r="T37" s="521"/>
      <c r="U37" s="521"/>
      <c r="V37" s="521"/>
      <c r="W37" s="521"/>
    </row>
    <row r="38" spans="1:29" ht="12.75">
      <c r="A38" s="522" t="s">
        <v>38</v>
      </c>
      <c r="B38" s="333"/>
      <c r="C38" s="704"/>
      <c r="D38" s="704"/>
      <c r="E38" s="704"/>
      <c r="F38" s="522" t="s">
        <v>38</v>
      </c>
      <c r="G38" s="704"/>
      <c r="H38" s="704"/>
      <c r="I38" s="704"/>
      <c r="J38" s="704"/>
      <c r="K38" s="704"/>
      <c r="L38" s="704"/>
      <c r="M38" s="704"/>
      <c r="N38" s="704"/>
      <c r="O38" s="704"/>
      <c r="P38" s="704"/>
      <c r="Q38" s="704"/>
      <c r="R38" s="704"/>
      <c r="S38" s="704"/>
      <c r="T38" s="704"/>
      <c r="U38" s="704"/>
      <c r="V38" s="704"/>
      <c r="W38" s="704"/>
    </row>
    <row r="39" spans="1:29" ht="12.75">
      <c r="A39" s="507" t="s">
        <v>606</v>
      </c>
      <c r="B39" s="333"/>
      <c r="C39" s="704"/>
      <c r="D39" s="704"/>
      <c r="E39" s="704"/>
      <c r="F39" s="507"/>
      <c r="G39" s="704"/>
      <c r="H39" s="704"/>
      <c r="I39" s="704"/>
      <c r="J39" s="704"/>
      <c r="K39" s="704"/>
      <c r="L39" s="704"/>
      <c r="M39" s="704"/>
      <c r="N39" s="704"/>
      <c r="O39" s="704"/>
      <c r="P39" s="704"/>
      <c r="Q39" s="704"/>
      <c r="R39" s="704"/>
      <c r="S39" s="704"/>
      <c r="T39" s="704"/>
      <c r="U39" s="704"/>
      <c r="V39" s="704"/>
      <c r="W39" s="704"/>
    </row>
    <row r="40" spans="1:29" ht="12.75">
      <c r="A40" s="593" t="s">
        <v>39</v>
      </c>
      <c r="B40" s="333"/>
      <c r="C40" s="704"/>
      <c r="D40" s="704"/>
      <c r="E40" s="704"/>
      <c r="F40" s="593"/>
      <c r="G40" s="704"/>
      <c r="H40" s="704"/>
      <c r="I40" s="704"/>
      <c r="J40" s="704"/>
      <c r="K40" s="704"/>
      <c r="L40" s="704"/>
      <c r="M40" s="704"/>
      <c r="N40" s="704"/>
      <c r="O40" s="704"/>
      <c r="P40" s="704"/>
      <c r="Q40" s="704"/>
      <c r="R40" s="704"/>
      <c r="S40" s="704"/>
      <c r="T40" s="704"/>
      <c r="U40" s="704"/>
      <c r="V40" s="704"/>
      <c r="W40" s="704"/>
    </row>
    <row r="41" spans="1:29" ht="12.75">
      <c r="A41" s="594" t="s">
        <v>40</v>
      </c>
      <c r="B41" s="333"/>
      <c r="C41" s="704"/>
      <c r="D41" s="704"/>
      <c r="E41" s="704"/>
      <c r="F41" s="594"/>
      <c r="G41" s="704"/>
      <c r="H41" s="704"/>
      <c r="I41" s="704"/>
      <c r="J41" s="704"/>
      <c r="K41" s="704"/>
      <c r="L41" s="704"/>
      <c r="M41" s="704"/>
      <c r="N41" s="704"/>
      <c r="O41" s="704"/>
      <c r="P41" s="704"/>
      <c r="Q41" s="704"/>
      <c r="R41" s="704"/>
      <c r="S41" s="704"/>
      <c r="T41" s="704"/>
      <c r="U41" s="704"/>
      <c r="V41" s="704"/>
      <c r="W41" s="704"/>
    </row>
    <row r="42" spans="1:29">
      <c r="A42" s="594" t="s">
        <v>668</v>
      </c>
      <c r="F42" s="594"/>
    </row>
    <row r="43" spans="1:29">
      <c r="A43" s="594" t="s">
        <v>669</v>
      </c>
      <c r="F43" s="594"/>
    </row>
    <row r="44" spans="1:29">
      <c r="A44" s="594" t="s">
        <v>867</v>
      </c>
      <c r="F44" s="594"/>
    </row>
    <row r="45" spans="1:29">
      <c r="A45" s="594"/>
      <c r="F45" s="592"/>
    </row>
    <row r="46" spans="1:29">
      <c r="F46" s="51"/>
    </row>
    <row r="47" spans="1:29">
      <c r="F47" s="51"/>
    </row>
    <row r="48" spans="1:29">
      <c r="F48" s="51"/>
    </row>
    <row r="49" spans="1:6">
      <c r="F49" s="51"/>
    </row>
    <row r="50" spans="1:6">
      <c r="A50" s="586"/>
      <c r="F50" s="520"/>
    </row>
    <row r="51" spans="1:6">
      <c r="A51" s="587"/>
      <c r="F51" s="522"/>
    </row>
    <row r="52" spans="1:6">
      <c r="A52" s="588"/>
      <c r="F52" s="507"/>
    </row>
    <row r="53" spans="1:6">
      <c r="F53" s="593"/>
    </row>
    <row r="54" spans="1:6">
      <c r="F54" s="594"/>
    </row>
    <row r="55" spans="1:6">
      <c r="F55" s="594"/>
    </row>
    <row r="56" spans="1:6">
      <c r="F56" s="594"/>
    </row>
    <row r="57" spans="1:6">
      <c r="F57" s="594"/>
    </row>
  </sheetData>
  <phoneticPr fontId="0" type="noConversion"/>
  <pageMargins left="0.5" right="0.14000000000000001" top="0.89" bottom="0" header="0.17" footer="0"/>
  <pageSetup scale="80" orientation="landscape" r:id="rId1"/>
  <headerFooter alignWithMargins="0">
    <oddHeader>&amp;R&amp;F &amp;A  &amp;D  &amp;T</oddHeader>
  </headerFooter>
</worksheet>
</file>

<file path=xl/worksheets/sheet16.xml><?xml version="1.0" encoding="utf-8"?>
<worksheet xmlns="http://schemas.openxmlformats.org/spreadsheetml/2006/main" xmlns:r="http://schemas.openxmlformats.org/officeDocument/2006/relationships">
  <sheetPr syncVertical="1" syncRef="A1" transitionEvaluation="1" codeName="Sheet14">
    <pageSetUpPr fitToPage="1"/>
  </sheetPr>
  <dimension ref="A1:AI43"/>
  <sheetViews>
    <sheetView showGridLines="0" workbookViewId="0">
      <selection activeCell="C7" sqref="C7"/>
    </sheetView>
  </sheetViews>
  <sheetFormatPr defaultColWidth="11.33203125" defaultRowHeight="11.25"/>
  <cols>
    <col min="1" max="1" width="35.6640625" style="43" customWidth="1"/>
    <col min="2" max="2" width="2.83203125" style="42" customWidth="1"/>
    <col min="3" max="6" width="6.33203125" style="42" customWidth="1"/>
    <col min="7" max="11" width="6.33203125" style="43" customWidth="1"/>
    <col min="12" max="12" width="6.33203125" style="47" customWidth="1"/>
    <col min="13" max="17" width="6.33203125" style="43" customWidth="1"/>
    <col min="18" max="23" width="6.33203125" style="47" customWidth="1"/>
    <col min="24" max="24" width="2.6640625" style="43" customWidth="1"/>
    <col min="25" max="25" width="9.6640625" style="515" customWidth="1"/>
    <col min="26" max="26" width="52" style="43" customWidth="1"/>
    <col min="27" max="27" width="10.6640625" style="43" customWidth="1"/>
    <col min="28" max="28" width="8.1640625" style="43" customWidth="1"/>
    <col min="29" max="49" width="10.6640625" style="43" customWidth="1"/>
    <col min="50" max="16384" width="11.33203125" style="43"/>
  </cols>
  <sheetData>
    <row r="1" spans="1:35" s="400" customFormat="1">
      <c r="A1" s="400" t="s">
        <v>10</v>
      </c>
      <c r="B1" s="401"/>
      <c r="C1" s="401"/>
      <c r="D1" s="401"/>
      <c r="E1" s="401"/>
      <c r="F1" s="401"/>
      <c r="R1" s="378"/>
      <c r="S1" s="378"/>
      <c r="T1" s="378"/>
      <c r="U1" s="378"/>
      <c r="V1" s="378"/>
      <c r="W1" s="378"/>
      <c r="Y1" s="509">
        <v>15</v>
      </c>
    </row>
    <row r="2" spans="1:35">
      <c r="A2" s="108" t="s">
        <v>171</v>
      </c>
      <c r="B2" s="25"/>
      <c r="C2" s="25"/>
      <c r="D2" s="25"/>
      <c r="E2" s="25"/>
      <c r="F2" s="25"/>
      <c r="G2" s="25"/>
      <c r="H2" s="25"/>
      <c r="I2" s="25"/>
      <c r="J2" s="25"/>
      <c r="K2" s="25"/>
      <c r="L2" s="21"/>
      <c r="Y2" s="472" t="s">
        <v>578</v>
      </c>
    </row>
    <row r="3" spans="1:35">
      <c r="A3" s="110" t="s">
        <v>541</v>
      </c>
      <c r="B3" s="25"/>
      <c r="C3" s="25"/>
      <c r="D3" s="25"/>
      <c r="E3" s="25"/>
      <c r="F3" s="25"/>
      <c r="G3" s="25"/>
      <c r="H3" s="25"/>
      <c r="I3" s="25"/>
      <c r="J3" s="25"/>
      <c r="L3" s="21"/>
      <c r="Y3" s="510" t="s">
        <v>11</v>
      </c>
    </row>
    <row r="4" spans="1:35">
      <c r="A4" s="418" t="s">
        <v>823</v>
      </c>
      <c r="B4" s="25"/>
      <c r="C4" s="25"/>
      <c r="D4" s="25"/>
      <c r="E4" s="25"/>
      <c r="F4" s="25"/>
      <c r="G4" s="25"/>
      <c r="H4" s="25"/>
      <c r="I4" s="25"/>
      <c r="J4" s="25"/>
      <c r="L4" s="21"/>
      <c r="Y4" s="508" t="s">
        <v>824</v>
      </c>
    </row>
    <row r="5" spans="1:35">
      <c r="A5" s="163"/>
      <c r="B5" s="34"/>
      <c r="C5" s="34"/>
      <c r="D5" s="34"/>
      <c r="E5" s="34"/>
      <c r="F5" s="34"/>
      <c r="G5" s="34"/>
      <c r="H5" s="34"/>
      <c r="I5" s="34"/>
      <c r="J5" s="34"/>
      <c r="K5" s="49"/>
      <c r="L5" s="35"/>
      <c r="M5" s="49"/>
      <c r="N5" s="49"/>
      <c r="O5" s="49"/>
      <c r="Y5" s="823"/>
      <c r="Z5" s="49"/>
    </row>
    <row r="6" spans="1:35" s="378" customFormat="1">
      <c r="A6" s="381"/>
      <c r="B6" s="381"/>
      <c r="C6" s="379" t="s">
        <v>5</v>
      </c>
      <c r="D6" s="379" t="s">
        <v>6</v>
      </c>
      <c r="E6" s="379" t="s">
        <v>7</v>
      </c>
      <c r="F6" s="379">
        <v>1993</v>
      </c>
      <c r="G6" s="379">
        <v>1994</v>
      </c>
      <c r="H6" s="379">
        <v>1995</v>
      </c>
      <c r="I6" s="379">
        <v>1996</v>
      </c>
      <c r="J6" s="379">
        <v>1997</v>
      </c>
      <c r="K6" s="379">
        <v>1998</v>
      </c>
      <c r="L6" s="379">
        <v>1999</v>
      </c>
      <c r="M6" s="380">
        <v>2000</v>
      </c>
      <c r="N6" s="381">
        <v>2001</v>
      </c>
      <c r="O6" s="381">
        <v>2002</v>
      </c>
      <c r="P6" s="381">
        <v>2003</v>
      </c>
      <c r="Q6" s="381">
        <v>2004</v>
      </c>
      <c r="R6" s="381">
        <v>2005</v>
      </c>
      <c r="S6" s="381" t="s">
        <v>528</v>
      </c>
      <c r="T6" s="381" t="s">
        <v>655</v>
      </c>
      <c r="U6" s="381" t="s">
        <v>609</v>
      </c>
      <c r="V6" s="381" t="s">
        <v>268</v>
      </c>
      <c r="W6" s="381" t="s">
        <v>820</v>
      </c>
      <c r="X6" s="381" t="s">
        <v>234</v>
      </c>
      <c r="Y6" s="824"/>
    </row>
    <row r="7" spans="1:35">
      <c r="A7" s="42"/>
      <c r="B7" s="45"/>
      <c r="C7" s="45"/>
      <c r="D7" s="45"/>
      <c r="E7" s="45"/>
      <c r="F7" s="45"/>
      <c r="G7" s="45"/>
      <c r="H7" s="45"/>
      <c r="I7" s="45"/>
      <c r="J7" s="45"/>
      <c r="K7" s="45"/>
    </row>
    <row r="8" spans="1:35" s="368" customFormat="1">
      <c r="A8" s="760" t="s">
        <v>3</v>
      </c>
      <c r="B8" s="367"/>
      <c r="C8" s="280">
        <v>1297.8</v>
      </c>
      <c r="D8" s="280">
        <v>1078.4000000000001</v>
      </c>
      <c r="E8" s="280">
        <v>1264.3</v>
      </c>
      <c r="F8" s="578">
        <v>1355</v>
      </c>
      <c r="G8" s="578">
        <v>1363</v>
      </c>
      <c r="H8" s="578">
        <v>1482</v>
      </c>
      <c r="I8" s="578">
        <v>1550</v>
      </c>
      <c r="J8" s="578">
        <v>1670</v>
      </c>
      <c r="K8" s="578">
        <v>1767</v>
      </c>
      <c r="L8" s="578">
        <v>1945</v>
      </c>
      <c r="M8" s="578">
        <v>2114</v>
      </c>
      <c r="N8" s="280">
        <v>2088</v>
      </c>
      <c r="O8" s="280">
        <v>2067</v>
      </c>
      <c r="P8" s="280">
        <v>1998</v>
      </c>
      <c r="Q8" s="280">
        <v>2041.8</v>
      </c>
      <c r="R8" s="280">
        <v>2345.4</v>
      </c>
      <c r="S8" s="280">
        <v>3186.6</v>
      </c>
      <c r="T8" s="280">
        <v>3804.6</v>
      </c>
      <c r="U8" s="280">
        <v>4557.7</v>
      </c>
      <c r="V8" s="280">
        <v>4459.8999999999996</v>
      </c>
      <c r="W8" s="280">
        <v>4993.3</v>
      </c>
      <c r="X8" s="367"/>
      <c r="Y8" s="825" t="s">
        <v>458</v>
      </c>
      <c r="Z8" s="367"/>
      <c r="AA8" s="367"/>
      <c r="AB8" s="367"/>
      <c r="AC8" s="367"/>
      <c r="AD8" s="367"/>
      <c r="AE8" s="367"/>
      <c r="AF8" s="367"/>
      <c r="AG8" s="367"/>
      <c r="AH8" s="367"/>
      <c r="AI8" s="367"/>
    </row>
    <row r="9" spans="1:35">
      <c r="A9" s="761" t="s">
        <v>497</v>
      </c>
      <c r="B9" s="364"/>
      <c r="C9" s="280">
        <v>1297.8</v>
      </c>
      <c r="D9" s="280">
        <v>1078.4000000000001</v>
      </c>
      <c r="E9" s="280">
        <v>1264.3</v>
      </c>
      <c r="F9" s="578">
        <v>1353</v>
      </c>
      <c r="G9" s="578">
        <v>1359</v>
      </c>
      <c r="H9" s="578">
        <v>1472</v>
      </c>
      <c r="I9" s="578">
        <v>1543</v>
      </c>
      <c r="J9" s="578">
        <v>1597</v>
      </c>
      <c r="K9" s="578">
        <v>1708</v>
      </c>
      <c r="L9" s="578">
        <v>1937</v>
      </c>
      <c r="M9" s="578">
        <v>2109</v>
      </c>
      <c r="N9" s="280">
        <v>2029</v>
      </c>
      <c r="O9" s="280">
        <v>1977</v>
      </c>
      <c r="P9" s="280">
        <v>1962</v>
      </c>
      <c r="Q9" s="280">
        <v>2024</v>
      </c>
      <c r="R9" s="280">
        <v>2338.5</v>
      </c>
      <c r="S9" s="280">
        <v>3163.2</v>
      </c>
      <c r="T9" s="280">
        <v>3750.8</v>
      </c>
      <c r="U9" s="280">
        <v>4231</v>
      </c>
      <c r="V9" s="280">
        <v>4376.7</v>
      </c>
      <c r="W9" s="280">
        <v>4845.6000000000004</v>
      </c>
      <c r="X9" s="364"/>
      <c r="Y9" s="826" t="s">
        <v>459</v>
      </c>
      <c r="Z9" s="364"/>
      <c r="AA9" s="364"/>
      <c r="AB9" s="364"/>
      <c r="AC9" s="364"/>
      <c r="AD9" s="364"/>
      <c r="AE9" s="364"/>
      <c r="AF9" s="364"/>
      <c r="AG9" s="364"/>
      <c r="AH9" s="364"/>
      <c r="AI9" s="364"/>
    </row>
    <row r="10" spans="1:35">
      <c r="A10" s="761" t="s">
        <v>498</v>
      </c>
      <c r="B10" s="364"/>
      <c r="C10" s="280">
        <v>623.79999999999995</v>
      </c>
      <c r="D10" s="280">
        <v>731.3</v>
      </c>
      <c r="E10" s="280">
        <v>827.4</v>
      </c>
      <c r="F10" s="578">
        <v>862</v>
      </c>
      <c r="G10" s="578">
        <v>916</v>
      </c>
      <c r="H10" s="578">
        <v>991</v>
      </c>
      <c r="I10" s="578">
        <v>984</v>
      </c>
      <c r="J10" s="578">
        <v>1042</v>
      </c>
      <c r="K10" s="578">
        <v>1104</v>
      </c>
      <c r="L10" s="578">
        <v>1211</v>
      </c>
      <c r="M10" s="280">
        <v>1120</v>
      </c>
      <c r="N10" s="280">
        <v>1039</v>
      </c>
      <c r="O10" s="280">
        <v>1051</v>
      </c>
      <c r="P10" s="280">
        <v>1127</v>
      </c>
      <c r="Q10" s="280">
        <v>1209</v>
      </c>
      <c r="R10" s="280">
        <v>1342.4</v>
      </c>
      <c r="S10" s="280">
        <v>1763.3</v>
      </c>
      <c r="T10" s="280">
        <v>2092.9</v>
      </c>
      <c r="U10" s="280">
        <v>2439.3000000000002</v>
      </c>
      <c r="V10" s="280">
        <v>2639.6</v>
      </c>
      <c r="W10" s="280">
        <v>3029.9</v>
      </c>
      <c r="X10" s="364"/>
      <c r="Y10" s="826" t="s">
        <v>514</v>
      </c>
      <c r="Z10" s="364"/>
      <c r="AA10" s="364"/>
      <c r="AB10" s="364"/>
      <c r="AC10" s="364"/>
      <c r="AD10" s="364"/>
      <c r="AE10" s="364"/>
      <c r="AF10" s="364"/>
      <c r="AG10" s="364"/>
      <c r="AH10" s="364"/>
      <c r="AI10" s="364"/>
    </row>
    <row r="11" spans="1:35">
      <c r="A11" s="761" t="s">
        <v>499</v>
      </c>
      <c r="B11" s="364"/>
      <c r="C11" s="280">
        <v>674</v>
      </c>
      <c r="D11" s="280">
        <v>347.1</v>
      </c>
      <c r="E11" s="280">
        <v>436.9</v>
      </c>
      <c r="F11" s="578">
        <v>491</v>
      </c>
      <c r="G11" s="578">
        <v>443</v>
      </c>
      <c r="H11" s="578">
        <v>481</v>
      </c>
      <c r="I11" s="578">
        <v>559</v>
      </c>
      <c r="J11" s="578">
        <v>555</v>
      </c>
      <c r="K11" s="578">
        <v>604</v>
      </c>
      <c r="L11" s="578">
        <v>726</v>
      </c>
      <c r="M11" s="578">
        <v>989</v>
      </c>
      <c r="N11" s="280">
        <v>990</v>
      </c>
      <c r="O11" s="280">
        <v>926</v>
      </c>
      <c r="P11" s="280">
        <v>835</v>
      </c>
      <c r="Q11" s="280">
        <v>815</v>
      </c>
      <c r="R11" s="280">
        <v>996.1</v>
      </c>
      <c r="S11" s="280">
        <v>1399.9</v>
      </c>
      <c r="T11" s="280">
        <v>1657.9</v>
      </c>
      <c r="U11" s="280">
        <v>1791.7</v>
      </c>
      <c r="V11" s="280">
        <v>1737.1</v>
      </c>
      <c r="W11" s="280">
        <v>1815.7</v>
      </c>
      <c r="X11" s="364"/>
      <c r="Y11" s="826" t="s">
        <v>515</v>
      </c>
      <c r="Z11" s="364"/>
      <c r="AA11" s="364"/>
      <c r="AB11" s="364"/>
      <c r="AC11" s="364"/>
      <c r="AD11" s="364"/>
      <c r="AE11" s="364"/>
      <c r="AF11" s="364"/>
      <c r="AG11" s="364"/>
      <c r="AH11" s="364"/>
      <c r="AI11" s="364"/>
    </row>
    <row r="12" spans="1:35">
      <c r="A12" s="761" t="s">
        <v>500</v>
      </c>
      <c r="B12" s="364"/>
      <c r="C12" s="280">
        <v>0</v>
      </c>
      <c r="D12" s="280">
        <v>0</v>
      </c>
      <c r="E12" s="280">
        <v>0</v>
      </c>
      <c r="F12" s="578">
        <v>2</v>
      </c>
      <c r="G12" s="578">
        <v>3</v>
      </c>
      <c r="H12" s="578">
        <v>2</v>
      </c>
      <c r="I12" s="578">
        <v>2</v>
      </c>
      <c r="J12" s="578">
        <v>2</v>
      </c>
      <c r="K12" s="578">
        <v>2</v>
      </c>
      <c r="L12" s="578">
        <v>3</v>
      </c>
      <c r="M12" s="280">
        <v>1</v>
      </c>
      <c r="N12" s="280">
        <v>59</v>
      </c>
      <c r="O12" s="280">
        <v>90</v>
      </c>
      <c r="P12" s="280">
        <v>36</v>
      </c>
      <c r="Q12" s="280">
        <v>17.899999999999999</v>
      </c>
      <c r="R12" s="280">
        <v>6.9</v>
      </c>
      <c r="S12" s="280">
        <v>23.4</v>
      </c>
      <c r="T12" s="280">
        <v>22.5</v>
      </c>
      <c r="U12" s="280">
        <v>243.5</v>
      </c>
      <c r="V12" s="280">
        <v>53.1</v>
      </c>
      <c r="W12" s="280">
        <v>130.19999999999999</v>
      </c>
      <c r="X12" s="364"/>
      <c r="Y12" s="826" t="s">
        <v>460</v>
      </c>
      <c r="Z12" s="364"/>
      <c r="AA12" s="364"/>
      <c r="AB12" s="364"/>
      <c r="AC12" s="364"/>
      <c r="AD12" s="364"/>
      <c r="AE12" s="364"/>
      <c r="AF12" s="364"/>
      <c r="AG12" s="364"/>
      <c r="AH12" s="364"/>
      <c r="AI12" s="364"/>
    </row>
    <row r="13" spans="1:35">
      <c r="A13" s="761" t="s">
        <v>129</v>
      </c>
      <c r="B13" s="364"/>
      <c r="C13" s="280">
        <v>0</v>
      </c>
      <c r="D13" s="280">
        <v>0</v>
      </c>
      <c r="E13" s="280">
        <v>0</v>
      </c>
      <c r="F13" s="578">
        <v>0</v>
      </c>
      <c r="G13" s="578">
        <v>1</v>
      </c>
      <c r="H13" s="578">
        <v>8</v>
      </c>
      <c r="I13" s="578">
        <v>5</v>
      </c>
      <c r="J13" s="578">
        <v>71</v>
      </c>
      <c r="K13" s="578">
        <v>57</v>
      </c>
      <c r="L13" s="578">
        <v>5</v>
      </c>
      <c r="M13" s="578">
        <v>4</v>
      </c>
      <c r="N13" s="280">
        <v>1</v>
      </c>
      <c r="O13" s="280">
        <v>0</v>
      </c>
      <c r="P13" s="280">
        <v>0</v>
      </c>
      <c r="Q13" s="280">
        <v>0</v>
      </c>
      <c r="R13" s="280">
        <v>0</v>
      </c>
      <c r="S13" s="280">
        <v>0</v>
      </c>
      <c r="T13" s="280">
        <v>31.2</v>
      </c>
      <c r="U13" s="280">
        <v>83.2</v>
      </c>
      <c r="V13" s="280">
        <v>30.1</v>
      </c>
      <c r="W13" s="280">
        <v>17.5</v>
      </c>
      <c r="X13" s="364"/>
      <c r="Y13" s="826" t="s">
        <v>130</v>
      </c>
      <c r="Z13" s="364"/>
      <c r="AA13" s="364"/>
      <c r="AB13" s="364"/>
      <c r="AC13" s="364"/>
      <c r="AD13" s="364"/>
      <c r="AE13" s="364"/>
      <c r="AF13" s="364"/>
      <c r="AG13" s="364"/>
      <c r="AH13" s="364"/>
      <c r="AI13" s="364"/>
    </row>
    <row r="14" spans="1:35" s="368" customFormat="1" ht="18" customHeight="1">
      <c r="A14" s="760" t="s">
        <v>457</v>
      </c>
      <c r="B14" s="367"/>
      <c r="C14" s="280">
        <v>959</v>
      </c>
      <c r="D14" s="280">
        <v>1226.5999999999999</v>
      </c>
      <c r="E14" s="280">
        <v>1304</v>
      </c>
      <c r="F14" s="578">
        <v>1607</v>
      </c>
      <c r="G14" s="578">
        <v>1600</v>
      </c>
      <c r="H14" s="578">
        <v>1629</v>
      </c>
      <c r="I14" s="578">
        <v>1532</v>
      </c>
      <c r="J14" s="578">
        <v>1702</v>
      </c>
      <c r="K14" s="578">
        <v>2229</v>
      </c>
      <c r="L14" s="578">
        <v>2173</v>
      </c>
      <c r="M14" s="578">
        <v>2243</v>
      </c>
      <c r="N14" s="280">
        <v>2288</v>
      </c>
      <c r="O14" s="280">
        <v>2306</v>
      </c>
      <c r="P14" s="280">
        <v>2488</v>
      </c>
      <c r="Q14" s="280">
        <v>2810</v>
      </c>
      <c r="R14" s="280">
        <v>2951.2</v>
      </c>
      <c r="S14" s="280">
        <v>3150.9</v>
      </c>
      <c r="T14" s="280">
        <v>3564.6</v>
      </c>
      <c r="U14" s="280">
        <v>4494.2</v>
      </c>
      <c r="V14" s="280">
        <v>4817.1000000000004</v>
      </c>
      <c r="W14" s="280">
        <v>5675.9</v>
      </c>
      <c r="X14" s="367"/>
      <c r="Y14" s="825" t="s">
        <v>602</v>
      </c>
      <c r="Z14" s="367"/>
      <c r="AA14" s="367"/>
      <c r="AB14" s="367"/>
      <c r="AC14" s="367"/>
      <c r="AD14" s="367"/>
      <c r="AE14" s="367"/>
      <c r="AF14" s="367"/>
      <c r="AG14" s="367"/>
      <c r="AH14" s="367"/>
      <c r="AI14" s="367"/>
    </row>
    <row r="15" spans="1:35">
      <c r="A15" s="761" t="s">
        <v>501</v>
      </c>
      <c r="B15" s="367"/>
      <c r="C15" s="280">
        <v>936</v>
      </c>
      <c r="D15" s="280">
        <v>927.6</v>
      </c>
      <c r="E15" s="280">
        <v>1194</v>
      </c>
      <c r="F15" s="578">
        <v>1402</v>
      </c>
      <c r="G15" s="578">
        <v>1428</v>
      </c>
      <c r="H15" s="578">
        <v>1475</v>
      </c>
      <c r="I15" s="578">
        <v>1325</v>
      </c>
      <c r="J15" s="578">
        <v>1480</v>
      </c>
      <c r="K15" s="578">
        <v>1798</v>
      </c>
      <c r="L15" s="578">
        <v>1787</v>
      </c>
      <c r="M15" s="578">
        <v>1966</v>
      </c>
      <c r="N15" s="280">
        <v>1968</v>
      </c>
      <c r="O15" s="280">
        <v>1973</v>
      </c>
      <c r="P15" s="280">
        <v>2082</v>
      </c>
      <c r="Q15" s="280">
        <v>2354.6</v>
      </c>
      <c r="R15" s="280">
        <v>2566.1999999999998</v>
      </c>
      <c r="S15" s="280">
        <v>2716.4</v>
      </c>
      <c r="T15" s="280">
        <v>2768.6</v>
      </c>
      <c r="U15" s="280">
        <v>3200.7</v>
      </c>
      <c r="V15" s="280">
        <v>3285</v>
      </c>
      <c r="W15" s="280">
        <v>3696.8</v>
      </c>
      <c r="X15" s="364"/>
      <c r="Y15" s="826" t="s">
        <v>461</v>
      </c>
      <c r="Z15" s="364"/>
      <c r="AA15" s="364"/>
      <c r="AB15" s="364"/>
      <c r="AC15" s="364"/>
      <c r="AD15" s="364"/>
      <c r="AE15" s="364"/>
      <c r="AF15" s="364"/>
      <c r="AG15" s="364"/>
      <c r="AH15" s="364"/>
      <c r="AI15" s="364"/>
    </row>
    <row r="16" spans="1:35" s="368" customFormat="1">
      <c r="A16" s="761" t="s">
        <v>502</v>
      </c>
      <c r="B16" s="365"/>
      <c r="C16" s="281">
        <v>0</v>
      </c>
      <c r="D16" s="281">
        <v>0</v>
      </c>
      <c r="E16" s="281">
        <v>0</v>
      </c>
      <c r="F16" s="281">
        <v>503</v>
      </c>
      <c r="G16" s="281">
        <v>527</v>
      </c>
      <c r="H16" s="281">
        <v>543</v>
      </c>
      <c r="I16" s="281">
        <v>568</v>
      </c>
      <c r="J16" s="281">
        <v>592</v>
      </c>
      <c r="K16" s="281">
        <v>637</v>
      </c>
      <c r="L16" s="281">
        <v>685</v>
      </c>
      <c r="M16" s="281">
        <v>642</v>
      </c>
      <c r="N16" s="281">
        <v>672</v>
      </c>
      <c r="O16" s="281">
        <v>696</v>
      </c>
      <c r="P16" s="281">
        <v>728</v>
      </c>
      <c r="Q16" s="281">
        <v>762.5</v>
      </c>
      <c r="R16" s="281">
        <v>767.6</v>
      </c>
      <c r="S16" s="281">
        <v>811.6</v>
      </c>
      <c r="T16" s="281">
        <v>995</v>
      </c>
      <c r="U16" s="281">
        <v>1097.9000000000001</v>
      </c>
      <c r="V16" s="281">
        <v>1178.5999999999999</v>
      </c>
      <c r="W16" s="281">
        <v>1266.4000000000001</v>
      </c>
      <c r="X16" s="367"/>
      <c r="Y16" s="826" t="s">
        <v>462</v>
      </c>
      <c r="Z16" s="367"/>
      <c r="AA16" s="367"/>
      <c r="AB16" s="367"/>
      <c r="AC16" s="367"/>
      <c r="AD16" s="367"/>
      <c r="AE16" s="367"/>
      <c r="AF16" s="367"/>
      <c r="AG16" s="367"/>
      <c r="AH16" s="367"/>
      <c r="AI16" s="367"/>
    </row>
    <row r="17" spans="1:35">
      <c r="A17" s="761" t="s">
        <v>503</v>
      </c>
      <c r="B17" s="365"/>
      <c r="C17" s="281">
        <v>0</v>
      </c>
      <c r="D17" s="281">
        <v>0</v>
      </c>
      <c r="E17" s="281">
        <v>0</v>
      </c>
      <c r="F17" s="281">
        <v>149</v>
      </c>
      <c r="G17" s="281">
        <v>134</v>
      </c>
      <c r="H17" s="281">
        <v>112</v>
      </c>
      <c r="I17" s="281">
        <v>113</v>
      </c>
      <c r="J17" s="281">
        <v>148</v>
      </c>
      <c r="K17" s="281">
        <v>144</v>
      </c>
      <c r="L17" s="281">
        <v>163</v>
      </c>
      <c r="M17" s="281">
        <v>178</v>
      </c>
      <c r="N17" s="281">
        <v>169</v>
      </c>
      <c r="O17" s="281">
        <v>147</v>
      </c>
      <c r="P17" s="281">
        <v>179</v>
      </c>
      <c r="Q17" s="281">
        <v>207.5</v>
      </c>
      <c r="R17" s="281">
        <v>215</v>
      </c>
      <c r="S17" s="281">
        <v>219.3</v>
      </c>
      <c r="T17" s="281">
        <v>235.3</v>
      </c>
      <c r="U17" s="281">
        <v>322.5</v>
      </c>
      <c r="V17" s="281">
        <v>335.3</v>
      </c>
      <c r="W17" s="281">
        <v>324.7</v>
      </c>
      <c r="X17" s="365"/>
      <c r="Y17" s="826" t="s">
        <v>463</v>
      </c>
      <c r="Z17" s="365"/>
      <c r="AA17" s="365"/>
      <c r="AB17" s="365"/>
      <c r="AC17" s="365"/>
      <c r="AD17" s="365"/>
      <c r="AE17" s="365"/>
      <c r="AF17" s="365"/>
      <c r="AG17" s="365"/>
      <c r="AH17" s="365"/>
      <c r="AI17" s="365"/>
    </row>
    <row r="18" spans="1:35" s="42" customFormat="1">
      <c r="A18" s="761" t="s">
        <v>504</v>
      </c>
      <c r="B18" s="365"/>
      <c r="C18" s="281">
        <v>165</v>
      </c>
      <c r="D18" s="281">
        <v>143.4</v>
      </c>
      <c r="E18" s="281">
        <v>270</v>
      </c>
      <c r="F18" s="281">
        <v>291</v>
      </c>
      <c r="G18" s="281">
        <v>350</v>
      </c>
      <c r="H18" s="281">
        <v>394</v>
      </c>
      <c r="I18" s="281">
        <v>249</v>
      </c>
      <c r="J18" s="281">
        <v>300</v>
      </c>
      <c r="K18" s="281">
        <v>322</v>
      </c>
      <c r="L18" s="281">
        <v>406</v>
      </c>
      <c r="M18" s="281">
        <v>485</v>
      </c>
      <c r="N18" s="281">
        <v>501</v>
      </c>
      <c r="O18" s="281">
        <v>508</v>
      </c>
      <c r="P18" s="281">
        <v>560</v>
      </c>
      <c r="Q18" s="281">
        <v>592.79999999999995</v>
      </c>
      <c r="R18" s="281">
        <v>682.1</v>
      </c>
      <c r="S18" s="281">
        <v>725.7</v>
      </c>
      <c r="T18" s="281">
        <v>677.1</v>
      </c>
      <c r="U18" s="281">
        <v>718.2</v>
      </c>
      <c r="V18" s="281">
        <v>703.6</v>
      </c>
      <c r="W18" s="281">
        <v>706.1</v>
      </c>
      <c r="X18" s="365"/>
      <c r="Y18" s="826" t="s">
        <v>464</v>
      </c>
      <c r="Z18" s="365"/>
      <c r="AA18" s="365"/>
      <c r="AB18" s="365"/>
      <c r="AC18" s="365"/>
      <c r="AD18" s="365"/>
      <c r="AE18" s="365"/>
      <c r="AF18" s="365"/>
      <c r="AG18" s="365"/>
      <c r="AH18" s="365"/>
      <c r="AI18" s="365"/>
    </row>
    <row r="19" spans="1:35" s="42" customFormat="1">
      <c r="A19" s="761" t="s">
        <v>505</v>
      </c>
      <c r="B19" s="365"/>
      <c r="C19" s="281">
        <v>0</v>
      </c>
      <c r="D19" s="281">
        <v>0</v>
      </c>
      <c r="E19" s="281">
        <v>0</v>
      </c>
      <c r="F19" s="281">
        <v>389</v>
      </c>
      <c r="G19" s="281">
        <v>406</v>
      </c>
      <c r="H19" s="281">
        <v>418</v>
      </c>
      <c r="I19" s="281">
        <v>386</v>
      </c>
      <c r="J19" s="281">
        <v>394</v>
      </c>
      <c r="K19" s="281">
        <v>648</v>
      </c>
      <c r="L19" s="281">
        <v>485</v>
      </c>
      <c r="M19" s="281">
        <v>616</v>
      </c>
      <c r="N19" s="281">
        <v>560</v>
      </c>
      <c r="O19" s="281">
        <v>568</v>
      </c>
      <c r="P19" s="281">
        <v>561</v>
      </c>
      <c r="Q19" s="281">
        <v>738.4</v>
      </c>
      <c r="R19" s="281">
        <v>737</v>
      </c>
      <c r="S19" s="281">
        <v>870.2</v>
      </c>
      <c r="T19" s="281">
        <v>808.3</v>
      </c>
      <c r="U19" s="281">
        <v>977.3</v>
      </c>
      <c r="V19" s="281">
        <v>983.7</v>
      </c>
      <c r="W19" s="281">
        <v>1292</v>
      </c>
      <c r="X19" s="365"/>
      <c r="Y19" s="826" t="s">
        <v>516</v>
      </c>
      <c r="Z19" s="365"/>
      <c r="AA19" s="365"/>
      <c r="AB19" s="365"/>
      <c r="AC19" s="365"/>
      <c r="AD19" s="365"/>
      <c r="AE19" s="365"/>
      <c r="AF19" s="365"/>
      <c r="AG19" s="365"/>
      <c r="AH19" s="365"/>
      <c r="AI19" s="365"/>
    </row>
    <row r="20" spans="1:35" s="42" customFormat="1">
      <c r="A20" s="761" t="s">
        <v>185</v>
      </c>
      <c r="B20" s="365"/>
      <c r="C20" s="281">
        <v>0</v>
      </c>
      <c r="D20" s="281">
        <v>0</v>
      </c>
      <c r="E20" s="281">
        <v>0</v>
      </c>
      <c r="F20" s="281">
        <v>70</v>
      </c>
      <c r="G20" s="281">
        <v>11</v>
      </c>
      <c r="H20" s="281">
        <v>8</v>
      </c>
      <c r="I20" s="281">
        <v>9</v>
      </c>
      <c r="J20" s="281">
        <v>46</v>
      </c>
      <c r="K20" s="281">
        <v>47</v>
      </c>
      <c r="L20" s="281">
        <v>48</v>
      </c>
      <c r="M20" s="281">
        <v>45</v>
      </c>
      <c r="N20" s="281">
        <v>66</v>
      </c>
      <c r="O20" s="281">
        <v>54</v>
      </c>
      <c r="P20" s="281">
        <v>54</v>
      </c>
      <c r="Q20" s="281">
        <v>53.4</v>
      </c>
      <c r="R20" s="281">
        <v>164.5</v>
      </c>
      <c r="S20" s="281">
        <v>89.6</v>
      </c>
      <c r="T20" s="281">
        <v>53</v>
      </c>
      <c r="U20" s="281">
        <v>84.9</v>
      </c>
      <c r="V20" s="281">
        <v>83.8</v>
      </c>
      <c r="W20" s="281">
        <v>107.6</v>
      </c>
      <c r="X20" s="365"/>
      <c r="Y20" s="826" t="s">
        <v>186</v>
      </c>
      <c r="Z20" s="365"/>
      <c r="AA20" s="365"/>
      <c r="AB20" s="365"/>
      <c r="AC20" s="365"/>
      <c r="AD20" s="365"/>
      <c r="AE20" s="365"/>
      <c r="AF20" s="365"/>
      <c r="AG20" s="365"/>
      <c r="AH20" s="365"/>
      <c r="AI20" s="365"/>
    </row>
    <row r="21" spans="1:35" s="42" customFormat="1">
      <c r="A21" s="761" t="s">
        <v>506</v>
      </c>
      <c r="B21" s="365"/>
      <c r="C21" s="281">
        <v>23</v>
      </c>
      <c r="D21" s="281">
        <v>299</v>
      </c>
      <c r="E21" s="281">
        <v>110</v>
      </c>
      <c r="F21" s="281">
        <v>205</v>
      </c>
      <c r="G21" s="281">
        <v>172</v>
      </c>
      <c r="H21" s="281">
        <v>154</v>
      </c>
      <c r="I21" s="281">
        <v>207</v>
      </c>
      <c r="J21" s="281">
        <v>222</v>
      </c>
      <c r="K21" s="281">
        <v>431</v>
      </c>
      <c r="L21" s="281">
        <v>386</v>
      </c>
      <c r="M21" s="281">
        <v>277</v>
      </c>
      <c r="N21" s="281">
        <v>320</v>
      </c>
      <c r="O21" s="281">
        <v>333</v>
      </c>
      <c r="P21" s="281">
        <v>406</v>
      </c>
      <c r="Q21" s="281">
        <v>455.4</v>
      </c>
      <c r="R21" s="281">
        <v>385</v>
      </c>
      <c r="S21" s="281">
        <v>434.5</v>
      </c>
      <c r="T21" s="281">
        <v>796</v>
      </c>
      <c r="U21" s="281">
        <v>1293.5</v>
      </c>
      <c r="V21" s="281">
        <v>1532.1</v>
      </c>
      <c r="W21" s="281">
        <v>1979.1</v>
      </c>
      <c r="X21" s="365"/>
      <c r="Y21" s="826" t="s">
        <v>517</v>
      </c>
      <c r="Z21" s="365"/>
      <c r="AA21" s="365"/>
      <c r="AB21" s="365"/>
      <c r="AC21" s="365"/>
      <c r="AD21" s="365"/>
      <c r="AE21" s="365"/>
      <c r="AF21" s="365"/>
      <c r="AG21" s="365"/>
      <c r="AH21" s="365"/>
      <c r="AI21" s="365"/>
    </row>
    <row r="22" spans="1:35" s="42" customFormat="1">
      <c r="A22" s="761" t="s">
        <v>507</v>
      </c>
      <c r="B22" s="365"/>
      <c r="C22" s="281" t="s">
        <v>176</v>
      </c>
      <c r="D22" s="281" t="s">
        <v>176</v>
      </c>
      <c r="E22" s="281" t="s">
        <v>176</v>
      </c>
      <c r="F22" s="281" t="s">
        <v>176</v>
      </c>
      <c r="G22" s="281" t="s">
        <v>176</v>
      </c>
      <c r="H22" s="281" t="s">
        <v>176</v>
      </c>
      <c r="I22" s="281" t="s">
        <v>176</v>
      </c>
      <c r="J22" s="281" t="s">
        <v>176</v>
      </c>
      <c r="K22" s="281" t="s">
        <v>176</v>
      </c>
      <c r="L22" s="281" t="s">
        <v>176</v>
      </c>
      <c r="M22" s="281" t="s">
        <v>176</v>
      </c>
      <c r="N22" s="281" t="s">
        <v>176</v>
      </c>
      <c r="O22" s="281" t="s">
        <v>176</v>
      </c>
      <c r="P22" s="281" t="s">
        <v>176</v>
      </c>
      <c r="Q22" s="281" t="s">
        <v>176</v>
      </c>
      <c r="R22" s="281" t="s">
        <v>176</v>
      </c>
      <c r="S22" s="281" t="s">
        <v>176</v>
      </c>
      <c r="T22" s="281" t="s">
        <v>176</v>
      </c>
      <c r="U22" s="281" t="s">
        <v>176</v>
      </c>
      <c r="V22" s="281" t="s">
        <v>176</v>
      </c>
      <c r="W22" s="281" t="s">
        <v>176</v>
      </c>
      <c r="X22" s="365"/>
      <c r="Y22" s="826" t="s">
        <v>518</v>
      </c>
      <c r="Z22" s="365"/>
      <c r="AA22" s="365"/>
      <c r="AB22" s="365"/>
      <c r="AC22" s="365"/>
      <c r="AD22" s="365"/>
      <c r="AE22" s="365"/>
      <c r="AF22" s="365"/>
      <c r="AG22" s="365"/>
      <c r="AH22" s="365"/>
      <c r="AI22" s="365"/>
    </row>
    <row r="23" spans="1:35" s="42" customFormat="1">
      <c r="A23" s="761" t="s">
        <v>508</v>
      </c>
      <c r="B23" s="365"/>
      <c r="C23" s="281" t="s">
        <v>176</v>
      </c>
      <c r="D23" s="281" t="s">
        <v>176</v>
      </c>
      <c r="E23" s="281" t="s">
        <v>176</v>
      </c>
      <c r="F23" s="281" t="s">
        <v>176</v>
      </c>
      <c r="G23" s="281" t="s">
        <v>176</v>
      </c>
      <c r="H23" s="281" t="s">
        <v>176</v>
      </c>
      <c r="I23" s="281" t="s">
        <v>176</v>
      </c>
      <c r="J23" s="281" t="s">
        <v>176</v>
      </c>
      <c r="K23" s="281" t="s">
        <v>176</v>
      </c>
      <c r="L23" s="281" t="s">
        <v>176</v>
      </c>
      <c r="M23" s="281" t="s">
        <v>176</v>
      </c>
      <c r="N23" s="281" t="s">
        <v>176</v>
      </c>
      <c r="O23" s="281" t="s">
        <v>176</v>
      </c>
      <c r="P23" s="281" t="s">
        <v>176</v>
      </c>
      <c r="Q23" s="281" t="s">
        <v>176</v>
      </c>
      <c r="R23" s="281" t="s">
        <v>176</v>
      </c>
      <c r="S23" s="281" t="s">
        <v>176</v>
      </c>
      <c r="T23" s="281" t="s">
        <v>176</v>
      </c>
      <c r="U23" s="281" t="s">
        <v>176</v>
      </c>
      <c r="V23" s="281" t="s">
        <v>176</v>
      </c>
      <c r="W23" s="281" t="s">
        <v>176</v>
      </c>
      <c r="X23" s="365"/>
      <c r="Y23" s="826" t="s">
        <v>519</v>
      </c>
      <c r="Z23" s="365"/>
      <c r="AA23" s="365"/>
      <c r="AB23" s="365"/>
      <c r="AC23" s="365"/>
      <c r="AD23" s="365"/>
      <c r="AE23" s="365"/>
      <c r="AF23" s="365"/>
      <c r="AG23" s="365"/>
      <c r="AH23" s="365"/>
      <c r="AI23" s="365"/>
    </row>
    <row r="24" spans="1:35" s="42" customFormat="1">
      <c r="A24" s="761" t="s">
        <v>509</v>
      </c>
      <c r="B24" s="366"/>
      <c r="C24" s="281" t="s">
        <v>176</v>
      </c>
      <c r="D24" s="281" t="s">
        <v>176</v>
      </c>
      <c r="E24" s="281" t="s">
        <v>176</v>
      </c>
      <c r="F24" s="281" t="s">
        <v>176</v>
      </c>
      <c r="G24" s="281" t="s">
        <v>176</v>
      </c>
      <c r="H24" s="281" t="s">
        <v>176</v>
      </c>
      <c r="I24" s="281" t="s">
        <v>176</v>
      </c>
      <c r="J24" s="281" t="s">
        <v>176</v>
      </c>
      <c r="K24" s="281" t="s">
        <v>176</v>
      </c>
      <c r="L24" s="281" t="s">
        <v>176</v>
      </c>
      <c r="M24" s="281" t="s">
        <v>176</v>
      </c>
      <c r="N24" s="281" t="s">
        <v>176</v>
      </c>
      <c r="O24" s="281" t="s">
        <v>176</v>
      </c>
      <c r="P24" s="281" t="s">
        <v>176</v>
      </c>
      <c r="Q24" s="281" t="s">
        <v>176</v>
      </c>
      <c r="R24" s="281" t="s">
        <v>176</v>
      </c>
      <c r="S24" s="281" t="s">
        <v>176</v>
      </c>
      <c r="T24" s="281" t="s">
        <v>176</v>
      </c>
      <c r="U24" s="281" t="s">
        <v>176</v>
      </c>
      <c r="V24" s="281" t="s">
        <v>176</v>
      </c>
      <c r="W24" s="281" t="s">
        <v>176</v>
      </c>
      <c r="X24" s="365"/>
      <c r="Y24" s="826" t="s">
        <v>465</v>
      </c>
      <c r="Z24" s="365"/>
      <c r="AA24" s="365"/>
      <c r="AB24" s="365"/>
      <c r="AC24" s="365"/>
      <c r="AD24" s="365"/>
      <c r="AE24" s="365"/>
      <c r="AF24" s="365"/>
      <c r="AG24" s="365"/>
      <c r="AH24" s="365"/>
      <c r="AI24" s="365"/>
    </row>
    <row r="25" spans="1:35" s="42" customFormat="1">
      <c r="A25" s="761" t="s">
        <v>510</v>
      </c>
      <c r="B25" s="366"/>
      <c r="C25" s="281" t="s">
        <v>176</v>
      </c>
      <c r="D25" s="281" t="s">
        <v>176</v>
      </c>
      <c r="E25" s="281" t="s">
        <v>176</v>
      </c>
      <c r="F25" s="281" t="s">
        <v>176</v>
      </c>
      <c r="G25" s="281" t="s">
        <v>176</v>
      </c>
      <c r="H25" s="281" t="s">
        <v>176</v>
      </c>
      <c r="I25" s="281" t="s">
        <v>176</v>
      </c>
      <c r="J25" s="281" t="s">
        <v>176</v>
      </c>
      <c r="K25" s="281" t="s">
        <v>176</v>
      </c>
      <c r="L25" s="281" t="s">
        <v>176</v>
      </c>
      <c r="M25" s="281" t="s">
        <v>176</v>
      </c>
      <c r="N25" s="281" t="s">
        <v>176</v>
      </c>
      <c r="O25" s="281" t="s">
        <v>176</v>
      </c>
      <c r="P25" s="281" t="s">
        <v>176</v>
      </c>
      <c r="Q25" s="281" t="s">
        <v>176</v>
      </c>
      <c r="R25" s="281" t="s">
        <v>176</v>
      </c>
      <c r="S25" s="281" t="s">
        <v>176</v>
      </c>
      <c r="T25" s="281" t="s">
        <v>176</v>
      </c>
      <c r="U25" s="281" t="s">
        <v>176</v>
      </c>
      <c r="V25" s="281" t="s">
        <v>176</v>
      </c>
      <c r="W25" s="281" t="s">
        <v>176</v>
      </c>
      <c r="X25" s="365"/>
      <c r="Y25" s="826" t="s">
        <v>520</v>
      </c>
      <c r="Z25" s="365"/>
      <c r="AA25" s="365"/>
      <c r="AB25" s="365"/>
      <c r="AC25" s="365"/>
      <c r="AD25" s="365"/>
      <c r="AE25" s="365"/>
      <c r="AF25" s="365"/>
      <c r="AG25" s="365"/>
      <c r="AH25" s="365"/>
      <c r="AI25" s="365"/>
    </row>
    <row r="26" spans="1:35" s="706" customFormat="1" ht="18" customHeight="1">
      <c r="A26" s="760" t="s">
        <v>199</v>
      </c>
      <c r="B26" s="366"/>
      <c r="C26" s="281">
        <v>503.8</v>
      </c>
      <c r="D26" s="281">
        <v>-4.7999999999999829</v>
      </c>
      <c r="E26" s="281">
        <v>230.3</v>
      </c>
      <c r="F26" s="281">
        <v>39</v>
      </c>
      <c r="G26" s="281">
        <v>113</v>
      </c>
      <c r="H26" s="281">
        <v>247</v>
      </c>
      <c r="I26" s="281">
        <v>267</v>
      </c>
      <c r="J26" s="281">
        <v>268</v>
      </c>
      <c r="K26" s="281">
        <v>-140</v>
      </c>
      <c r="L26" s="281">
        <v>178</v>
      </c>
      <c r="M26" s="281">
        <v>356</v>
      </c>
      <c r="N26" s="281">
        <v>302</v>
      </c>
      <c r="O26" s="281">
        <v>270</v>
      </c>
      <c r="P26" s="281">
        <v>71</v>
      </c>
      <c r="Q26" s="281">
        <v>-175.20000000000005</v>
      </c>
      <c r="R26" s="281">
        <v>76.300000000000068</v>
      </c>
      <c r="S26" s="281">
        <v>761.40000000000009</v>
      </c>
      <c r="T26" s="281">
        <v>917.1</v>
      </c>
      <c r="U26" s="281">
        <v>781.7</v>
      </c>
      <c r="V26" s="281">
        <v>346.40000000000003</v>
      </c>
      <c r="W26" s="281">
        <v>23.5</v>
      </c>
      <c r="X26" s="366"/>
      <c r="Y26" s="825" t="s">
        <v>603</v>
      </c>
      <c r="Z26" s="366"/>
      <c r="AA26" s="366"/>
      <c r="AB26" s="366"/>
      <c r="AC26" s="366"/>
      <c r="AD26" s="366"/>
      <c r="AE26" s="366"/>
      <c r="AF26" s="366"/>
      <c r="AG26" s="366"/>
      <c r="AH26" s="366"/>
      <c r="AI26" s="366"/>
    </row>
    <row r="27" spans="1:35" s="706" customFormat="1">
      <c r="A27" s="760" t="s">
        <v>4</v>
      </c>
      <c r="B27" s="366"/>
      <c r="C27" s="281">
        <v>338.8</v>
      </c>
      <c r="D27" s="281">
        <v>-148.19999999999999</v>
      </c>
      <c r="E27" s="281">
        <v>-39.700000000000003</v>
      </c>
      <c r="F27" s="281">
        <v>-252</v>
      </c>
      <c r="G27" s="281">
        <v>-237</v>
      </c>
      <c r="H27" s="281">
        <v>-147</v>
      </c>
      <c r="I27" s="281">
        <v>18</v>
      </c>
      <c r="J27" s="281">
        <v>-32</v>
      </c>
      <c r="K27" s="281">
        <v>-462</v>
      </c>
      <c r="L27" s="281">
        <v>-228</v>
      </c>
      <c r="M27" s="281">
        <v>-129</v>
      </c>
      <c r="N27" s="281">
        <v>-199</v>
      </c>
      <c r="O27" s="281">
        <v>-238</v>
      </c>
      <c r="P27" s="281">
        <v>-489</v>
      </c>
      <c r="Q27" s="281">
        <v>-768</v>
      </c>
      <c r="R27" s="281">
        <v>-605.79999999999995</v>
      </c>
      <c r="S27" s="281">
        <v>35.700000000000003</v>
      </c>
      <c r="T27" s="281">
        <v>240</v>
      </c>
      <c r="U27" s="281">
        <v>63.5</v>
      </c>
      <c r="V27" s="281">
        <v>-357.2</v>
      </c>
      <c r="W27" s="281">
        <v>-682.6</v>
      </c>
      <c r="X27" s="366"/>
      <c r="Y27" s="825" t="s">
        <v>466</v>
      </c>
      <c r="Z27" s="366"/>
      <c r="AA27" s="366"/>
      <c r="AB27" s="366"/>
      <c r="AC27" s="366"/>
      <c r="AD27" s="366"/>
      <c r="AE27" s="366"/>
      <c r="AF27" s="366"/>
      <c r="AG27" s="366"/>
      <c r="AH27" s="366"/>
      <c r="AI27" s="366"/>
    </row>
    <row r="28" spans="1:35" s="42" customFormat="1">
      <c r="A28" s="761" t="s">
        <v>511</v>
      </c>
      <c r="B28" s="366"/>
      <c r="C28" s="281" t="s">
        <v>176</v>
      </c>
      <c r="D28" s="281" t="s">
        <v>176</v>
      </c>
      <c r="E28" s="281" t="s">
        <v>176</v>
      </c>
      <c r="F28" s="281" t="s">
        <v>176</v>
      </c>
      <c r="G28" s="281" t="s">
        <v>176</v>
      </c>
      <c r="H28" s="281" t="s">
        <v>176</v>
      </c>
      <c r="I28" s="281" t="s">
        <v>176</v>
      </c>
      <c r="J28" s="281" t="s">
        <v>176</v>
      </c>
      <c r="K28" s="281" t="s">
        <v>176</v>
      </c>
      <c r="L28" s="281" t="s">
        <v>176</v>
      </c>
      <c r="M28" s="281" t="s">
        <v>176</v>
      </c>
      <c r="N28" s="281" t="s">
        <v>176</v>
      </c>
      <c r="O28" s="281" t="s">
        <v>176</v>
      </c>
      <c r="P28" s="281" t="s">
        <v>176</v>
      </c>
      <c r="Q28" s="281" t="s">
        <v>176</v>
      </c>
      <c r="R28" s="281" t="s">
        <v>176</v>
      </c>
      <c r="S28" s="281" t="s">
        <v>176</v>
      </c>
      <c r="T28" s="281" t="s">
        <v>176</v>
      </c>
      <c r="U28" s="281" t="s">
        <v>176</v>
      </c>
      <c r="V28" s="281" t="s">
        <v>176</v>
      </c>
      <c r="W28" s="281" t="s">
        <v>176</v>
      </c>
      <c r="X28" s="365"/>
      <c r="Y28" s="826" t="s">
        <v>521</v>
      </c>
      <c r="Z28" s="365"/>
      <c r="AA28" s="365"/>
      <c r="AB28" s="365"/>
      <c r="AC28" s="365"/>
      <c r="AD28" s="365"/>
      <c r="AE28" s="365"/>
      <c r="AF28" s="365"/>
      <c r="AG28" s="365"/>
      <c r="AH28" s="365"/>
      <c r="AI28" s="365"/>
    </row>
    <row r="29" spans="1:35" s="42" customFormat="1">
      <c r="A29" s="761" t="s">
        <v>512</v>
      </c>
      <c r="B29" s="366"/>
      <c r="C29" s="281" t="s">
        <v>176</v>
      </c>
      <c r="D29" s="281" t="s">
        <v>176</v>
      </c>
      <c r="E29" s="281" t="s">
        <v>176</v>
      </c>
      <c r="F29" s="281" t="s">
        <v>176</v>
      </c>
      <c r="G29" s="281" t="s">
        <v>176</v>
      </c>
      <c r="H29" s="281" t="s">
        <v>176</v>
      </c>
      <c r="I29" s="281" t="s">
        <v>176</v>
      </c>
      <c r="J29" s="281" t="s">
        <v>176</v>
      </c>
      <c r="K29" s="281" t="s">
        <v>176</v>
      </c>
      <c r="L29" s="281" t="s">
        <v>176</v>
      </c>
      <c r="M29" s="281" t="s">
        <v>176</v>
      </c>
      <c r="N29" s="281" t="s">
        <v>176</v>
      </c>
      <c r="O29" s="281" t="s">
        <v>176</v>
      </c>
      <c r="P29" s="281" t="s">
        <v>176</v>
      </c>
      <c r="Q29" s="281" t="s">
        <v>176</v>
      </c>
      <c r="R29" s="281" t="s">
        <v>176</v>
      </c>
      <c r="S29" s="281" t="s">
        <v>176</v>
      </c>
      <c r="T29" s="281" t="s">
        <v>176</v>
      </c>
      <c r="U29" s="281" t="s">
        <v>176</v>
      </c>
      <c r="V29" s="281" t="s">
        <v>176</v>
      </c>
      <c r="W29" s="281" t="s">
        <v>176</v>
      </c>
      <c r="X29" s="365"/>
      <c r="Y29" s="826" t="s">
        <v>522</v>
      </c>
      <c r="Z29" s="365"/>
      <c r="AA29" s="365"/>
      <c r="AB29" s="365"/>
      <c r="AC29" s="365"/>
      <c r="AD29" s="365"/>
      <c r="AE29" s="365"/>
      <c r="AF29" s="365"/>
      <c r="AG29" s="365"/>
      <c r="AH29" s="365"/>
      <c r="AI29" s="365"/>
    </row>
    <row r="30" spans="1:35" s="42" customFormat="1">
      <c r="A30" s="761" t="s">
        <v>513</v>
      </c>
      <c r="B30" s="366"/>
      <c r="C30" s="281" t="s">
        <v>176</v>
      </c>
      <c r="D30" s="281" t="s">
        <v>176</v>
      </c>
      <c r="E30" s="281" t="s">
        <v>176</v>
      </c>
      <c r="F30" s="281" t="s">
        <v>176</v>
      </c>
      <c r="G30" s="281" t="s">
        <v>176</v>
      </c>
      <c r="H30" s="281" t="s">
        <v>176</v>
      </c>
      <c r="I30" s="281" t="s">
        <v>176</v>
      </c>
      <c r="J30" s="281" t="s">
        <v>176</v>
      </c>
      <c r="K30" s="281" t="s">
        <v>176</v>
      </c>
      <c r="L30" s="281" t="s">
        <v>176</v>
      </c>
      <c r="M30" s="281" t="s">
        <v>176</v>
      </c>
      <c r="N30" s="281" t="s">
        <v>176</v>
      </c>
      <c r="O30" s="281" t="s">
        <v>176</v>
      </c>
      <c r="P30" s="281" t="s">
        <v>176</v>
      </c>
      <c r="Q30" s="281" t="s">
        <v>176</v>
      </c>
      <c r="R30" s="281" t="s">
        <v>176</v>
      </c>
      <c r="S30" s="281" t="s">
        <v>176</v>
      </c>
      <c r="T30" s="281" t="s">
        <v>176</v>
      </c>
      <c r="U30" s="281" t="s">
        <v>176</v>
      </c>
      <c r="V30" s="281" t="s">
        <v>176</v>
      </c>
      <c r="W30" s="281" t="s">
        <v>176</v>
      </c>
      <c r="X30" s="365"/>
      <c r="Y30" s="826" t="s">
        <v>523</v>
      </c>
      <c r="Z30" s="365"/>
      <c r="AA30" s="365"/>
      <c r="AB30" s="365"/>
      <c r="AC30" s="365"/>
      <c r="AD30" s="365"/>
      <c r="AE30" s="365"/>
      <c r="AF30" s="365"/>
      <c r="AG30" s="365"/>
      <c r="AH30" s="365"/>
      <c r="AI30" s="365"/>
    </row>
    <row r="31" spans="1:35">
      <c r="A31" s="111"/>
      <c r="B31" s="48"/>
      <c r="C31" s="48"/>
      <c r="D31" s="48"/>
      <c r="E31" s="48"/>
      <c r="F31" s="48"/>
      <c r="G31" s="48"/>
      <c r="H31" s="48"/>
      <c r="I31" s="48"/>
      <c r="J31" s="48"/>
      <c r="K31" s="48"/>
      <c r="L31" s="48"/>
      <c r="M31" s="49"/>
      <c r="N31" s="49"/>
      <c r="O31" s="49"/>
      <c r="P31" s="49"/>
      <c r="Q31" s="49"/>
      <c r="R31" s="611"/>
      <c r="S31" s="611"/>
      <c r="T31" s="611"/>
      <c r="U31" s="611"/>
      <c r="V31" s="611"/>
      <c r="W31" s="611"/>
      <c r="X31" s="49"/>
      <c r="Y31" s="823"/>
      <c r="Z31" s="49"/>
    </row>
    <row r="32" spans="1:35">
      <c r="B32" s="44"/>
      <c r="C32" s="44"/>
      <c r="D32" s="44"/>
      <c r="E32" s="44"/>
      <c r="F32" s="44"/>
      <c r="G32" s="44"/>
      <c r="H32" s="44"/>
      <c r="I32" s="44"/>
      <c r="J32" s="44"/>
      <c r="K32" s="44"/>
    </row>
    <row r="33" spans="1:25">
      <c r="A33" s="46" t="s">
        <v>187</v>
      </c>
      <c r="B33" s="44"/>
      <c r="C33" s="44"/>
      <c r="D33" s="44"/>
      <c r="E33" s="44"/>
      <c r="F33" s="44"/>
      <c r="G33" s="44"/>
      <c r="H33" s="44"/>
      <c r="I33" s="44"/>
      <c r="J33" s="44"/>
      <c r="K33" s="44"/>
      <c r="Y33" s="511"/>
    </row>
    <row r="34" spans="1:25">
      <c r="A34" s="345" t="s">
        <v>162</v>
      </c>
      <c r="B34" s="44"/>
      <c r="C34" s="44"/>
      <c r="D34" s="44"/>
      <c r="E34" s="44"/>
      <c r="F34" s="44"/>
      <c r="G34" s="44"/>
      <c r="H34" s="44"/>
      <c r="I34" s="44"/>
      <c r="J34" s="44"/>
      <c r="K34" s="44"/>
      <c r="R34" s="280"/>
      <c r="S34" s="280"/>
      <c r="T34" s="280"/>
      <c r="U34" s="280"/>
      <c r="V34" s="280"/>
      <c r="W34" s="280"/>
      <c r="Y34" s="512"/>
    </row>
    <row r="35" spans="1:25">
      <c r="A35" s="569"/>
      <c r="B35" s="45"/>
      <c r="C35" s="45"/>
      <c r="D35" s="45"/>
      <c r="E35" s="45"/>
      <c r="F35" s="45"/>
      <c r="G35" s="45"/>
      <c r="H35" s="45"/>
      <c r="I35" s="45"/>
      <c r="J35" s="45"/>
      <c r="K35" s="45"/>
    </row>
    <row r="36" spans="1:25">
      <c r="A36" s="615" t="s">
        <v>69</v>
      </c>
      <c r="B36" s="45"/>
      <c r="C36" s="45"/>
      <c r="D36" s="45"/>
      <c r="E36" s="45"/>
      <c r="F36" s="45"/>
      <c r="G36" s="45"/>
      <c r="H36" s="45"/>
      <c r="I36" s="45"/>
      <c r="J36" s="45"/>
      <c r="K36" s="45"/>
    </row>
    <row r="37" spans="1:25">
      <c r="A37" s="515" t="s">
        <v>673</v>
      </c>
      <c r="B37" s="45"/>
      <c r="C37" s="45"/>
      <c r="D37" s="45"/>
      <c r="E37" s="45"/>
      <c r="F37" s="45"/>
      <c r="G37" s="45"/>
      <c r="H37" s="45"/>
      <c r="I37" s="45"/>
      <c r="J37" s="45"/>
      <c r="K37" s="45"/>
    </row>
    <row r="38" spans="1:25">
      <c r="B38" s="45"/>
      <c r="C38" s="45"/>
      <c r="D38" s="45"/>
      <c r="E38" s="45"/>
      <c r="F38" s="45"/>
      <c r="G38" s="45"/>
      <c r="H38" s="45"/>
      <c r="I38" s="45"/>
      <c r="J38" s="45"/>
      <c r="K38" s="45"/>
    </row>
    <row r="39" spans="1:25">
      <c r="B39" s="45"/>
      <c r="C39" s="45"/>
      <c r="D39" s="45"/>
      <c r="E39" s="45"/>
      <c r="F39" s="45"/>
      <c r="G39" s="45"/>
      <c r="H39" s="45"/>
      <c r="I39" s="45"/>
      <c r="J39" s="45"/>
      <c r="K39" s="45"/>
    </row>
    <row r="40" spans="1:25">
      <c r="A40" s="112"/>
      <c r="B40" s="45"/>
      <c r="C40" s="45"/>
      <c r="D40" s="45"/>
      <c r="E40" s="45"/>
      <c r="F40" s="45"/>
      <c r="G40" s="45"/>
      <c r="H40" s="45"/>
      <c r="I40" s="45"/>
      <c r="J40" s="45"/>
      <c r="K40" s="45"/>
    </row>
    <row r="41" spans="1:25">
      <c r="A41" s="112"/>
      <c r="B41" s="45"/>
      <c r="C41" s="45"/>
      <c r="D41" s="45"/>
      <c r="E41" s="45"/>
      <c r="F41" s="45"/>
      <c r="G41" s="45"/>
      <c r="H41" s="45"/>
      <c r="I41" s="45"/>
      <c r="J41" s="45"/>
      <c r="K41" s="45"/>
      <c r="Y41" s="513"/>
    </row>
    <row r="42" spans="1:25">
      <c r="Y42" s="512"/>
    </row>
    <row r="43" spans="1:25">
      <c r="Y43" s="514"/>
    </row>
  </sheetData>
  <phoneticPr fontId="0" type="noConversion"/>
  <pageMargins left="0.5" right="0.14000000000000001" top="0.89" bottom="0" header="0.17" footer="0"/>
  <pageSetup scale="71" orientation="landscape" r:id="rId1"/>
  <headerFooter alignWithMargins="0">
    <oddHeader>&amp;R&amp;F &amp;A  &amp;D  &amp;T</oddHeader>
  </headerFooter>
</worksheet>
</file>

<file path=xl/worksheets/sheet17.xml><?xml version="1.0" encoding="utf-8"?>
<worksheet xmlns="http://schemas.openxmlformats.org/spreadsheetml/2006/main" xmlns:r="http://schemas.openxmlformats.org/officeDocument/2006/relationships">
  <sheetPr syncVertical="1" syncRef="A1" transitionEvaluation="1" codeName="Sheet21">
    <pageSetUpPr fitToPage="1"/>
  </sheetPr>
  <dimension ref="A1:Y37"/>
  <sheetViews>
    <sheetView showGridLines="0" workbookViewId="0">
      <selection activeCell="E36" sqref="E36"/>
    </sheetView>
  </sheetViews>
  <sheetFormatPr defaultColWidth="11.33203125" defaultRowHeight="11.25"/>
  <cols>
    <col min="1" max="1" width="39.33203125" style="43" customWidth="1"/>
    <col min="2" max="2" width="2.1640625" style="42" customWidth="1"/>
    <col min="3" max="3" width="5.1640625" style="42" bestFit="1" customWidth="1"/>
    <col min="4" max="5" width="5.6640625" style="42" bestFit="1" customWidth="1"/>
    <col min="6" max="10" width="5.6640625" style="43" bestFit="1" customWidth="1"/>
    <col min="11" max="11" width="5.6640625" style="47" bestFit="1" customWidth="1"/>
    <col min="12" max="16" width="5.6640625" style="43" bestFit="1" customWidth="1"/>
    <col min="17" max="21" width="5.6640625" style="47" bestFit="1" customWidth="1"/>
    <col min="22" max="23" width="5.6640625" style="43" bestFit="1" customWidth="1"/>
    <col min="24" max="24" width="1.6640625" style="43" customWidth="1"/>
    <col min="25" max="25" width="46.1640625" style="515" customWidth="1"/>
    <col min="26" max="16384" width="11.33203125" style="43"/>
  </cols>
  <sheetData>
    <row r="1" spans="1:25" s="400" customFormat="1">
      <c r="A1" s="400" t="s">
        <v>648</v>
      </c>
      <c r="B1" s="401"/>
      <c r="C1" s="401"/>
      <c r="D1" s="401"/>
      <c r="E1" s="401"/>
      <c r="Q1" s="378"/>
      <c r="R1" s="378"/>
      <c r="S1" s="378"/>
      <c r="T1" s="378"/>
      <c r="U1" s="378"/>
      <c r="Y1" s="728" t="str">
        <f>+A1</f>
        <v>16</v>
      </c>
    </row>
    <row r="2" spans="1:25">
      <c r="A2" s="108" t="s">
        <v>171</v>
      </c>
      <c r="B2" s="25"/>
      <c r="C2" s="25"/>
      <c r="D2" s="25"/>
      <c r="E2" s="25"/>
      <c r="F2" s="25"/>
      <c r="G2" s="25"/>
      <c r="H2" s="25"/>
      <c r="I2" s="25"/>
      <c r="J2" s="25"/>
      <c r="K2" s="21"/>
      <c r="Y2" s="472" t="s">
        <v>578</v>
      </c>
    </row>
    <row r="3" spans="1:25">
      <c r="A3" s="729" t="s">
        <v>544</v>
      </c>
      <c r="B3" s="730"/>
      <c r="C3" s="730"/>
      <c r="D3" s="731"/>
      <c r="E3" s="732"/>
      <c r="F3" s="732"/>
      <c r="G3" s="732"/>
      <c r="H3" s="732"/>
      <c r="I3" s="732"/>
      <c r="J3" s="732"/>
      <c r="K3" s="732"/>
      <c r="L3" s="732"/>
      <c r="M3" s="732"/>
      <c r="N3" s="732"/>
      <c r="O3" s="733"/>
      <c r="P3" s="734"/>
      <c r="Q3" s="734"/>
      <c r="R3" s="734"/>
      <c r="S3" s="734"/>
      <c r="T3" s="734"/>
      <c r="U3" s="734"/>
      <c r="V3" s="734"/>
      <c r="W3" s="734"/>
      <c r="X3" s="733"/>
      <c r="Y3" s="735" t="s">
        <v>545</v>
      </c>
    </row>
    <row r="4" spans="1:25">
      <c r="A4" s="418" t="s">
        <v>823</v>
      </c>
      <c r="B4" s="25"/>
      <c r="C4" s="25"/>
      <c r="D4" s="25"/>
      <c r="E4" s="25"/>
      <c r="F4" s="25"/>
      <c r="G4" s="25"/>
      <c r="H4" s="25"/>
      <c r="I4" s="25"/>
      <c r="J4" s="25"/>
      <c r="K4" s="43"/>
      <c r="L4" s="21"/>
      <c r="Q4" s="43"/>
      <c r="V4" s="47"/>
      <c r="W4" s="47"/>
      <c r="Y4" s="508" t="s">
        <v>824</v>
      </c>
    </row>
    <row r="5" spans="1:25">
      <c r="A5" s="736"/>
      <c r="B5" s="737"/>
      <c r="C5" s="730"/>
      <c r="D5" s="738"/>
      <c r="E5" s="739"/>
      <c r="F5" s="739"/>
      <c r="G5" s="739"/>
      <c r="H5" s="739"/>
      <c r="I5" s="739"/>
      <c r="J5" s="739"/>
      <c r="K5" s="739"/>
      <c r="L5" s="739"/>
      <c r="M5" s="739"/>
      <c r="N5" s="739"/>
      <c r="O5" s="740"/>
      <c r="P5" s="741"/>
      <c r="Q5" s="741"/>
      <c r="R5" s="741"/>
      <c r="S5" s="741"/>
      <c r="T5" s="741"/>
      <c r="U5" s="741"/>
      <c r="V5" s="741"/>
      <c r="W5" s="741"/>
      <c r="X5" s="740"/>
      <c r="Y5" s="736"/>
    </row>
    <row r="6" spans="1:25" s="378" customFormat="1">
      <c r="A6" s="743"/>
      <c r="B6" s="742"/>
      <c r="C6" s="742">
        <v>1990</v>
      </c>
      <c r="D6" s="743">
        <v>1991</v>
      </c>
      <c r="E6" s="744" t="s">
        <v>155</v>
      </c>
      <c r="F6" s="744" t="s">
        <v>156</v>
      </c>
      <c r="G6" s="744">
        <v>1994</v>
      </c>
      <c r="H6" s="744" t="s">
        <v>158</v>
      </c>
      <c r="I6" s="744">
        <v>1996</v>
      </c>
      <c r="J6" s="744">
        <v>1997</v>
      </c>
      <c r="K6" s="744">
        <v>1998</v>
      </c>
      <c r="L6" s="744">
        <v>1999</v>
      </c>
      <c r="M6" s="744">
        <v>2000</v>
      </c>
      <c r="N6" s="744">
        <v>2001</v>
      </c>
      <c r="O6" s="744">
        <v>2002</v>
      </c>
      <c r="P6" s="745">
        <v>2003</v>
      </c>
      <c r="Q6" s="745">
        <v>2004</v>
      </c>
      <c r="R6" s="745">
        <v>2005</v>
      </c>
      <c r="S6" s="745">
        <v>2006</v>
      </c>
      <c r="T6" s="745">
        <v>2007</v>
      </c>
      <c r="U6" s="745">
        <v>2008</v>
      </c>
      <c r="V6" s="745">
        <v>2009</v>
      </c>
      <c r="W6" s="745">
        <v>2010</v>
      </c>
      <c r="X6" s="746" t="s">
        <v>234</v>
      </c>
      <c r="Y6" s="747"/>
    </row>
    <row r="7" spans="1:25">
      <c r="A7" s="748"/>
      <c r="B7" s="730"/>
      <c r="C7" s="730"/>
      <c r="D7" s="749"/>
      <c r="E7" s="750"/>
      <c r="F7" s="750"/>
      <c r="G7" s="751"/>
      <c r="H7" s="750"/>
      <c r="I7" s="750"/>
      <c r="J7" s="750"/>
      <c r="K7" s="750"/>
      <c r="L7" s="750"/>
      <c r="M7" s="750"/>
      <c r="N7" s="752"/>
      <c r="O7" s="753"/>
      <c r="P7" s="754"/>
      <c r="Q7" s="754"/>
      <c r="R7" s="754"/>
      <c r="S7" s="754"/>
      <c r="T7" s="754"/>
      <c r="U7" s="754"/>
      <c r="V7" s="754"/>
      <c r="W7" s="754"/>
      <c r="X7" s="755"/>
      <c r="Y7" s="756"/>
    </row>
    <row r="8" spans="1:25" s="368" customFormat="1">
      <c r="A8" s="796" t="s">
        <v>546</v>
      </c>
      <c r="B8" s="630"/>
      <c r="C8" s="759">
        <v>623.79117900000006</v>
      </c>
      <c r="D8" s="759">
        <v>731.36361299999999</v>
      </c>
      <c r="E8" s="759">
        <v>827.39637700000003</v>
      </c>
      <c r="F8" s="759">
        <v>860.93910400000004</v>
      </c>
      <c r="G8" s="759">
        <v>913.87404400000003</v>
      </c>
      <c r="H8" s="759">
        <v>888.85015499999997</v>
      </c>
      <c r="I8" s="759">
        <v>873.38417700000002</v>
      </c>
      <c r="J8" s="759">
        <v>995.25805400000002</v>
      </c>
      <c r="K8" s="759">
        <v>1102.2452689999998</v>
      </c>
      <c r="L8" s="759">
        <v>1209.427111</v>
      </c>
      <c r="M8" s="759">
        <v>1118.2449220000001</v>
      </c>
      <c r="N8" s="759">
        <v>1065.250396681</v>
      </c>
      <c r="O8" s="759">
        <v>1085.9823696400001</v>
      </c>
      <c r="P8" s="759">
        <v>1160.7432110000002</v>
      </c>
      <c r="Q8" s="759">
        <v>1243.6560968300003</v>
      </c>
      <c r="R8" s="759">
        <v>1378.673</v>
      </c>
      <c r="S8" s="759">
        <v>1813.549</v>
      </c>
      <c r="T8" s="759">
        <v>2132.8029999999999</v>
      </c>
      <c r="U8" s="759">
        <v>2484.8530879999998</v>
      </c>
      <c r="V8" s="759">
        <v>2739.6039999999998</v>
      </c>
      <c r="W8" s="759">
        <v>3102.0250000000001</v>
      </c>
      <c r="X8" s="630"/>
      <c r="Y8" s="827" t="s">
        <v>547</v>
      </c>
    </row>
    <row r="9" spans="1:25" ht="18" customHeight="1">
      <c r="A9" s="852" t="s">
        <v>548</v>
      </c>
      <c r="B9" s="730"/>
      <c r="C9" s="759">
        <v>261.548</v>
      </c>
      <c r="D9" s="759">
        <v>326.40300000000002</v>
      </c>
      <c r="E9" s="759">
        <v>365.435</v>
      </c>
      <c r="F9" s="759">
        <v>372.82299999999998</v>
      </c>
      <c r="G9" s="759">
        <v>389.49799999999999</v>
      </c>
      <c r="H9" s="759">
        <v>444.24799999999999</v>
      </c>
      <c r="I9" s="759">
        <v>431.02</v>
      </c>
      <c r="J9" s="759">
        <v>494.07100000000003</v>
      </c>
      <c r="K9" s="759">
        <v>438.37</v>
      </c>
      <c r="L9" s="759">
        <v>549.96</v>
      </c>
      <c r="M9" s="759">
        <v>528.11300000000006</v>
      </c>
      <c r="N9" s="759">
        <v>527.96331670099994</v>
      </c>
      <c r="O9" s="759">
        <v>528.90218344000004</v>
      </c>
      <c r="P9" s="759">
        <v>523.26199999999994</v>
      </c>
      <c r="Q9" s="759">
        <v>573.01599999999996</v>
      </c>
      <c r="R9" s="759">
        <v>676.56799999999998</v>
      </c>
      <c r="S9" s="759">
        <v>988.14300000000003</v>
      </c>
      <c r="T9" s="759">
        <v>1099.1179999999999</v>
      </c>
      <c r="U9" s="759">
        <v>1263.76</v>
      </c>
      <c r="V9" s="759">
        <v>1465.78</v>
      </c>
      <c r="W9" s="759">
        <v>1513.617</v>
      </c>
      <c r="X9" s="730"/>
      <c r="Y9" s="825" t="s">
        <v>549</v>
      </c>
    </row>
    <row r="10" spans="1:25">
      <c r="A10" s="757" t="s">
        <v>550</v>
      </c>
      <c r="B10" s="730"/>
      <c r="C10" s="759">
        <v>225.875</v>
      </c>
      <c r="D10" s="759">
        <v>294.83699999999999</v>
      </c>
      <c r="E10" s="759">
        <v>316.77999999999997</v>
      </c>
      <c r="F10" s="759">
        <v>325.94</v>
      </c>
      <c r="G10" s="759">
        <v>342.43</v>
      </c>
      <c r="H10" s="759">
        <v>397.94</v>
      </c>
      <c r="I10" s="759">
        <v>384.339</v>
      </c>
      <c r="J10" s="759">
        <v>448.036</v>
      </c>
      <c r="K10" s="759">
        <v>389.17700000000002</v>
      </c>
      <c r="L10" s="759">
        <v>498.75299999999999</v>
      </c>
      <c r="M10" s="759">
        <v>484.87200000000001</v>
      </c>
      <c r="N10" s="759">
        <v>446.24700000000001</v>
      </c>
      <c r="O10" s="759">
        <v>444.00476550000002</v>
      </c>
      <c r="P10" s="759">
        <v>424.85899999999998</v>
      </c>
      <c r="Q10" s="759">
        <v>474.36599999999999</v>
      </c>
      <c r="R10" s="759">
        <v>562.85199999999998</v>
      </c>
      <c r="S10" s="759">
        <v>830.57100000000003</v>
      </c>
      <c r="T10" s="759">
        <v>939.80100000000004</v>
      </c>
      <c r="U10" s="759">
        <v>1097.0650000000001</v>
      </c>
      <c r="V10" s="759">
        <v>1285.6489999999999</v>
      </c>
      <c r="W10" s="759">
        <v>1317.0260000000001</v>
      </c>
      <c r="X10" s="730"/>
      <c r="Y10" s="828" t="s">
        <v>551</v>
      </c>
    </row>
    <row r="11" spans="1:25">
      <c r="A11" s="757" t="s">
        <v>552</v>
      </c>
      <c r="B11" s="730"/>
      <c r="C11" s="759">
        <v>14.154999999999999</v>
      </c>
      <c r="D11" s="759">
        <v>13.54</v>
      </c>
      <c r="E11" s="759">
        <v>15.241</v>
      </c>
      <c r="F11" s="759">
        <v>16.277000000000001</v>
      </c>
      <c r="G11" s="759">
        <v>17.001000000000001</v>
      </c>
      <c r="H11" s="759">
        <v>18.443999999999999</v>
      </c>
      <c r="I11" s="759">
        <v>19.411000000000001</v>
      </c>
      <c r="J11" s="759">
        <v>19.387</v>
      </c>
      <c r="K11" s="759">
        <v>18.663</v>
      </c>
      <c r="L11" s="759">
        <v>21.678000000000001</v>
      </c>
      <c r="M11" s="759">
        <v>20.343</v>
      </c>
      <c r="N11" s="759">
        <v>28.206</v>
      </c>
      <c r="O11" s="759">
        <v>22.575505629999999</v>
      </c>
      <c r="P11" s="759">
        <v>24.148</v>
      </c>
      <c r="Q11" s="759">
        <v>21.280999999999999</v>
      </c>
      <c r="R11" s="759">
        <v>24.395</v>
      </c>
      <c r="S11" s="759">
        <v>33.079000000000001</v>
      </c>
      <c r="T11" s="759">
        <v>27.927</v>
      </c>
      <c r="U11" s="759">
        <v>30.097999999999999</v>
      </c>
      <c r="V11" s="759">
        <v>38.811</v>
      </c>
      <c r="W11" s="759">
        <v>35.456000000000003</v>
      </c>
      <c r="X11" s="730"/>
      <c r="Y11" s="828" t="s">
        <v>553</v>
      </c>
    </row>
    <row r="12" spans="1:25">
      <c r="A12" s="757" t="s">
        <v>554</v>
      </c>
      <c r="B12" s="730"/>
      <c r="C12" s="759">
        <v>70.099999999999994</v>
      </c>
      <c r="D12" s="759">
        <v>96.061000000000007</v>
      </c>
      <c r="E12" s="759">
        <v>124.642</v>
      </c>
      <c r="F12" s="759">
        <v>131.691</v>
      </c>
      <c r="G12" s="759">
        <v>127.645</v>
      </c>
      <c r="H12" s="759">
        <v>126.003</v>
      </c>
      <c r="I12" s="759">
        <v>95.923000000000002</v>
      </c>
      <c r="J12" s="759">
        <v>181.833</v>
      </c>
      <c r="K12" s="759">
        <v>114.976</v>
      </c>
      <c r="L12" s="759">
        <v>186.83600000000001</v>
      </c>
      <c r="M12" s="759">
        <v>155.15600000000001</v>
      </c>
      <c r="N12" s="759">
        <v>124.267</v>
      </c>
      <c r="O12" s="759">
        <v>113.79937765</v>
      </c>
      <c r="P12" s="759">
        <v>129.96799999999999</v>
      </c>
      <c r="Q12" s="759">
        <v>170.87299999999999</v>
      </c>
      <c r="R12" s="759">
        <v>208.12799999999999</v>
      </c>
      <c r="S12" s="759">
        <v>317.029</v>
      </c>
      <c r="T12" s="759">
        <v>370.49400000000003</v>
      </c>
      <c r="U12" s="759">
        <v>467.30799999999999</v>
      </c>
      <c r="V12" s="759">
        <v>640.84900000000005</v>
      </c>
      <c r="W12" s="759">
        <v>583.76199999999994</v>
      </c>
      <c r="X12" s="730"/>
      <c r="Y12" s="828" t="s">
        <v>555</v>
      </c>
    </row>
    <row r="13" spans="1:25">
      <c r="A13" s="757" t="s">
        <v>556</v>
      </c>
      <c r="B13" s="730"/>
      <c r="C13" s="759">
        <v>141.62</v>
      </c>
      <c r="D13" s="759">
        <v>185.23599999999999</v>
      </c>
      <c r="E13" s="759">
        <v>176.89699999999999</v>
      </c>
      <c r="F13" s="759">
        <v>177.97200000000001</v>
      </c>
      <c r="G13" s="759">
        <v>197.78399999999999</v>
      </c>
      <c r="H13" s="759">
        <v>253.49299999999999</v>
      </c>
      <c r="I13" s="759">
        <v>269.005</v>
      </c>
      <c r="J13" s="759">
        <v>246.816</v>
      </c>
      <c r="K13" s="759">
        <v>255.53800000000001</v>
      </c>
      <c r="L13" s="759">
        <v>290.23899999999998</v>
      </c>
      <c r="M13" s="759">
        <v>309.37299999999999</v>
      </c>
      <c r="N13" s="759">
        <v>293.774</v>
      </c>
      <c r="O13" s="759">
        <v>307.62988222000001</v>
      </c>
      <c r="P13" s="759">
        <v>270.74299999999999</v>
      </c>
      <c r="Q13" s="759">
        <v>282.21199999999999</v>
      </c>
      <c r="R13" s="759">
        <v>330.32900000000001</v>
      </c>
      <c r="S13" s="759">
        <v>480.46300000000002</v>
      </c>
      <c r="T13" s="759">
        <v>541.38</v>
      </c>
      <c r="U13" s="759">
        <v>599.65899999999999</v>
      </c>
      <c r="V13" s="759">
        <v>605.98900000000003</v>
      </c>
      <c r="W13" s="759">
        <v>697.80799999999999</v>
      </c>
      <c r="X13" s="730"/>
      <c r="Y13" s="828" t="s">
        <v>557</v>
      </c>
    </row>
    <row r="14" spans="1:25" s="368" customFormat="1">
      <c r="A14" s="757" t="s">
        <v>558</v>
      </c>
      <c r="B14" s="730"/>
      <c r="C14" s="759">
        <v>35.615000000000002</v>
      </c>
      <c r="D14" s="759">
        <v>31.556000000000001</v>
      </c>
      <c r="E14" s="759">
        <v>48.655000000000001</v>
      </c>
      <c r="F14" s="759">
        <v>46.883000000000003</v>
      </c>
      <c r="G14" s="759">
        <v>47.067999999999998</v>
      </c>
      <c r="H14" s="759">
        <v>46.308</v>
      </c>
      <c r="I14" s="759">
        <v>46.680999999999997</v>
      </c>
      <c r="J14" s="759">
        <v>46.034999999999997</v>
      </c>
      <c r="K14" s="759">
        <v>49.192999999999998</v>
      </c>
      <c r="L14" s="759">
        <v>51.207000000000001</v>
      </c>
      <c r="M14" s="759">
        <v>43.241</v>
      </c>
      <c r="N14" s="759">
        <v>49.870316701</v>
      </c>
      <c r="O14" s="759">
        <v>47.300864939999997</v>
      </c>
      <c r="P14" s="759">
        <v>62.606999999999999</v>
      </c>
      <c r="Q14" s="759">
        <v>61.762999999999998</v>
      </c>
      <c r="R14" s="759">
        <v>77.472999999999999</v>
      </c>
      <c r="S14" s="759">
        <v>107.431</v>
      </c>
      <c r="T14" s="759">
        <v>119.47499999999999</v>
      </c>
      <c r="U14" s="759">
        <v>121.447</v>
      </c>
      <c r="V14" s="759">
        <v>129.16900000000001</v>
      </c>
      <c r="W14" s="759">
        <v>137.791</v>
      </c>
      <c r="X14" s="730"/>
      <c r="Y14" s="828" t="s">
        <v>559</v>
      </c>
    </row>
    <row r="15" spans="1:25">
      <c r="A15" s="757" t="s">
        <v>560</v>
      </c>
      <c r="B15" s="730"/>
      <c r="C15" s="759">
        <v>5.8000000000000003E-2</v>
      </c>
      <c r="D15" s="759">
        <v>0.01</v>
      </c>
      <c r="E15" s="759">
        <v>0</v>
      </c>
      <c r="F15" s="759">
        <v>0</v>
      </c>
      <c r="G15" s="759">
        <v>0</v>
      </c>
      <c r="H15" s="759">
        <v>0</v>
      </c>
      <c r="I15" s="759">
        <v>0</v>
      </c>
      <c r="J15" s="759">
        <v>0</v>
      </c>
      <c r="K15" s="759">
        <v>0</v>
      </c>
      <c r="L15" s="759">
        <v>0</v>
      </c>
      <c r="M15" s="759">
        <v>0</v>
      </c>
      <c r="N15" s="759">
        <v>31.846</v>
      </c>
      <c r="O15" s="759">
        <v>37.596553</v>
      </c>
      <c r="P15" s="759">
        <v>35.795999999999999</v>
      </c>
      <c r="Q15" s="759">
        <v>36.887</v>
      </c>
      <c r="R15" s="759">
        <v>36.243000000000002</v>
      </c>
      <c r="S15" s="759">
        <v>50.140999999999998</v>
      </c>
      <c r="T15" s="759">
        <v>39.841999999999999</v>
      </c>
      <c r="U15" s="759">
        <v>45.247999999999998</v>
      </c>
      <c r="V15" s="759">
        <v>50.962000000000003</v>
      </c>
      <c r="W15" s="759">
        <v>58.8</v>
      </c>
      <c r="X15" s="730"/>
      <c r="Y15" s="828" t="s">
        <v>561</v>
      </c>
    </row>
    <row r="16" spans="1:25" s="368" customFormat="1" ht="18" customHeight="1">
      <c r="A16" s="852" t="s">
        <v>562</v>
      </c>
      <c r="B16" s="730"/>
      <c r="C16" s="759">
        <v>345.55217900000002</v>
      </c>
      <c r="D16" s="759">
        <v>378.47561300000001</v>
      </c>
      <c r="E16" s="759">
        <v>431.76337699999999</v>
      </c>
      <c r="F16" s="759">
        <v>454.852104</v>
      </c>
      <c r="G16" s="759">
        <v>488.13104399999997</v>
      </c>
      <c r="H16" s="759">
        <v>407.05015500000002</v>
      </c>
      <c r="I16" s="759">
        <v>408.40217700000005</v>
      </c>
      <c r="J16" s="759">
        <v>463.88105400000001</v>
      </c>
      <c r="K16" s="759">
        <v>621.79026899999997</v>
      </c>
      <c r="L16" s="759">
        <v>621.012111</v>
      </c>
      <c r="M16" s="759">
        <v>547.80192199999999</v>
      </c>
      <c r="N16" s="759">
        <v>502.03980000000007</v>
      </c>
      <c r="O16" s="759">
        <v>522.30226725</v>
      </c>
      <c r="P16" s="759">
        <v>603.82121100000006</v>
      </c>
      <c r="Q16" s="759">
        <v>643.02409683000008</v>
      </c>
      <c r="R16" s="759">
        <v>674.42100000000005</v>
      </c>
      <c r="S16" s="759">
        <v>795.173</v>
      </c>
      <c r="T16" s="759">
        <v>995.99599999999998</v>
      </c>
      <c r="U16" s="759">
        <v>1183.181088</v>
      </c>
      <c r="V16" s="759">
        <v>1237.546</v>
      </c>
      <c r="W16" s="759">
        <v>1547.308</v>
      </c>
      <c r="X16" s="730"/>
      <c r="Y16" s="825" t="s">
        <v>563</v>
      </c>
    </row>
    <row r="17" spans="1:25">
      <c r="A17" s="757" t="s">
        <v>564</v>
      </c>
      <c r="B17" s="730"/>
      <c r="C17" s="759">
        <v>80.303179</v>
      </c>
      <c r="D17" s="759">
        <v>94.383612999999997</v>
      </c>
      <c r="E17" s="759">
        <v>119.83537699999999</v>
      </c>
      <c r="F17" s="759">
        <v>134.76810399999999</v>
      </c>
      <c r="G17" s="759">
        <v>143.20604399999999</v>
      </c>
      <c r="H17" s="759">
        <v>146.83458500000003</v>
      </c>
      <c r="I17" s="759">
        <v>151.50713099999999</v>
      </c>
      <c r="J17" s="759">
        <v>163.73144600000001</v>
      </c>
      <c r="K17" s="759">
        <v>185.23497399999999</v>
      </c>
      <c r="L17" s="759">
        <v>186.892687</v>
      </c>
      <c r="M17" s="759">
        <v>165.19832399999999</v>
      </c>
      <c r="N17" s="759">
        <v>152.80788000000001</v>
      </c>
      <c r="O17" s="759">
        <v>155.99352740000003</v>
      </c>
      <c r="P17" s="759">
        <v>193.29979999999998</v>
      </c>
      <c r="Q17" s="759">
        <v>227.837108</v>
      </c>
      <c r="R17" s="759">
        <v>257.57763599999998</v>
      </c>
      <c r="S17" s="759">
        <v>323.39523800000001</v>
      </c>
      <c r="T17" s="759">
        <v>419.95307199999996</v>
      </c>
      <c r="U17" s="759">
        <v>526.71</v>
      </c>
      <c r="V17" s="759">
        <v>557.16600000000005</v>
      </c>
      <c r="W17" s="759">
        <v>766.154</v>
      </c>
      <c r="X17" s="730"/>
      <c r="Y17" s="828" t="s">
        <v>565</v>
      </c>
    </row>
    <row r="18" spans="1:25" s="42" customFormat="1">
      <c r="A18" s="757" t="s">
        <v>566</v>
      </c>
      <c r="B18" s="730"/>
      <c r="C18" s="759">
        <v>125.46</v>
      </c>
      <c r="D18" s="759">
        <v>141.96600000000001</v>
      </c>
      <c r="E18" s="759">
        <v>146.37799999999999</v>
      </c>
      <c r="F18" s="759">
        <v>75.69</v>
      </c>
      <c r="G18" s="759">
        <v>81.256</v>
      </c>
      <c r="H18" s="759">
        <v>83.382000000000005</v>
      </c>
      <c r="I18" s="759">
        <v>79.328000000000003</v>
      </c>
      <c r="J18" s="759">
        <v>110.31399999999999</v>
      </c>
      <c r="K18" s="759">
        <v>186.81299999999999</v>
      </c>
      <c r="L18" s="759">
        <v>192.572</v>
      </c>
      <c r="M18" s="759">
        <v>179.62700000000001</v>
      </c>
      <c r="N18" s="759">
        <v>176.268</v>
      </c>
      <c r="O18" s="759">
        <v>182.40052885000003</v>
      </c>
      <c r="P18" s="759">
        <v>204.01</v>
      </c>
      <c r="Q18" s="759">
        <v>192.059</v>
      </c>
      <c r="R18" s="759">
        <v>164.631</v>
      </c>
      <c r="S18" s="759">
        <v>187.178</v>
      </c>
      <c r="T18" s="759">
        <v>208.13</v>
      </c>
      <c r="U18" s="759">
        <v>235.39599999999999</v>
      </c>
      <c r="V18" s="759">
        <v>280.12599999999998</v>
      </c>
      <c r="W18" s="759">
        <v>378.43099999999998</v>
      </c>
      <c r="X18" s="730"/>
      <c r="Y18" s="828" t="s">
        <v>567</v>
      </c>
    </row>
    <row r="19" spans="1:25" s="42" customFormat="1">
      <c r="A19" s="758" t="s">
        <v>568</v>
      </c>
      <c r="B19" s="730"/>
      <c r="C19" s="759">
        <v>137.535</v>
      </c>
      <c r="D19" s="759">
        <v>139.64599999999999</v>
      </c>
      <c r="E19" s="759">
        <v>162.98500000000001</v>
      </c>
      <c r="F19" s="759">
        <v>241.65299999999999</v>
      </c>
      <c r="G19" s="759">
        <v>260.93</v>
      </c>
      <c r="H19" s="759">
        <v>173.66057000000001</v>
      </c>
      <c r="I19" s="759">
        <v>173.46204600000002</v>
      </c>
      <c r="J19" s="759">
        <v>187.04960800000001</v>
      </c>
      <c r="K19" s="759">
        <v>246.78829500000001</v>
      </c>
      <c r="L19" s="759">
        <v>238.94242399999999</v>
      </c>
      <c r="M19" s="759">
        <v>200.42559800000001</v>
      </c>
      <c r="N19" s="759">
        <v>170.54192</v>
      </c>
      <c r="O19" s="759">
        <v>180.96721100000002</v>
      </c>
      <c r="P19" s="759">
        <v>197.78541099999998</v>
      </c>
      <c r="Q19" s="759">
        <v>214.82298883000001</v>
      </c>
      <c r="R19" s="759">
        <v>243.69436400000001</v>
      </c>
      <c r="S19" s="759">
        <v>275.94176199999998</v>
      </c>
      <c r="T19" s="759">
        <v>358.96792800000003</v>
      </c>
      <c r="U19" s="759">
        <v>412.15208799999999</v>
      </c>
      <c r="V19" s="759">
        <v>390.233</v>
      </c>
      <c r="W19" s="759">
        <v>390.32299999999998</v>
      </c>
      <c r="X19" s="730"/>
      <c r="Y19" s="829" t="s">
        <v>569</v>
      </c>
    </row>
    <row r="20" spans="1:25" s="42" customFormat="1">
      <c r="A20" s="758" t="s">
        <v>41</v>
      </c>
      <c r="B20" s="730"/>
      <c r="C20" s="759">
        <v>2.254</v>
      </c>
      <c r="D20" s="759">
        <v>2.48</v>
      </c>
      <c r="E20" s="759">
        <v>2.5649999999999999</v>
      </c>
      <c r="F20" s="759">
        <v>2.7410000000000001</v>
      </c>
      <c r="G20" s="759">
        <v>2.7389999999999999</v>
      </c>
      <c r="H20" s="759">
        <v>3.173</v>
      </c>
      <c r="I20" s="759">
        <v>4.1050000000000004</v>
      </c>
      <c r="J20" s="759">
        <v>2.786</v>
      </c>
      <c r="K20" s="759">
        <v>2.9540000000000002</v>
      </c>
      <c r="L20" s="759">
        <v>2.605</v>
      </c>
      <c r="M20" s="759">
        <v>2.5510000000000002</v>
      </c>
      <c r="N20" s="759">
        <v>2.4220000000000002</v>
      </c>
      <c r="O20" s="759">
        <v>2.9409999999999998</v>
      </c>
      <c r="P20" s="759">
        <v>8.7260000000000009</v>
      </c>
      <c r="Q20" s="759">
        <v>8.3049999999999997</v>
      </c>
      <c r="R20" s="759">
        <v>8.5180000000000007</v>
      </c>
      <c r="S20" s="759">
        <v>8.6579999999999995</v>
      </c>
      <c r="T20" s="759">
        <v>8.9450000000000003</v>
      </c>
      <c r="U20" s="759">
        <v>8.923</v>
      </c>
      <c r="V20" s="759">
        <v>10.021000000000001</v>
      </c>
      <c r="W20" s="759">
        <v>12.4</v>
      </c>
      <c r="X20" s="730"/>
      <c r="Y20" s="829" t="s">
        <v>570</v>
      </c>
    </row>
    <row r="21" spans="1:25" s="42" customFormat="1">
      <c r="A21" s="757" t="s">
        <v>571</v>
      </c>
      <c r="B21" s="730"/>
      <c r="C21" s="759">
        <v>16.690999999999999</v>
      </c>
      <c r="D21" s="759">
        <v>26.484999999999999</v>
      </c>
      <c r="E21" s="759">
        <v>30.198</v>
      </c>
      <c r="F21" s="759">
        <v>33.264000000000003</v>
      </c>
      <c r="G21" s="759">
        <v>36.244999999999997</v>
      </c>
      <c r="H21" s="759">
        <v>37.552</v>
      </c>
      <c r="I21" s="759">
        <v>33.962000000000003</v>
      </c>
      <c r="J21" s="759">
        <v>37.305999999999997</v>
      </c>
      <c r="K21" s="759">
        <v>42.085000000000001</v>
      </c>
      <c r="L21" s="759">
        <v>38.454999999999998</v>
      </c>
      <c r="M21" s="759">
        <v>42.33</v>
      </c>
      <c r="N21" s="759">
        <v>35.247279980000002</v>
      </c>
      <c r="O21" s="759">
        <v>34.77791895</v>
      </c>
      <c r="P21" s="759">
        <v>33.659999999999997</v>
      </c>
      <c r="Q21" s="759">
        <v>27.616</v>
      </c>
      <c r="R21" s="759">
        <v>27.684000000000001</v>
      </c>
      <c r="S21" s="759">
        <v>30.233000000000001</v>
      </c>
      <c r="T21" s="759">
        <v>37.689</v>
      </c>
      <c r="U21" s="759">
        <v>37.911999999999999</v>
      </c>
      <c r="V21" s="759">
        <v>36.277999999999999</v>
      </c>
      <c r="W21" s="759">
        <v>41.1</v>
      </c>
      <c r="X21" s="730"/>
      <c r="Y21" s="828" t="s">
        <v>572</v>
      </c>
    </row>
    <row r="22" spans="1:25" s="42" customFormat="1">
      <c r="A22" s="886" t="s">
        <v>877</v>
      </c>
      <c r="B22" s="730"/>
      <c r="C22" s="759">
        <v>271.3</v>
      </c>
      <c r="D22" s="759">
        <v>291.89999999999998</v>
      </c>
      <c r="E22" s="759">
        <v>313.10000000000002</v>
      </c>
      <c r="F22" s="759">
        <v>475</v>
      </c>
      <c r="G22" s="759">
        <v>522</v>
      </c>
      <c r="H22" s="759">
        <v>587</v>
      </c>
      <c r="I22" s="759">
        <v>614</v>
      </c>
      <c r="J22" s="759">
        <v>613</v>
      </c>
      <c r="K22" s="759">
        <v>666.8</v>
      </c>
      <c r="L22" s="759">
        <v>690</v>
      </c>
      <c r="M22" s="759">
        <v>742</v>
      </c>
      <c r="N22" s="759">
        <v>734</v>
      </c>
      <c r="O22" s="759">
        <v>725</v>
      </c>
      <c r="P22" s="759">
        <v>725</v>
      </c>
      <c r="Q22" s="759">
        <v>796.3</v>
      </c>
      <c r="R22" s="759">
        <v>827.3</v>
      </c>
      <c r="S22" s="759">
        <v>880.3</v>
      </c>
      <c r="T22" s="759">
        <v>1104</v>
      </c>
      <c r="U22" s="759">
        <v>1330.2</v>
      </c>
      <c r="V22" s="759">
        <v>1383.3</v>
      </c>
      <c r="W22" s="759">
        <v>1483.4275055679288</v>
      </c>
      <c r="X22" s="730"/>
      <c r="Y22" s="829" t="s">
        <v>573</v>
      </c>
    </row>
    <row r="23" spans="1:25" s="42" customFormat="1" ht="18" customHeight="1">
      <c r="A23" s="853" t="s">
        <v>574</v>
      </c>
      <c r="B23" s="573"/>
      <c r="C23" s="759">
        <v>895.09117900000001</v>
      </c>
      <c r="D23" s="759">
        <v>1023.263613</v>
      </c>
      <c r="E23" s="759">
        <v>1140.4963769999999</v>
      </c>
      <c r="F23" s="759">
        <v>1335.939104</v>
      </c>
      <c r="G23" s="759">
        <v>1435.8740439999999</v>
      </c>
      <c r="H23" s="759">
        <v>1475.8501550000001</v>
      </c>
      <c r="I23" s="759">
        <v>1487.3841770000001</v>
      </c>
      <c r="J23" s="759">
        <v>1608.2580539999999</v>
      </c>
      <c r="K23" s="759">
        <v>1769.045269</v>
      </c>
      <c r="L23" s="759">
        <v>1899.427111</v>
      </c>
      <c r="M23" s="759">
        <v>1860.2449220000001</v>
      </c>
      <c r="N23" s="759">
        <v>1799.250396681</v>
      </c>
      <c r="O23" s="759">
        <v>1810.9823696400001</v>
      </c>
      <c r="P23" s="759">
        <v>1885.7432110000002</v>
      </c>
      <c r="Q23" s="759">
        <v>2039.9560968300002</v>
      </c>
      <c r="R23" s="759">
        <v>2205.973</v>
      </c>
      <c r="S23" s="759">
        <v>2693.8490000000002</v>
      </c>
      <c r="T23" s="759">
        <v>3236.8029999999999</v>
      </c>
      <c r="U23" s="759">
        <v>3815.0530880000001</v>
      </c>
      <c r="V23" s="759">
        <v>4122.9040000000005</v>
      </c>
      <c r="W23" s="759">
        <v>4585.4525055679287</v>
      </c>
      <c r="X23" s="573"/>
      <c r="Y23" s="854" t="s">
        <v>575</v>
      </c>
    </row>
    <row r="24" spans="1:25" s="42" customFormat="1">
      <c r="A24" s="737"/>
      <c r="B24" s="737"/>
      <c r="C24" s="737"/>
      <c r="D24" s="737"/>
      <c r="E24" s="737"/>
      <c r="F24" s="737"/>
      <c r="G24" s="737"/>
      <c r="H24" s="737"/>
      <c r="I24" s="737"/>
      <c r="J24" s="737"/>
      <c r="K24" s="737"/>
      <c r="L24" s="737"/>
      <c r="M24" s="737"/>
      <c r="N24" s="737"/>
      <c r="O24" s="737"/>
      <c r="P24" s="737"/>
      <c r="Q24" s="737"/>
      <c r="R24" s="737"/>
      <c r="S24" s="737"/>
      <c r="T24" s="737"/>
      <c r="U24" s="737"/>
      <c r="V24" s="737"/>
      <c r="W24" s="737"/>
      <c r="X24" s="737"/>
      <c r="Y24" s="788"/>
    </row>
    <row r="25" spans="1:25" s="42" customFormat="1">
      <c r="A25" s="730"/>
      <c r="B25" s="730"/>
      <c r="C25" s="730"/>
      <c r="D25" s="730"/>
      <c r="E25" s="730"/>
      <c r="F25" s="730"/>
      <c r="G25" s="730"/>
      <c r="H25" s="730"/>
      <c r="I25" s="730"/>
      <c r="J25" s="730"/>
      <c r="K25" s="730"/>
      <c r="L25" s="730"/>
      <c r="M25" s="730"/>
      <c r="N25" s="730"/>
      <c r="O25" s="730"/>
      <c r="P25" s="730"/>
      <c r="Q25" s="730"/>
      <c r="R25" s="730"/>
      <c r="S25" s="730"/>
      <c r="T25" s="730"/>
      <c r="U25" s="730"/>
      <c r="V25" s="730"/>
      <c r="W25" s="730"/>
      <c r="X25" s="730"/>
      <c r="Y25" s="826"/>
    </row>
    <row r="26" spans="1:25" s="706" customFormat="1">
      <c r="A26" s="46" t="s">
        <v>187</v>
      </c>
      <c r="B26" s="730"/>
      <c r="C26" s="730"/>
      <c r="D26" s="730"/>
      <c r="E26" s="730"/>
      <c r="F26" s="730"/>
      <c r="G26" s="730"/>
      <c r="H26" s="730"/>
      <c r="I26" s="730"/>
      <c r="J26" s="730"/>
      <c r="K26" s="730"/>
      <c r="L26" s="730"/>
      <c r="M26" s="730"/>
      <c r="N26" s="730"/>
      <c r="O26" s="730"/>
      <c r="P26" s="730"/>
      <c r="Q26" s="730"/>
      <c r="R26" s="730"/>
      <c r="S26" s="730"/>
      <c r="T26" s="730"/>
      <c r="U26" s="730"/>
      <c r="V26" s="730"/>
      <c r="W26" s="730"/>
      <c r="X26" s="730"/>
      <c r="Y26" s="826"/>
    </row>
    <row r="27" spans="1:25" s="706" customFormat="1">
      <c r="A27" s="345" t="s">
        <v>162</v>
      </c>
      <c r="B27" s="730"/>
      <c r="C27" s="730"/>
      <c r="D27" s="730"/>
      <c r="E27" s="730"/>
      <c r="F27" s="730"/>
      <c r="G27" s="730"/>
      <c r="H27" s="730"/>
      <c r="I27" s="730"/>
      <c r="J27" s="730"/>
      <c r="K27" s="730"/>
      <c r="L27" s="730"/>
      <c r="M27" s="730"/>
      <c r="N27" s="730"/>
      <c r="O27" s="730"/>
      <c r="P27" s="730"/>
      <c r="Q27" s="730"/>
      <c r="R27" s="730"/>
      <c r="S27" s="730"/>
      <c r="T27" s="730"/>
      <c r="U27" s="730"/>
      <c r="V27" s="730"/>
      <c r="W27" s="730"/>
      <c r="X27" s="730"/>
      <c r="Y27" s="826"/>
    </row>
    <row r="28" spans="1:25" s="42" customFormat="1">
      <c r="A28" s="569"/>
      <c r="B28" s="730"/>
      <c r="C28" s="730"/>
      <c r="D28" s="730"/>
      <c r="E28" s="730"/>
      <c r="F28" s="730"/>
      <c r="G28" s="730"/>
      <c r="H28" s="730"/>
      <c r="I28" s="730"/>
      <c r="J28" s="730"/>
      <c r="K28" s="730"/>
      <c r="L28" s="730"/>
      <c r="M28" s="730"/>
      <c r="N28" s="730"/>
      <c r="O28" s="730"/>
      <c r="P28" s="730"/>
      <c r="Q28" s="730"/>
      <c r="R28" s="730"/>
      <c r="S28" s="730"/>
      <c r="T28" s="730"/>
      <c r="U28" s="730"/>
      <c r="V28" s="730"/>
      <c r="W28" s="730"/>
      <c r="X28" s="730"/>
      <c r="Y28" s="826"/>
    </row>
    <row r="29" spans="1:25" s="42" customFormat="1">
      <c r="A29" s="615" t="s">
        <v>69</v>
      </c>
      <c r="B29" s="730"/>
      <c r="C29" s="730"/>
      <c r="D29" s="730"/>
      <c r="E29" s="730"/>
      <c r="F29" s="730"/>
      <c r="G29" s="730"/>
      <c r="H29" s="730"/>
      <c r="I29" s="730"/>
      <c r="J29" s="730"/>
      <c r="K29" s="730"/>
      <c r="L29" s="730"/>
      <c r="M29" s="730"/>
      <c r="N29" s="730"/>
      <c r="O29" s="730"/>
      <c r="P29" s="730"/>
      <c r="Q29" s="730"/>
      <c r="R29" s="730"/>
      <c r="S29" s="730"/>
      <c r="T29" s="730"/>
      <c r="U29" s="730"/>
      <c r="V29" s="730"/>
      <c r="W29" s="730"/>
      <c r="X29" s="730"/>
      <c r="Y29" s="826"/>
    </row>
    <row r="30" spans="1:25" s="42" customFormat="1">
      <c r="A30" s="515" t="s">
        <v>673</v>
      </c>
      <c r="B30" s="730"/>
      <c r="C30" s="730"/>
      <c r="D30" s="730"/>
      <c r="E30" s="730"/>
      <c r="F30" s="730"/>
      <c r="G30" s="730"/>
      <c r="H30" s="730"/>
      <c r="I30" s="730"/>
      <c r="J30" s="730"/>
      <c r="K30" s="730"/>
      <c r="L30" s="730"/>
      <c r="M30" s="730"/>
      <c r="N30" s="730"/>
      <c r="O30" s="730"/>
      <c r="P30" s="730"/>
      <c r="Q30" s="730"/>
      <c r="R30" s="730"/>
      <c r="S30" s="730"/>
      <c r="T30" s="730"/>
      <c r="U30" s="730"/>
      <c r="V30" s="730"/>
      <c r="W30" s="730"/>
      <c r="X30" s="730"/>
      <c r="Y30" s="826"/>
    </row>
    <row r="31" spans="1:25">
      <c r="B31" s="715"/>
      <c r="C31" s="715"/>
      <c r="D31" s="715"/>
      <c r="E31" s="715"/>
      <c r="F31" s="715"/>
      <c r="G31" s="715"/>
      <c r="H31" s="715"/>
      <c r="I31" s="715"/>
      <c r="J31" s="715"/>
      <c r="K31" s="715"/>
      <c r="L31" s="715"/>
      <c r="M31" s="730"/>
      <c r="N31" s="730"/>
      <c r="O31" s="730"/>
      <c r="P31" s="730"/>
      <c r="Q31" s="730"/>
      <c r="R31" s="730"/>
      <c r="S31" s="730"/>
      <c r="T31" s="730"/>
      <c r="U31" s="730"/>
      <c r="Y31" s="830"/>
    </row>
    <row r="32" spans="1:25">
      <c r="Y32" s="830"/>
    </row>
    <row r="33" spans="1:25">
      <c r="Y33" s="830"/>
    </row>
    <row r="34" spans="1:25">
      <c r="Y34" s="830"/>
    </row>
    <row r="37" spans="1:25">
      <c r="A37" s="515"/>
    </row>
  </sheetData>
  <phoneticPr fontId="0" type="noConversion"/>
  <pageMargins left="0.5" right="0.14000000000000001" top="0.89" bottom="0" header="0.17" footer="0"/>
  <pageSetup scale="80" orientation="landscape" r:id="rId1"/>
  <headerFooter alignWithMargins="0">
    <oddHeader>&amp;R&amp;F &amp;A  &amp;D  &amp;T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8</vt:i4>
      </vt:variant>
    </vt:vector>
  </HeadingPairs>
  <TitlesOfParts>
    <vt:vector size="25" baseType="lpstr">
      <vt:lpstr>Index</vt:lpstr>
      <vt:lpstr>Pan_1</vt:lpstr>
      <vt:lpstr>Pan_2</vt:lpstr>
      <vt:lpstr>Pan_3</vt:lpstr>
      <vt:lpstr>Pan_4</vt:lpstr>
      <vt:lpstr>Pan_5</vt:lpstr>
      <vt:lpstr>Pan_6</vt:lpstr>
      <vt:lpstr>Pan_7</vt:lpstr>
      <vt:lpstr>Pan_8</vt:lpstr>
      <vt:lpstr>Pan_9</vt:lpstr>
      <vt:lpstr>Pan_10</vt:lpstr>
      <vt:lpstr>Pan_11</vt:lpstr>
      <vt:lpstr>Pan_12</vt:lpstr>
      <vt:lpstr>Pan_13</vt:lpstr>
      <vt:lpstr>Pan_14</vt:lpstr>
      <vt:lpstr>Pan_15</vt:lpstr>
      <vt:lpstr>Pan_16</vt:lpstr>
      <vt:lpstr>Pan_10!Print_Area_MI</vt:lpstr>
      <vt:lpstr>Pan_11!Print_Area_MI</vt:lpstr>
      <vt:lpstr>Pan_14!Print_Area_MI</vt:lpstr>
      <vt:lpstr>Pan_6!Print_Area_MI</vt:lpstr>
      <vt:lpstr>Pan_7!Print_Area_MI</vt:lpstr>
      <vt:lpstr>Pan_9!Print_Area_MI</vt:lpstr>
      <vt:lpstr>Pan_1!Print_Titles</vt:lpstr>
      <vt:lpstr>Pan_9!Print_Titles</vt:lpstr>
    </vt:vector>
  </TitlesOfParts>
  <Company>CEPAL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PANAMA STATISTICS</dc:title>
  <dc:subject>PANAMA STATISTICS</dc:subject>
  <dc:creator>JAZMIN CHIU</dc:creator>
  <cp:keywords>PANAMA STATISTICS</cp:keywords>
  <cp:lastModifiedBy>Jazmin Chiu</cp:lastModifiedBy>
  <cp:lastPrinted>2011-09-21T23:03:10Z</cp:lastPrinted>
  <dcterms:created xsi:type="dcterms:W3CDTF">1999-03-12T17:06:25Z</dcterms:created>
  <dcterms:modified xsi:type="dcterms:W3CDTF">2011-10-21T14:58:24Z</dcterms:modified>
</cp:coreProperties>
</file>