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aveExternalLinkValues="0" codeName="ThisWorkbook" defaultThemeVersion="124226"/>
  <bookViews>
    <workbookView xWindow="4785" yWindow="435" windowWidth="14460" windowHeight="9300" tabRatio="930" activeTab="1"/>
  </bookViews>
  <sheets>
    <sheet name="Index" sheetId="24" r:id="rId1"/>
    <sheet name="Nic_1" sheetId="19" r:id="rId2"/>
    <sheet name="Nic_2" sheetId="20" r:id="rId3"/>
    <sheet name="Nic_3" sheetId="1" r:id="rId4"/>
    <sheet name="Nic_4" sheetId="2" r:id="rId5"/>
    <sheet name="Nic_5" sheetId="36" r:id="rId6"/>
    <sheet name="Nic_6" sheetId="37" r:id="rId7"/>
    <sheet name="Nic_7" sheetId="38" r:id="rId8"/>
    <sheet name="Nic_8" sheetId="39" r:id="rId9"/>
    <sheet name="Nic_9" sheetId="44" r:id="rId10"/>
    <sheet name="Nic_10" sheetId="40" r:id="rId11"/>
    <sheet name="Nic_11" sheetId="41" r:id="rId12"/>
    <sheet name="Nic_12" sheetId="10" r:id="rId13"/>
    <sheet name="Nic_13" sheetId="11" r:id="rId14"/>
    <sheet name="Nic_14" sheetId="12" r:id="rId15"/>
    <sheet name="Nic_15" sheetId="42" r:id="rId16"/>
    <sheet name="Nic_16" sheetId="43" r:id="rId17"/>
    <sheet name="Nic_17" sheetId="14" r:id="rId18"/>
    <sheet name="Nic_18" sheetId="35" r:id="rId19"/>
  </sheets>
  <externalReferences>
    <externalReference r:id="rId20"/>
  </externalReferences>
  <definedNames>
    <definedName name="_Regression_Int" localSheetId="10" hidden="1">1</definedName>
    <definedName name="_Regression_Int" localSheetId="11" hidden="1">1</definedName>
    <definedName name="_Regression_Int" localSheetId="14" hidden="1">1</definedName>
    <definedName name="_Regression_Int" localSheetId="15" hidden="1">1</definedName>
    <definedName name="_Regression_Int" localSheetId="17" hidden="1">1</definedName>
    <definedName name="_Regression_Int" localSheetId="18"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9" hidden="1">1</definedName>
    <definedName name="OLE_LINK2" localSheetId="16">Nic_16!$N$3</definedName>
    <definedName name="_xlnm.Print_Area" localSheetId="9">Nic_9!$A$1:$X$71</definedName>
    <definedName name="Print_Area_MI" localSheetId="10">Nic_10!$A$2:$B$43</definedName>
    <definedName name="Print_Area_MI" localSheetId="11">Nic_11!$A$2:$B$29</definedName>
    <definedName name="Print_Area_MI" localSheetId="14">Nic_14!$A$2:$B$58</definedName>
    <definedName name="Print_Area_MI" localSheetId="15">Nic_15!$A$2:$A$36</definedName>
    <definedName name="Print_Area_MI" localSheetId="17">Nic_17!#REF!</definedName>
    <definedName name="Print_Area_MI" localSheetId="18">Nic_18!#REF!</definedName>
    <definedName name="Print_Area_MI" localSheetId="4">[1]CD!$A$11:$E$16</definedName>
    <definedName name="Print_Area_MI" localSheetId="6">Nic_6!$A$2:$D$49</definedName>
    <definedName name="Print_Area_MI" localSheetId="7">Nic_7!$A$2:$E$43</definedName>
    <definedName name="Print_Area_MI" localSheetId="9">Nic_9!$A$2:$A$68</definedName>
    <definedName name="_xlnm.Print_Titles" localSheetId="1">Nic_1!$5:$6</definedName>
    <definedName name="_xlnm.Print_Titles" localSheetId="12">Nic_12!$5:$9</definedName>
    <definedName name="_xlnm.Print_Titles" localSheetId="13">Nic_13!$5:$9</definedName>
  </definedNames>
  <calcPr calcId="125725"/>
</workbook>
</file>

<file path=xl/calcChain.xml><?xml version="1.0" encoding="utf-8"?>
<calcChain xmlns="http://schemas.openxmlformats.org/spreadsheetml/2006/main">
  <c r="A2" i="24"/>
  <c r="C13"/>
  <c r="B13"/>
  <c r="C20" l="1"/>
  <c r="C19"/>
  <c r="C22"/>
  <c r="B20"/>
  <c r="C21"/>
  <c r="C15"/>
  <c r="C14"/>
  <c r="C12"/>
  <c r="C11"/>
  <c r="C10"/>
  <c r="C9"/>
  <c r="B22"/>
  <c r="B21"/>
  <c r="B19"/>
  <c r="B15"/>
  <c r="B14"/>
  <c r="B12"/>
  <c r="B11"/>
  <c r="B10"/>
  <c r="B9"/>
  <c r="C17"/>
  <c r="C16"/>
  <c r="B17"/>
  <c r="B16"/>
  <c r="C8"/>
  <c r="C7"/>
  <c r="C18"/>
  <c r="C6"/>
  <c r="C5"/>
  <c r="B18"/>
  <c r="B8"/>
  <c r="B7"/>
  <c r="B6"/>
  <c r="B5"/>
</calcChain>
</file>

<file path=xl/sharedStrings.xml><?xml version="1.0" encoding="utf-8"?>
<sst xmlns="http://schemas.openxmlformats.org/spreadsheetml/2006/main" count="2027" uniqueCount="878">
  <si>
    <t>a/ Corresponde a la consolidación de cuentas del Banco Central de Nicaragua, bancos comerciales y financieras.</t>
  </si>
  <si>
    <t>b/ Cifras preliminares.</t>
  </si>
  <si>
    <t>a/ Refers to consolidated figures of the Central Bank of Nicaragua, commercial banks and financial institutions.</t>
  </si>
  <si>
    <t xml:space="preserve">St = balance for the year in question; St-1 = balance for the immediately preceding year; and  At = payments on debt principal for the year in question.  </t>
  </si>
  <si>
    <t>14</t>
  </si>
  <si>
    <t>Monetary assets</t>
  </si>
  <si>
    <t>Monetary liabilities</t>
  </si>
  <si>
    <t>Currency outside banks</t>
  </si>
  <si>
    <t>Broad money (M3)</t>
  </si>
  <si>
    <t>Minus</t>
  </si>
  <si>
    <t xml:space="preserve"> 1991</t>
  </si>
  <si>
    <t xml:space="preserve"> 1992</t>
  </si>
  <si>
    <t xml:space="preserve"> 1993</t>
  </si>
  <si>
    <t xml:space="preserve"> 1994</t>
  </si>
  <si>
    <t xml:space="preserve"> 1995</t>
  </si>
  <si>
    <t>Oferta global</t>
  </si>
  <si>
    <t xml:space="preserve">  Producto interno bruto</t>
  </si>
  <si>
    <t>Demanda global</t>
  </si>
  <si>
    <t>a/ Cifras preliminares.</t>
  </si>
  <si>
    <t>Total</t>
  </si>
  <si>
    <t>Grupo</t>
  </si>
  <si>
    <t>Estados</t>
  </si>
  <si>
    <t>Unión</t>
  </si>
  <si>
    <t>Unidos</t>
  </si>
  <si>
    <t>Japón</t>
  </si>
  <si>
    <t xml:space="preserve">VALOR DE LAS EXPORTACIONES DE BIENES, FOB </t>
  </si>
  <si>
    <t>INDICADORES DEL ENDEUDAMIENTO EXTERNO</t>
  </si>
  <si>
    <t>MCCA</t>
  </si>
  <si>
    <t xml:space="preserve">  Importaciones de bienes y servicios</t>
  </si>
  <si>
    <t xml:space="preserve">a/ Cifras preliminares.   </t>
  </si>
  <si>
    <t xml:space="preserve"> </t>
  </si>
  <si>
    <t>OFERTA Y DEMANDA GLOBALES</t>
  </si>
  <si>
    <t xml:space="preserve">a/ Cifras preliminares.  </t>
  </si>
  <si>
    <t>INDICADORES DE LA PRODUCCIÓN AGROPECUARIA</t>
  </si>
  <si>
    <t>NICARAGUA</t>
  </si>
  <si>
    <t xml:space="preserve">  Construcción</t>
  </si>
  <si>
    <t xml:space="preserve">  Electricidad, gas y agua</t>
  </si>
  <si>
    <t xml:space="preserve">  Transporte, almacenamiento y comunicaciones</t>
  </si>
  <si>
    <t xml:space="preserve">Agrícola </t>
  </si>
  <si>
    <t xml:space="preserve">Pecuaria </t>
  </si>
  <si>
    <t>Silvícola</t>
  </si>
  <si>
    <t>Pesca</t>
  </si>
  <si>
    <t xml:space="preserve">Beneficio </t>
  </si>
  <si>
    <t>…</t>
  </si>
  <si>
    <t>Alimentos</t>
  </si>
  <si>
    <t>Bebidas</t>
  </si>
  <si>
    <t>Tabaco</t>
  </si>
  <si>
    <t>Productos derivados del petróleo</t>
  </si>
  <si>
    <t>Minerales no metálicos</t>
  </si>
  <si>
    <t>Productos metálicos</t>
  </si>
  <si>
    <t>Resto</t>
  </si>
  <si>
    <t>Principales exportaciones tradicionales</t>
  </si>
  <si>
    <t>Bienes de consumo</t>
  </si>
  <si>
    <t>Bienes de capital</t>
  </si>
  <si>
    <t>Materias primas y bienes intermedios</t>
  </si>
  <si>
    <t>Resultado primario</t>
  </si>
  <si>
    <t xml:space="preserve">ÍNDICES DE MANUFACTURAS </t>
  </si>
  <si>
    <t>Captura de pescado</t>
  </si>
  <si>
    <t>c/ Incluye textiles, vestuario, cuero y productos de cuero y calzado</t>
  </si>
  <si>
    <t>Fuente: Comisión Económica para América Latina y el Caribe (CEPAL), sobre la base de cifras oficiales.</t>
  </si>
  <si>
    <t>Fuente: Comisión Económica para América Latina y el Caribe (CEPAL), sobre la base de cifras del Banco Central de Nicaragua.</t>
  </si>
  <si>
    <t>PRODUCTO INTERNO BRUTO POR RAMAS DE ACTIVIDAD ECONÓMICA</t>
  </si>
  <si>
    <t>INDICADORES DE LA PRODUCCIÓN PESQUERA</t>
  </si>
  <si>
    <t>China</t>
  </si>
  <si>
    <t>Activos monetarios</t>
  </si>
  <si>
    <t>Pasivos monetarios</t>
  </si>
  <si>
    <t>Reservas internacionales netas</t>
  </si>
  <si>
    <t>Liquidez ampliada (M3)</t>
  </si>
  <si>
    <t>a/</t>
  </si>
  <si>
    <t>Fuente: Comisión Económica para América Latina y el Caribe (CEPAL), sobre la base del Banco Central de Nicaragua.</t>
  </si>
  <si>
    <t>ALADI</t>
  </si>
  <si>
    <t>Producto interno bruto total</t>
  </si>
  <si>
    <t>Producto interno bruto por habitante</t>
  </si>
  <si>
    <t>Producto interno bruto sectorial</t>
  </si>
  <si>
    <t>Producto interno bruto por tipo de gasto</t>
  </si>
  <si>
    <t>Balanza de pagos</t>
  </si>
  <si>
    <t>Otros indicadores del sector externo</t>
  </si>
  <si>
    <t xml:space="preserve">Empleo </t>
  </si>
  <si>
    <t>Precios</t>
  </si>
  <si>
    <t>Sector público no financiero</t>
  </si>
  <si>
    <t xml:space="preserve">b/ Sobre la base de cifras en moneda nacional a precios constantes de 1994.   </t>
  </si>
  <si>
    <t xml:space="preserve">c/ Sobre la base de cifras en moneda nacional expresadas en dólares a precios corrientes. </t>
  </si>
  <si>
    <t xml:space="preserve">d/ Incluye errores y omisiones.   </t>
  </si>
  <si>
    <t>I</t>
  </si>
  <si>
    <t>II</t>
  </si>
  <si>
    <t>III</t>
  </si>
  <si>
    <t>IV</t>
  </si>
  <si>
    <t xml:space="preserve">Exportaciones de bienes FOB (millones de dólares)         </t>
  </si>
  <si>
    <t xml:space="preserve">Importaciones de bienes CIF (millones de dólares)         </t>
  </si>
  <si>
    <t>Precios al consumidor</t>
  </si>
  <si>
    <t xml:space="preserve">   (variación porcentual en 12 meses)</t>
  </si>
  <si>
    <t xml:space="preserve">Remuneración media real (variación respecto </t>
  </si>
  <si>
    <t xml:space="preserve">   del mismo trimestre del año anterior) </t>
  </si>
  <si>
    <t>Tipo de cambio nominal promedio (córdobas por dólar)</t>
  </si>
  <si>
    <t>Tasas de interés nominales (porcentajes anualizados)</t>
  </si>
  <si>
    <t>PRINCIPALES INDICADORES ECONÓMICOS</t>
  </si>
  <si>
    <t>PRINCIPALES INDICADORES TRIMESTRALES</t>
  </si>
  <si>
    <t>Maderas y corcho, muebles y accesorios</t>
  </si>
  <si>
    <t>d/ Incluye papel y productos de papel e imprentas y editoriales.</t>
  </si>
  <si>
    <t xml:space="preserve">  </t>
  </si>
  <si>
    <t>Resultado global</t>
  </si>
  <si>
    <t xml:space="preserve">   Tasa de interés interbancario </t>
  </si>
  <si>
    <t>(En millones de córdobas)</t>
  </si>
  <si>
    <t xml:space="preserve">BALANCE MONETARIO </t>
  </si>
  <si>
    <t>Liquidez monetaria (M2)</t>
  </si>
  <si>
    <t>b/ Incluye proveedores y otros.</t>
  </si>
  <si>
    <t xml:space="preserve">b/ Índices del valor agregado a precios constantes.   </t>
  </si>
  <si>
    <t>e/ Incluye productos químicos y productos de caucho</t>
  </si>
  <si>
    <t>f/ Incluye maquinaria y articulos eléctricos y no eléctricos y material de transporte</t>
  </si>
  <si>
    <t>Exportaciones de zonas francas (maquila)</t>
  </si>
  <si>
    <t>b/ No incluye las zonas francas.</t>
  </si>
  <si>
    <t>Otros indicadores de la producción manufacturera</t>
  </si>
  <si>
    <t>Consumo industrial de electricidad (MWh)</t>
  </si>
  <si>
    <t>VALOR DE LAS IMPORTACIONES DE BIENES, CIF</t>
  </si>
  <si>
    <t>MAIN ECONOMIC INDICATORS</t>
  </si>
  <si>
    <t>MAIN QUARTERLY INDICATORS</t>
  </si>
  <si>
    <t>MONETARY BALANCE</t>
  </si>
  <si>
    <t>Gross domestic product</t>
  </si>
  <si>
    <t>Per capita gross domestic product</t>
  </si>
  <si>
    <t>Gross domestic product, by sector</t>
  </si>
  <si>
    <t>Gross domestic product, by type of expenditure</t>
  </si>
  <si>
    <t xml:space="preserve">   Gross domestic investment</t>
  </si>
  <si>
    <t xml:space="preserve">   Exports (goods and services)</t>
  </si>
  <si>
    <t xml:space="preserve">   Imports (goods and services)</t>
  </si>
  <si>
    <t>Inversión y ahorro c/</t>
  </si>
  <si>
    <t>Investment and saving c/</t>
  </si>
  <si>
    <t>Balance of payments</t>
  </si>
  <si>
    <t>Other external-sector indicators</t>
  </si>
  <si>
    <t xml:space="preserve">   Terms of trade for goods</t>
  </si>
  <si>
    <t xml:space="preserve">   Gross external public debt (millions of dollars)</t>
  </si>
  <si>
    <t>Employment</t>
  </si>
  <si>
    <t>Prices</t>
  </si>
  <si>
    <t xml:space="preserve">   Variation in consumer prices</t>
  </si>
  <si>
    <t xml:space="preserve">   Variation in nominal exchange rate </t>
  </si>
  <si>
    <t xml:space="preserve">   Variation in average real wage</t>
  </si>
  <si>
    <t>Non-financial public sector</t>
  </si>
  <si>
    <t>Total expenditure</t>
  </si>
  <si>
    <t>Primary balance</t>
  </si>
  <si>
    <t>Overall balance</t>
  </si>
  <si>
    <t xml:space="preserve">a/ Preliminary figures. </t>
  </si>
  <si>
    <t xml:space="preserve">b/ Based on figures in local currency at constant 1994 prices.  </t>
  </si>
  <si>
    <t>c/ Based on figures in local currency expressed in dollars at current prices.</t>
  </si>
  <si>
    <t>d/ Includes errors and omissions.</t>
  </si>
  <si>
    <t>Consumer prices</t>
  </si>
  <si>
    <t>Average real wage (variation from same</t>
  </si>
  <si>
    <t>Nominal interest rates (annualized percentages)</t>
  </si>
  <si>
    <t>Average nominal exchange rate (córdobas per dollar)</t>
  </si>
  <si>
    <t>3</t>
  </si>
  <si>
    <t xml:space="preserve">  Manufacturing </t>
  </si>
  <si>
    <t xml:space="preserve">  Construction</t>
  </si>
  <si>
    <t xml:space="preserve">  Electricity, gas and water</t>
  </si>
  <si>
    <t xml:space="preserve">  Transport, storage and communications</t>
  </si>
  <si>
    <t>Source: Economic Commission for Latin America and the Caribbean (ECLAC), on the basis of official figures.</t>
  </si>
  <si>
    <t>a/ Preliminary figures.</t>
  </si>
  <si>
    <t>4</t>
  </si>
  <si>
    <t xml:space="preserve">TOTAL SUPPLY AND DEMAND </t>
  </si>
  <si>
    <t xml:space="preserve">Total  supply </t>
  </si>
  <si>
    <t xml:space="preserve">Total demand </t>
  </si>
  <si>
    <t>Imports of goods and services</t>
  </si>
  <si>
    <t>5</t>
  </si>
  <si>
    <t>Crop farming</t>
  </si>
  <si>
    <t>Livestock production</t>
  </si>
  <si>
    <t>Forestry</t>
  </si>
  <si>
    <t>Fisheries</t>
  </si>
  <si>
    <t>Other products</t>
  </si>
  <si>
    <t>Source: Economic Commission for Latin America and the Caribbean (ECLAC), on the basis of figures supplied by the Central Bank of Nicaragua.</t>
  </si>
  <si>
    <t>6</t>
  </si>
  <si>
    <t xml:space="preserve">Fish catch </t>
  </si>
  <si>
    <t>Fishery output (Index 1994=100)</t>
  </si>
  <si>
    <t>Source: Economic Commission for Latin America and the Caribbean (ECLAC), on the basis of figures provided by the Central Bank of Nicaragua.</t>
  </si>
  <si>
    <t xml:space="preserve">a/ Preliminary figures.  </t>
  </si>
  <si>
    <t>7</t>
  </si>
  <si>
    <t>(Índices 1994 = 100)</t>
  </si>
  <si>
    <t>Food products</t>
  </si>
  <si>
    <t>Beverages</t>
  </si>
  <si>
    <t>Tobacco</t>
  </si>
  <si>
    <t>Wood and cork, and wood furniture</t>
  </si>
  <si>
    <t>Petroleum products</t>
  </si>
  <si>
    <t>Non-metallic minerals</t>
  </si>
  <si>
    <t>Metal products</t>
  </si>
  <si>
    <t>Other manufacturing output indicators</t>
  </si>
  <si>
    <t xml:space="preserve">b/ Indices of value added at constant prices. </t>
  </si>
  <si>
    <t>c/ Includes textiles, clothing, leather and leather products and footwear.</t>
  </si>
  <si>
    <t>d/ Includes paper and paper products and printing and publishing.</t>
  </si>
  <si>
    <t>e/ Includes chemical products and rubber products.</t>
  </si>
  <si>
    <t>f/ Includes machinery and electrical and non-electrical articles and transport material.</t>
  </si>
  <si>
    <t>(Millions of dollars)</t>
  </si>
  <si>
    <t>Total  b/</t>
  </si>
  <si>
    <t xml:space="preserve">EXPORTS OF GOODS, FOB </t>
  </si>
  <si>
    <t>Main traditional exports</t>
  </si>
  <si>
    <t>Gold</t>
  </si>
  <si>
    <t>Others</t>
  </si>
  <si>
    <t>Imports of free zones (maquila) f.o.b.</t>
  </si>
  <si>
    <t>Exports of free zones (maquila)</t>
  </si>
  <si>
    <t>10</t>
  </si>
  <si>
    <t>IMPORTS OF GOODS, CIF</t>
  </si>
  <si>
    <t>Consumer goods</t>
  </si>
  <si>
    <t>Raw materials and intermediate goods</t>
  </si>
  <si>
    <t>Capital goods</t>
  </si>
  <si>
    <t>11</t>
  </si>
  <si>
    <t>Andean</t>
  </si>
  <si>
    <t>CACM</t>
  </si>
  <si>
    <t>United</t>
  </si>
  <si>
    <t xml:space="preserve">  European</t>
  </si>
  <si>
    <t>LAIA</t>
  </si>
  <si>
    <t>Japan</t>
  </si>
  <si>
    <t>Commodities</t>
  </si>
  <si>
    <t>Manufactures</t>
  </si>
  <si>
    <t xml:space="preserve">Note: Due to the fact that different statistical sources were used, the totals shown here may not coincide with the figures appearing in the balance of payments or in the tables on foreign trade </t>
  </si>
  <si>
    <t>flows broken down by type of product.</t>
  </si>
  <si>
    <t>13</t>
  </si>
  <si>
    <t>EXTERNAL DEBT INDICATORS</t>
  </si>
  <si>
    <t>15</t>
  </si>
  <si>
    <t>REVENUES AND EXPENDITURES OF THE NON-FINANCIAL PUBLIC SECTOR</t>
  </si>
  <si>
    <t>INGRESOS Y GASTOS DEL SECTOR PÚBLICO NO FINANCIERO</t>
  </si>
  <si>
    <t>Industrial consumption of electricity (MWh)</t>
  </si>
  <si>
    <t xml:space="preserve">  States</t>
  </si>
  <si>
    <t>International reserves (net)</t>
  </si>
  <si>
    <t>b/ Does not include free trade zones.</t>
  </si>
  <si>
    <t>12</t>
  </si>
  <si>
    <t>GROSS DOMESTIC PRODUCT, BY KIND OF ECONOMIC ACTIVITY</t>
  </si>
  <si>
    <t>INDICATORS OF MANUFACTURING OUTPUT</t>
  </si>
  <si>
    <t>INDICATORS OF FISHERY OUTPUT</t>
  </si>
  <si>
    <t>INDICATORS OF AGRICULTURAL OUTPUT</t>
  </si>
  <si>
    <t>Slaughter</t>
  </si>
  <si>
    <t>Otros productos</t>
  </si>
  <si>
    <t>(Index: 1994 = 100)</t>
  </si>
  <si>
    <t>Livestock on the hoof</t>
  </si>
  <si>
    <t>(Millions of córdobas)</t>
  </si>
  <si>
    <t xml:space="preserve">   Net resource transfer (millions of dollars)</t>
  </si>
  <si>
    <t>Goods exports, f.o.b. (millions of dollars)</t>
  </si>
  <si>
    <t>-</t>
  </si>
  <si>
    <t>c/ Para el periodo 1990-2002, corresponde a cálculos de la Comisión Económica para América Latina y el Caribe (CEPAL) mediante la fórmula: Dt = St - St-1 +  At,  donde</t>
  </si>
  <si>
    <t>Dt = desembolso del año en estudio; St = saldo del año en estudio; St-1=saldo del año anterior y At = amortizaciones del año en estudio.</t>
  </si>
  <si>
    <t>b/ Includes supplier credit and other items.</t>
  </si>
  <si>
    <t>Total revenue</t>
  </si>
  <si>
    <t xml:space="preserve">Importación de zonas francas (maquila), FOB </t>
  </si>
  <si>
    <t>b/</t>
  </si>
  <si>
    <t xml:space="preserve">b/ Cifras preliminares.  </t>
  </si>
  <si>
    <t>b/ Preliminary figures.</t>
  </si>
  <si>
    <t>2003 a/</t>
  </si>
  <si>
    <t>2002 a/</t>
  </si>
  <si>
    <t xml:space="preserve">     (promedio anual)</t>
  </si>
  <si>
    <t xml:space="preserve">     (annual average)</t>
  </si>
  <si>
    <t>(Millions of dollars, end-of-year stocks)</t>
  </si>
  <si>
    <t xml:space="preserve">c/ For the period 1990-2002, data are calculated by ECLAC using the following formula: Dt = St - St-1 +  At, where  Dt = disbursement for the year in question; </t>
  </si>
  <si>
    <t>Foreign currency deposits</t>
  </si>
  <si>
    <t>ORIGEN DE LAS IMPORTACIONES DE BIENES, CIF a/</t>
  </si>
  <si>
    <t>IMPORTS OF GOODS, CIF, BY ORIGIN a/</t>
  </si>
  <si>
    <t>América Latina</t>
  </si>
  <si>
    <t>y el Caribe</t>
  </si>
  <si>
    <t>Andino b/</t>
  </si>
  <si>
    <t>Europea c/</t>
  </si>
  <si>
    <t>Asia d/</t>
  </si>
  <si>
    <t xml:space="preserve">  Latin America</t>
  </si>
  <si>
    <t>and the Caribbean</t>
  </si>
  <si>
    <t>Group b/</t>
  </si>
  <si>
    <t xml:space="preserve"> Union c/</t>
  </si>
  <si>
    <t>DESTINO DE LAS EXPORTACIONES DE BIENES, FOB a/</t>
  </si>
  <si>
    <t>EXPORTS OF GOODS, FOB, BY DESTINATION a/</t>
  </si>
  <si>
    <t>c/  27 países.</t>
  </si>
  <si>
    <t>d/ No incluye China y Japón.</t>
  </si>
  <si>
    <t>c/  27 countries.</t>
  </si>
  <si>
    <t>d/ Does not include China or Japan.</t>
  </si>
  <si>
    <t>a/ Cifras estimadas por el país.</t>
  </si>
  <si>
    <t>a/ Figures estimated by the country.</t>
  </si>
  <si>
    <t xml:space="preserve">  Explotación de minas y canteras</t>
  </si>
  <si>
    <t xml:space="preserve">  Industrias manufactureras</t>
  </si>
  <si>
    <t xml:space="preserve">  Comercio al por mayor y al por menor, </t>
  </si>
  <si>
    <t xml:space="preserve">    restaurantes y hoteles</t>
  </si>
  <si>
    <t xml:space="preserve">  Establecimientos financieros, seguros, bienes  </t>
  </si>
  <si>
    <t xml:space="preserve">    inmuebles y servicios prestados a las empresas</t>
  </si>
  <si>
    <t xml:space="preserve">  Servicios comunales, sociales y personales</t>
  </si>
  <si>
    <t xml:space="preserve">   Gasto de consumo final</t>
  </si>
  <si>
    <t xml:space="preserve">     Consumo del gobierno</t>
  </si>
  <si>
    <t xml:space="preserve">     Consumo privado</t>
  </si>
  <si>
    <t xml:space="preserve">   Inversión bruta interna</t>
  </si>
  <si>
    <t xml:space="preserve">  Mining and quarrying</t>
  </si>
  <si>
    <t xml:space="preserve">  Wholesale and retail commerce,</t>
  </si>
  <si>
    <t xml:space="preserve">    restaurants and hotels</t>
  </si>
  <si>
    <t xml:space="preserve">  Financial institutions, insurance, real estate</t>
  </si>
  <si>
    <t xml:space="preserve">    and business services</t>
  </si>
  <si>
    <t xml:space="preserve">  Community, social and personal services</t>
  </si>
  <si>
    <t xml:space="preserve">   Final consumption expenditure</t>
  </si>
  <si>
    <t xml:space="preserve">     Government consumption</t>
  </si>
  <si>
    <t xml:space="preserve">     Private consumption</t>
  </si>
  <si>
    <t xml:space="preserve">  Otras partidas</t>
  </si>
  <si>
    <t>Producto interno bruto</t>
  </si>
  <si>
    <t xml:space="preserve">  Other items</t>
  </si>
  <si>
    <t xml:space="preserve">  Demanda interna</t>
  </si>
  <si>
    <t xml:space="preserve">     Variación de existencias</t>
  </si>
  <si>
    <t xml:space="preserve">     Inversión bruta fija</t>
  </si>
  <si>
    <t xml:space="preserve"> Exportaciones de bienes y servicios</t>
  </si>
  <si>
    <t xml:space="preserve"> Domestic demand</t>
  </si>
  <si>
    <t xml:space="preserve">     Changes in stocks</t>
  </si>
  <si>
    <t xml:space="preserve">     Gross fixed investment</t>
  </si>
  <si>
    <t xml:space="preserve">    Otros movimientos de capital</t>
  </si>
  <si>
    <t xml:space="preserve">    Other capital movements</t>
  </si>
  <si>
    <t>Reservas internacionales brutas (millones de dólares)</t>
  </si>
  <si>
    <t xml:space="preserve">     (diciembre a diciembre) i/</t>
  </si>
  <si>
    <t>e/ El signo menos (-) indica aumento de reservas.</t>
  </si>
  <si>
    <t xml:space="preserve">f/ Promedio anual, ponderado por el valor de las exportaciones e importaciones de bienes.  </t>
  </si>
  <si>
    <t>g/ Población económicamente activa como porcentaje de la población en edad de trabajar, total nacional.</t>
  </si>
  <si>
    <t>j/ Promedio ponderado de depósitos a 30 días.</t>
  </si>
  <si>
    <t>l/ Incluye donaciones.</t>
  </si>
  <si>
    <t>m/ Las cifras monetarias corresponden a saldos a fin de año.</t>
  </si>
  <si>
    <t xml:space="preserve">Producto interno bruto total (variación respecto </t>
  </si>
  <si>
    <t xml:space="preserve">Gross domestic product (variation from same </t>
  </si>
  <si>
    <t>Volumen de producción b/</t>
  </si>
  <si>
    <t>b/ Los datos se refieren al ciclo agrícola anterior del año que se indica, excepto el banano que se refiere al año calendario.</t>
  </si>
  <si>
    <t>De exportación (miles de quintales)</t>
  </si>
  <si>
    <t>De consumo interno (miles de quintales)</t>
  </si>
  <si>
    <t>For domestic consumption (Thousands of quintals)</t>
  </si>
  <si>
    <t xml:space="preserve">Captura de mariscos (miles de libras) </t>
  </si>
  <si>
    <t>Exportaciones (miles de libras)</t>
  </si>
  <si>
    <t xml:space="preserve">b/ Incluye camarón de cultivo.  </t>
  </si>
  <si>
    <t>Shellfish catch (Thousands of pounds)</t>
  </si>
  <si>
    <t>Exports (Thousands of pounds)</t>
  </si>
  <si>
    <t xml:space="preserve">b/ Includes farmed shrimp. </t>
  </si>
  <si>
    <t>b/ A partir de 1994 incluye las zonas francas.</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</si>
  <si>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</si>
  <si>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</si>
  <si>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</si>
  <si>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</si>
  <si>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</si>
  <si>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</si>
  <si>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Ingreso total</t>
  </si>
  <si>
    <t>Gasto total</t>
  </si>
  <si>
    <t xml:space="preserve">  Current revenue</t>
  </si>
  <si>
    <t xml:space="preserve">  Capital revenue</t>
  </si>
  <si>
    <t xml:space="preserve">  Current expenditure</t>
  </si>
  <si>
    <t xml:space="preserve">    Staff costs</t>
  </si>
  <si>
    <t xml:space="preserve">    Goods and services</t>
  </si>
  <si>
    <t xml:space="preserve">    Interest payments on public debt</t>
  </si>
  <si>
    <t xml:space="preserve">    Other</t>
  </si>
  <si>
    <t>Other</t>
  </si>
  <si>
    <t xml:space="preserve">   Labour force participation rate g/</t>
  </si>
  <si>
    <t xml:space="preserve">   Open unemployment rate h/</t>
  </si>
  <si>
    <t xml:space="preserve">     (December-December) i/</t>
  </si>
  <si>
    <t xml:space="preserve">   Nominal deposit rate j/</t>
  </si>
  <si>
    <t xml:space="preserve">   Nominal lending rate k/</t>
  </si>
  <si>
    <t xml:space="preserve">e/ A minus sign (-) denotes an increase in reserves. </t>
  </si>
  <si>
    <t>f/ Annual average, weighted by the value of goods exports and imports.</t>
  </si>
  <si>
    <t xml:space="preserve">g/ Economically active population as a percentage of the working-age population; nationwide total. </t>
  </si>
  <si>
    <t>h/ Percentage of the economically active population, urban total.</t>
  </si>
  <si>
    <t>i/ Consumer price index in the Managua metropolitan area.</t>
  </si>
  <si>
    <t>l/ Includes grants.</t>
  </si>
  <si>
    <t>m/ The monetary figures are end-of-year stocks.</t>
  </si>
  <si>
    <t>Gross international reserves (millions of dollars)</t>
  </si>
  <si>
    <t>b/ The data refer to the previous crop cycle of the year indicated, except in the case of bananas, where they relate to the calendar year.</t>
  </si>
  <si>
    <t>b/ As from 1994, includes the free trade zones.</t>
  </si>
  <si>
    <t xml:space="preserve">Crédito interno neto </t>
  </si>
  <si>
    <t>Domestic credit (net)</t>
  </si>
  <si>
    <t>MERCOSUR</t>
  </si>
  <si>
    <t>(En millones de córdobas a precios constantes de 1994)</t>
  </si>
  <si>
    <t>(En millones de dólares, saldos a fin de año)</t>
  </si>
  <si>
    <t>(En millones de dólares)</t>
  </si>
  <si>
    <t>c/</t>
  </si>
  <si>
    <t xml:space="preserve">   Tasa de interés activa g/ </t>
  </si>
  <si>
    <t xml:space="preserve">g/ Promedio ponderado de los préstamos a corto plazo.   </t>
  </si>
  <si>
    <t xml:space="preserve">g/ Weighted average rate on short-term loans.   </t>
  </si>
  <si>
    <t xml:space="preserve">h/ Desempleados como porcentaje de la población económicamente activa, total urbano. </t>
  </si>
  <si>
    <t>i/ Indice de precios al consumidor, área metropolitana de Managua.</t>
  </si>
  <si>
    <t xml:space="preserve">  Agricultura, ganadería, caza, silvicultura y pesca</t>
  </si>
  <si>
    <t xml:space="preserve">f/ Promedio ponderado de los depósitos a 30 días.   </t>
  </si>
  <si>
    <t xml:space="preserve">  Tipo de cambio real efectivo (índice 2000=100) f/</t>
  </si>
  <si>
    <t xml:space="preserve">  Real effective exchange rate (index: 2000=100) f/</t>
  </si>
  <si>
    <t>Crédito vencido respecto del crédito total (porcentajes)</t>
  </si>
  <si>
    <t>Non-performing loans as a percentage of total credit</t>
  </si>
  <si>
    <t xml:space="preserve">  Formación bruta de capital</t>
  </si>
  <si>
    <t xml:space="preserve">  Gasto de consumo final</t>
  </si>
  <si>
    <t xml:space="preserve">  Exportaciones de bienes y servicios</t>
  </si>
  <si>
    <t xml:space="preserve">   Gross capital formation</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</si>
  <si>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</si>
  <si>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</si>
  <si>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</si>
  <si>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</si>
  <si>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</si>
  <si>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 xml:space="preserve">  Agriculture, livestock, hunting, forestry and fishing</t>
  </si>
  <si>
    <t xml:space="preserve">  Relación de precios del intercambio de bienes</t>
  </si>
  <si>
    <t xml:space="preserve">  Transferencia neta de recursos (millones de dólares)</t>
  </si>
  <si>
    <t xml:space="preserve">  Deuda pública externa bruta (millones de dólares)</t>
  </si>
  <si>
    <t xml:space="preserve">  Tasa de desempleo abierto h/</t>
  </si>
  <si>
    <t xml:space="preserve">  Variación de los precios al consumidor</t>
  </si>
  <si>
    <t xml:space="preserve">  Variación del tipo de cambio nominal </t>
  </si>
  <si>
    <t xml:space="preserve">  Variación de la remuneración media real</t>
  </si>
  <si>
    <t xml:space="preserve">  Tasa de interés pasiva nominal  j/</t>
  </si>
  <si>
    <t xml:space="preserve">  Tasa de interés activa nominal k/</t>
  </si>
  <si>
    <t xml:space="preserve">  Ingresos totales l/</t>
  </si>
  <si>
    <t xml:space="preserve">    Ingresos corrientes</t>
  </si>
  <si>
    <t xml:space="preserve">      Ingresos tributarios</t>
  </si>
  <si>
    <t xml:space="preserve">  Gastos totales</t>
  </si>
  <si>
    <t xml:space="preserve">    Gastos corrientes</t>
  </si>
  <si>
    <t xml:space="preserve">      Intereses</t>
  </si>
  <si>
    <t xml:space="preserve">    Gastos de capital</t>
  </si>
  <si>
    <t xml:space="preserve">  Resultado primario</t>
  </si>
  <si>
    <t xml:space="preserve">  Resultado global</t>
  </si>
  <si>
    <t xml:space="preserve">  Deuda del sector público no financiero</t>
  </si>
  <si>
    <t xml:space="preserve">    Interna </t>
  </si>
  <si>
    <t xml:space="preserve">    Externa</t>
  </si>
  <si>
    <t xml:space="preserve">  Crédito interno</t>
  </si>
  <si>
    <t xml:space="preserve">    Al sector público</t>
  </si>
  <si>
    <t xml:space="preserve">    Al sector privado</t>
  </si>
  <si>
    <t xml:space="preserve">    Otros</t>
  </si>
  <si>
    <t xml:space="preserve">  Liquidez de la economía (M3)</t>
  </si>
  <si>
    <t xml:space="preserve">    Masa monetaria y depósitos en moneda nacional (M2)</t>
  </si>
  <si>
    <t xml:space="preserve">    Depósitos en moneda extranjera  </t>
  </si>
  <si>
    <t xml:space="preserve">   Tasa de interés pasiva f/ </t>
  </si>
  <si>
    <t xml:space="preserve">f/ Weighted average rate on 30-day deposits.   </t>
  </si>
  <si>
    <t>Goods imports, c.i.f. (millions of dollars)</t>
  </si>
  <si>
    <t xml:space="preserve">  Deposit rate f/</t>
  </si>
  <si>
    <t xml:space="preserve">  Lending rate g/ </t>
  </si>
  <si>
    <t xml:space="preserve">  Interbank rate</t>
  </si>
  <si>
    <t xml:space="preserve">  quarter of preceding year) </t>
  </si>
  <si>
    <t xml:space="preserve">  (12-month percentage variation)</t>
  </si>
  <si>
    <t>16</t>
  </si>
  <si>
    <t>INGRESOS TRIBUTARIOS DEL GOBIERNO CENTRAL</t>
  </si>
  <si>
    <t>TAX REVENUES OF THE CENTRAL GOVERNMENT</t>
  </si>
  <si>
    <t xml:space="preserve">  Taxes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</si>
  <si>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</si>
  <si>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</si>
  <si>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</si>
  <si>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</si>
  <si>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</si>
  <si>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</si>
  <si>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</si>
  <si>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</si>
  <si>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</si>
  <si>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</si>
  <si>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</si>
  <si>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</si>
  <si>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</si>
  <si>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</si>
  <si>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</si>
  <si>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</si>
  <si>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</si>
  <si>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</si>
  <si>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impuestos</t>
  </si>
  <si>
    <t xml:space="preserve">    Other taxes</t>
  </si>
  <si>
    <t xml:space="preserve">  Social security contributions</t>
  </si>
  <si>
    <t>Total taxes including social security contributions</t>
  </si>
  <si>
    <t xml:space="preserve">    Tax revenues</t>
  </si>
  <si>
    <t xml:space="preserve">    Non-tax revenues</t>
  </si>
  <si>
    <t xml:space="preserve">    Transfers</t>
  </si>
  <si>
    <t xml:space="preserve">    Real investment</t>
  </si>
  <si>
    <t xml:space="preserve">    Capital transfers</t>
  </si>
  <si>
    <t xml:space="preserve">  Net lending</t>
  </si>
  <si>
    <t xml:space="preserve">  Financing</t>
  </si>
  <si>
    <t xml:space="preserve">    Domestic</t>
  </si>
  <si>
    <t xml:space="preserve">    External</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</si>
  <si>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</si>
  <si>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</si>
  <si>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</si>
  <si>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</si>
  <si>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</si>
  <si>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</si>
  <si>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</si>
  <si>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</si>
  <si>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</si>
  <si>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</si>
  <si>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Adquisición de activos de capital fijo</t>
  </si>
  <si>
    <t xml:space="preserve">    Transferencias de capital</t>
  </si>
  <si>
    <t xml:space="preserve">  Concesión de préstamo menos recuperación</t>
  </si>
  <si>
    <t xml:space="preserve">  Financiamiento</t>
  </si>
  <si>
    <t xml:space="preserve">    Interno</t>
  </si>
  <si>
    <t xml:space="preserve">    Externo</t>
  </si>
  <si>
    <t xml:space="preserve">    Otro</t>
  </si>
  <si>
    <t>17</t>
  </si>
  <si>
    <t>Agricultural output (Index 1994=100)</t>
  </si>
  <si>
    <t>Café oro</t>
  </si>
  <si>
    <t>Green coffee</t>
  </si>
  <si>
    <t xml:space="preserve">Caña de azúcar </t>
  </si>
  <si>
    <t>Sugar cane</t>
  </si>
  <si>
    <t>Banano (miles de cajas de 42 libras)</t>
  </si>
  <si>
    <t>Bananas  (Thousands of 42-pound crates)</t>
  </si>
  <si>
    <t xml:space="preserve">Tabaco </t>
  </si>
  <si>
    <t xml:space="preserve">Tobacco </t>
  </si>
  <si>
    <t>Ajonjolí</t>
  </si>
  <si>
    <t>Sesame</t>
  </si>
  <si>
    <t>Maíz</t>
  </si>
  <si>
    <t>Maize</t>
  </si>
  <si>
    <t>Frijol</t>
  </si>
  <si>
    <t>Beans</t>
  </si>
  <si>
    <t>Sorgo</t>
  </si>
  <si>
    <t>Sorghum</t>
  </si>
  <si>
    <t>Soja</t>
  </si>
  <si>
    <t>Soya</t>
  </si>
  <si>
    <t xml:space="preserve">Vacunos (miles de cabezas) </t>
  </si>
  <si>
    <t xml:space="preserve">Cattle (Thousands of head) </t>
  </si>
  <si>
    <t>Porcinos (miles de cabezas)</t>
  </si>
  <si>
    <t xml:space="preserve">Pigs (Thousands of head) </t>
  </si>
  <si>
    <t>Avícolas (millones de libras)</t>
  </si>
  <si>
    <t xml:space="preserve">Poultry (Millions of pounds) </t>
  </si>
  <si>
    <t>Leche (millones de galones)</t>
  </si>
  <si>
    <t>Milk (Millions of gallons)</t>
  </si>
  <si>
    <t>Huevos (millones de docenas)</t>
  </si>
  <si>
    <t>Eggs (Thousands of dozens)</t>
  </si>
  <si>
    <t>Camarón</t>
  </si>
  <si>
    <t>Shrimp</t>
  </si>
  <si>
    <t>Langosta</t>
  </si>
  <si>
    <t>Lobster</t>
  </si>
  <si>
    <t>Camarón b/</t>
  </si>
  <si>
    <t xml:space="preserve">Langosta  </t>
  </si>
  <si>
    <t xml:space="preserve">Lobster  </t>
  </si>
  <si>
    <t xml:space="preserve">Pescado </t>
  </si>
  <si>
    <t xml:space="preserve">Fish </t>
  </si>
  <si>
    <t>INDICADORES DE LA PRODUCCIÓN MINERA</t>
  </si>
  <si>
    <t>INDICATORS OF MINING OUTPUT</t>
  </si>
  <si>
    <t>Mining output index (1994=100)</t>
  </si>
  <si>
    <t>Producción de minerales importantes</t>
  </si>
  <si>
    <t>Main mineral output</t>
  </si>
  <si>
    <t>Minerales metálicos</t>
  </si>
  <si>
    <t>Metallic minerals</t>
  </si>
  <si>
    <t>Oro b/</t>
  </si>
  <si>
    <t>Gold b/</t>
  </si>
  <si>
    <t>Plata b/</t>
  </si>
  <si>
    <t>Silver b/</t>
  </si>
  <si>
    <t>Arena c/</t>
  </si>
  <si>
    <t xml:space="preserve">Sand c/ </t>
  </si>
  <si>
    <t>Hormigón c/</t>
  </si>
  <si>
    <t>Concrete c/</t>
  </si>
  <si>
    <t>Material selecto c/</t>
  </si>
  <si>
    <t xml:space="preserve">Selected material c/ </t>
  </si>
  <si>
    <t>Piedra caliza c/</t>
  </si>
  <si>
    <t xml:space="preserve">Limestone c/ </t>
  </si>
  <si>
    <t>Cal química d/</t>
  </si>
  <si>
    <t>Chemical lime d/</t>
  </si>
  <si>
    <t>Carbonato de calcio d/</t>
  </si>
  <si>
    <t>Calcium carbonate d/</t>
  </si>
  <si>
    <t>Yeso e/</t>
  </si>
  <si>
    <t>Plaster e/</t>
  </si>
  <si>
    <t>Piedra cantera f/</t>
  </si>
  <si>
    <t>Quarry rock f/</t>
  </si>
  <si>
    <t xml:space="preserve">b/ Miles de onzas troy. </t>
  </si>
  <si>
    <t>c/ Miles de metros cúbicos.</t>
  </si>
  <si>
    <t>d/ Miles de quintales.</t>
  </si>
  <si>
    <t>e/ Miles de toneladas metricas.</t>
  </si>
  <si>
    <t>f/ Miles de unidades.</t>
  </si>
  <si>
    <t>b/ Thousands of troy ounces.</t>
  </si>
  <si>
    <t>c/ Thousands of cubic metres.</t>
  </si>
  <si>
    <t>d/ Thousands of quintals.</t>
  </si>
  <si>
    <t>e/ Thousands of metric tons.</t>
  </si>
  <si>
    <t>f/ Thousands of units.</t>
  </si>
  <si>
    <t>Café</t>
  </si>
  <si>
    <t>Coffee</t>
  </si>
  <si>
    <t>Azúcar</t>
  </si>
  <si>
    <t>Sugar</t>
  </si>
  <si>
    <t>Carne</t>
  </si>
  <si>
    <t>Meat</t>
  </si>
  <si>
    <t>Ganado en pie</t>
  </si>
  <si>
    <t>Banano</t>
  </si>
  <si>
    <t>Bananas</t>
  </si>
  <si>
    <t>Oro</t>
  </si>
  <si>
    <t>Otros</t>
  </si>
  <si>
    <t>Duraderos</t>
  </si>
  <si>
    <t>Durables</t>
  </si>
  <si>
    <t>No duraderos</t>
  </si>
  <si>
    <t>Non-durables</t>
  </si>
  <si>
    <t>Petróleo y combustibles</t>
  </si>
  <si>
    <t>Petroleum and fuels</t>
  </si>
  <si>
    <t>Para la agricultura</t>
  </si>
  <si>
    <t>For agriculture</t>
  </si>
  <si>
    <t>Para la manufactura</t>
  </si>
  <si>
    <t>For manufacturing</t>
  </si>
  <si>
    <t>Para la construcción</t>
  </si>
  <si>
    <t>For construction</t>
  </si>
  <si>
    <t>For industry</t>
  </si>
  <si>
    <t>Para el transporte</t>
  </si>
  <si>
    <t>For transport</t>
  </si>
  <si>
    <t>Menos:</t>
  </si>
  <si>
    <t>Liquidity (M2)</t>
  </si>
  <si>
    <t>HARMONIZED MONETARY BALANCE OF DEPOSITORY CORPORATIONS a/</t>
  </si>
  <si>
    <t>Activos externos netos</t>
  </si>
  <si>
    <t>Central government</t>
  </si>
  <si>
    <t>Rest of the public sector</t>
  </si>
  <si>
    <t xml:space="preserve">    To the private sector</t>
  </si>
  <si>
    <t xml:space="preserve">Other items (net) </t>
  </si>
  <si>
    <t xml:space="preserve">Pasivos monetarios </t>
  </si>
  <si>
    <t>Transferable deposits</t>
  </si>
  <si>
    <t xml:space="preserve">      Otros directos</t>
  </si>
  <si>
    <t xml:space="preserve">      Other</t>
  </si>
  <si>
    <t>(En millones de córdobas, saldos a fin de año)</t>
  </si>
  <si>
    <t>Production volume b/</t>
  </si>
  <si>
    <t>For export  (Thousands of quintals)</t>
  </si>
  <si>
    <t xml:space="preserve">  Donaciones</t>
  </si>
  <si>
    <t xml:space="preserve">  Grants</t>
  </si>
  <si>
    <t xml:space="preserve">      Otras</t>
  </si>
  <si>
    <t xml:space="preserve">       Otras b/</t>
  </si>
  <si>
    <t xml:space="preserve">       Other </t>
  </si>
  <si>
    <t xml:space="preserve">  Total revenue l/</t>
  </si>
  <si>
    <t xml:space="preserve">    Current revenue</t>
  </si>
  <si>
    <t xml:space="preserve">      Tax revenue</t>
  </si>
  <si>
    <t xml:space="preserve">  Total expenditure</t>
  </si>
  <si>
    <t xml:space="preserve">    Current expenditure</t>
  </si>
  <si>
    <t xml:space="preserve">      Interest</t>
  </si>
  <si>
    <t xml:space="preserve">    Capital expenditure</t>
  </si>
  <si>
    <t xml:space="preserve">  Primary balance</t>
  </si>
  <si>
    <t xml:space="preserve">  Overall balance</t>
  </si>
  <si>
    <t xml:space="preserve">  Domestic credit </t>
  </si>
  <si>
    <t xml:space="preserve">    To the public sector</t>
  </si>
  <si>
    <t xml:space="preserve">    Others</t>
  </si>
  <si>
    <t xml:space="preserve">  Liquidity (M3)  </t>
  </si>
  <si>
    <t xml:space="preserve">    Foreign-currency deposits  </t>
  </si>
  <si>
    <t xml:space="preserve">    Currency outside banks and local-currency deposits (M2)</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</si>
  <si>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</si>
  <si>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</si>
  <si>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 xml:space="preserve">  Primarios</t>
  </si>
  <si>
    <t xml:space="preserve">  Manufacturas</t>
  </si>
  <si>
    <t>2010 a/</t>
  </si>
  <si>
    <t>2011 a/</t>
  </si>
  <si>
    <t/>
  </si>
  <si>
    <t>Moneda y crédito m/</t>
  </si>
  <si>
    <t>b/ Datos hasta el mes de mayo.</t>
  </si>
  <si>
    <t xml:space="preserve">c/ Sobre la base de cifras en moneda nacional a precios constantes de 1994.   </t>
  </si>
  <si>
    <t xml:space="preserve">   del mismo trimestre del año anterior) c/</t>
  </si>
  <si>
    <t>d/ Datos hasta el mes de abril.</t>
  </si>
  <si>
    <t>d/</t>
  </si>
  <si>
    <t>Tipo de cambio real efectivo (índice 2000=100) e/</t>
  </si>
  <si>
    <t xml:space="preserve">e/ Promedio trimestral, ponderado por el valor de las exportaciones e importaciones de bienes.   </t>
  </si>
  <si>
    <t xml:space="preserve">     (índice 2005=100)</t>
  </si>
  <si>
    <t>Money and credit m/</t>
  </si>
  <si>
    <t xml:space="preserve">     (index: 2005=100)</t>
  </si>
  <si>
    <t xml:space="preserve">  quarter of preceding year) c/</t>
  </si>
  <si>
    <t>b/ Data to May.</t>
  </si>
  <si>
    <t xml:space="preserve">c/ Based on figures in local currency at constant 1994 prices.  </t>
  </si>
  <si>
    <t>d/ Data to April.</t>
  </si>
  <si>
    <t>e/ Quarterly average, weighted by the value of goods exports and imports.</t>
  </si>
  <si>
    <t xml:space="preserve">k/ Weighted average of the weekly lending rate for loans in national currency in the system. </t>
  </si>
  <si>
    <t xml:space="preserve">k/ Promedio ponderado de la tasa semanal activa en moneda nacional del sistema.  </t>
  </si>
  <si>
    <t>j/ Weighted average rate on 30-day deposits.</t>
  </si>
  <si>
    <t>Real effective exchange rate (index: 2000=100) e/</t>
  </si>
  <si>
    <t xml:space="preserve">  Tasa de actividad g/</t>
  </si>
  <si>
    <t xml:space="preserve">  Non-financial public sector debt</t>
  </si>
  <si>
    <t xml:space="preserve">    Ahorro nacional </t>
  </si>
  <si>
    <t xml:space="preserve">    Ahorro externo </t>
  </si>
  <si>
    <t xml:space="preserve">  Gross capital formation</t>
  </si>
  <si>
    <t xml:space="preserve">    National saving</t>
  </si>
  <si>
    <t xml:space="preserve">    External saving</t>
  </si>
  <si>
    <t xml:space="preserve">  Current account balance</t>
  </si>
  <si>
    <t xml:space="preserve">    Goods balance</t>
  </si>
  <si>
    <t xml:space="preserve">      Exports, f.o.b.</t>
  </si>
  <si>
    <t xml:space="preserve">      Imports, f.o.b.</t>
  </si>
  <si>
    <t xml:space="preserve">    Services trade balance</t>
  </si>
  <si>
    <t xml:space="preserve">    Income balance</t>
  </si>
  <si>
    <t xml:space="preserve">    Net current transfers</t>
  </si>
  <si>
    <t xml:space="preserve">  Capital and financial balance d/</t>
  </si>
  <si>
    <t xml:space="preserve">    Net foreign direct investment</t>
  </si>
  <si>
    <t xml:space="preserve">    Variation in reserve assets e/</t>
  </si>
  <si>
    <t xml:space="preserve">    Other financing  </t>
  </si>
  <si>
    <t xml:space="preserve">    Otro financiamiento  </t>
  </si>
  <si>
    <t xml:space="preserve">    Variación en activos de reserva e/</t>
  </si>
  <si>
    <t xml:space="preserve">  Balanza global</t>
  </si>
  <si>
    <t xml:space="preserve">    Inversión extranjera directa neta</t>
  </si>
  <si>
    <t xml:space="preserve">  Balanzas de capital y financiera  d/</t>
  </si>
  <si>
    <t xml:space="preserve">    Balanza de transferencias corrientes</t>
  </si>
  <si>
    <t xml:space="preserve">    Balanza de renta</t>
  </si>
  <si>
    <t xml:space="preserve">    Balanza de servicios</t>
  </si>
  <si>
    <t xml:space="preserve">      Importaciones FOB </t>
  </si>
  <si>
    <t xml:space="preserve">      Exportaciones FOB </t>
  </si>
  <si>
    <t xml:space="preserve">    Balanza de bienes</t>
  </si>
  <si>
    <t xml:space="preserve">  Balanza de cuenta corriente</t>
  </si>
  <si>
    <t xml:space="preserve">b/ Preliminary figures. </t>
  </si>
  <si>
    <r>
      <t xml:space="preserve">a/ Analitical version, on the basis of International Monetary Fund, </t>
    </r>
    <r>
      <rPr>
        <i/>
        <u/>
        <sz val="8"/>
        <rFont val="Arial"/>
        <family val="2"/>
      </rPr>
      <t>Balance of Payments Manual</t>
    </r>
    <r>
      <rPr>
        <i/>
        <sz val="8"/>
        <rFont val="Arial"/>
        <family val="2"/>
      </rPr>
      <t>, fifth edition.</t>
    </r>
  </si>
  <si>
    <t>Source: Economic Commission for Latin America and the Caribbean (ECLAC), on the basis of figures provided by the International Monetary Fund and national institutions.</t>
  </si>
  <si>
    <t xml:space="preserve">b/ Cifras preliminares.   </t>
  </si>
  <si>
    <r>
      <t xml:space="preserve">a/ Versión analítica, elaborada sobre la base de Fondo Monetario Internacional, </t>
    </r>
    <r>
      <rPr>
        <u/>
        <sz val="8"/>
        <rFont val="Arial"/>
        <family val="2"/>
      </rPr>
      <t>Manual de Balanza de pagos</t>
    </r>
    <r>
      <rPr>
        <sz val="8"/>
        <rFont val="Arial"/>
        <family val="2"/>
      </rPr>
      <t>, quinta edición.</t>
    </r>
  </si>
  <si>
    <t>Fuente: Comisión Económica para América Latina y el Caribe (CEPAL), en base a cifras del Fondo Monetario Internacional y entidades nacionales.</t>
  </si>
  <si>
    <t xml:space="preserve">    Exceptional financing                               </t>
  </si>
  <si>
    <t xml:space="preserve">  Financiamiento excepcional                                </t>
  </si>
  <si>
    <t xml:space="preserve">    Use of IMF credit and loans               </t>
  </si>
  <si>
    <t xml:space="preserve">  Uso del crédito y préstamos del FMI               </t>
  </si>
  <si>
    <t xml:space="preserve">    Reserve assets                                        </t>
  </si>
  <si>
    <t xml:space="preserve">  Activos de reserva                                        </t>
  </si>
  <si>
    <t xml:space="preserve">  Reserves and related items</t>
  </si>
  <si>
    <t>Reservas y partidas conexas</t>
  </si>
  <si>
    <t xml:space="preserve">  Overall balance </t>
  </si>
  <si>
    <t>Balanza global</t>
  </si>
  <si>
    <t xml:space="preserve">  Errors and omissions</t>
  </si>
  <si>
    <t>Errores y omisiones</t>
  </si>
  <si>
    <t xml:space="preserve">    Other sectors                                        </t>
  </si>
  <si>
    <t xml:space="preserve">    Otros sectores                                        </t>
  </si>
  <si>
    <t xml:space="preserve">    Banks                                                </t>
  </si>
  <si>
    <t xml:space="preserve">    Bancos                                                </t>
  </si>
  <si>
    <t xml:space="preserve">    General government</t>
  </si>
  <si>
    <t xml:space="preserve">    Gobierno general                                      </t>
  </si>
  <si>
    <t xml:space="preserve">    Monetary authorities                                </t>
  </si>
  <si>
    <t xml:space="preserve">    Autoridades monetarias                                </t>
  </si>
  <si>
    <t xml:space="preserve">  Other investment liabilities                                 </t>
  </si>
  <si>
    <t xml:space="preserve">  Pasivos de otra inversión                                 </t>
  </si>
  <si>
    <t xml:space="preserve">    Other sectors</t>
  </si>
  <si>
    <t xml:space="preserve">    Banks</t>
  </si>
  <si>
    <t xml:space="preserve">    General government                                      </t>
  </si>
  <si>
    <t xml:space="preserve">    Monetary authorities</t>
  </si>
  <si>
    <t xml:space="preserve">  Other investment assets</t>
  </si>
  <si>
    <t xml:space="preserve">  Activos de otra inversión                                 </t>
  </si>
  <si>
    <t xml:space="preserve">    Debt securities</t>
  </si>
  <si>
    <t xml:space="preserve">    Títulos de deuda</t>
  </si>
  <si>
    <t xml:space="preserve">    Equity securities                </t>
  </si>
  <si>
    <t xml:space="preserve">    Títulos de participación en el capital                </t>
  </si>
  <si>
    <t xml:space="preserve">  Portfolio investment liabilities                           </t>
  </si>
  <si>
    <t xml:space="preserve">  Pasivos de inversión de cartera                           </t>
  </si>
  <si>
    <t xml:space="preserve">  Portfolio investment assets</t>
  </si>
  <si>
    <t xml:space="preserve">  Activos de inversión de cartera                           </t>
  </si>
  <si>
    <t xml:space="preserve">  Direct investment in reporting economy               </t>
  </si>
  <si>
    <t xml:space="preserve">  Inversión directa en la economía declarante               </t>
  </si>
  <si>
    <t xml:space="preserve">  Direct investment abroad                        </t>
  </si>
  <si>
    <t xml:space="preserve">  Inversión directa en el extranjero                        </t>
  </si>
  <si>
    <t xml:space="preserve">Financial account balance </t>
  </si>
  <si>
    <t xml:space="preserve">Balanza en la cuenta financiera </t>
  </si>
  <si>
    <t xml:space="preserve">Capital account balance </t>
  </si>
  <si>
    <t xml:space="preserve">Balanza en la cuenta de capital </t>
  </si>
  <si>
    <t xml:space="preserve">  Net current transfers</t>
  </si>
  <si>
    <t xml:space="preserve">  Balanza de transferencias corrientes                     </t>
  </si>
  <si>
    <t xml:space="preserve">  Current transfers  (debit)                      </t>
  </si>
  <si>
    <t xml:space="preserve">  Transferencias corrientes  (débito)                      </t>
  </si>
  <si>
    <t xml:space="preserve">  Current transfers (credit)</t>
  </si>
  <si>
    <t xml:space="preserve">  Transferencias corrientes (crédito)</t>
  </si>
  <si>
    <t xml:space="preserve">  Income balance</t>
  </si>
  <si>
    <t xml:space="preserve">  Balanza de renta</t>
  </si>
  <si>
    <t xml:space="preserve">      Other investment (interest paid)</t>
  </si>
  <si>
    <t xml:space="preserve">      Otra inversión (intereses pagados)</t>
  </si>
  <si>
    <t xml:space="preserve">      Portfolio investment</t>
  </si>
  <si>
    <t xml:space="preserve">      De cartera</t>
  </si>
  <si>
    <t xml:space="preserve">      Direct investment (profits and dividends)</t>
  </si>
  <si>
    <t xml:space="preserve">      Directa (utilidades y dividendos)</t>
  </si>
  <si>
    <t xml:space="preserve">    Investment income</t>
  </si>
  <si>
    <t xml:space="preserve">    Renta de la inversión</t>
  </si>
  <si>
    <t xml:space="preserve">    Compensation of employees</t>
  </si>
  <si>
    <t xml:space="preserve">    Remuneración de empleados</t>
  </si>
  <si>
    <t xml:space="preserve">  Income (debit)</t>
  </si>
  <si>
    <t xml:space="preserve">  Renta (débito)</t>
  </si>
  <si>
    <t xml:space="preserve">      Other investment (interest received)</t>
  </si>
  <si>
    <t xml:space="preserve">      Otra inversión (intereses recibidos)</t>
  </si>
  <si>
    <t xml:space="preserve">  Income (credit)</t>
  </si>
  <si>
    <t xml:space="preserve">  Renta (crédito)</t>
  </si>
  <si>
    <t xml:space="preserve">  Goods and services balance</t>
  </si>
  <si>
    <t xml:space="preserve">  Balanza de bienes y servicios</t>
  </si>
  <si>
    <t xml:space="preserve">    Other services</t>
  </si>
  <si>
    <t xml:space="preserve">    Otros servicios</t>
  </si>
  <si>
    <t xml:space="preserve">    Travel</t>
  </si>
  <si>
    <t xml:space="preserve">    Viajes</t>
  </si>
  <si>
    <t xml:space="preserve">    Transport</t>
  </si>
  <si>
    <t xml:space="preserve">    Transporte</t>
  </si>
  <si>
    <t xml:space="preserve">  Services (debit)</t>
  </si>
  <si>
    <t xml:space="preserve">  Servicios (débito)</t>
  </si>
  <si>
    <t xml:space="preserve">    Other services </t>
  </si>
  <si>
    <t xml:space="preserve">  Services (credit)</t>
  </si>
  <si>
    <t xml:space="preserve">  Servicios (crédito)</t>
  </si>
  <si>
    <t xml:space="preserve">  Goods balance</t>
  </si>
  <si>
    <t xml:space="preserve">  Balanza de bienes</t>
  </si>
  <si>
    <t xml:space="preserve">  Imports of goods, f.o.b.</t>
  </si>
  <si>
    <t xml:space="preserve">  Importaciones de bienes FOB</t>
  </si>
  <si>
    <t xml:space="preserve">  Exports of goods, f.o.b.</t>
  </si>
  <si>
    <t xml:space="preserve">  Exportaciones de bienes FOB</t>
  </si>
  <si>
    <t>Current account balance</t>
  </si>
  <si>
    <t>Balanza en la cuenta corriente</t>
  </si>
  <si>
    <t>BALANCE OF PAYMENTS a/</t>
  </si>
  <si>
    <t>BALANZA DE PAGOS a/</t>
  </si>
  <si>
    <t>8</t>
  </si>
  <si>
    <t>18</t>
  </si>
  <si>
    <t>ESTUDIO ECONÓMICO 2010-2011</t>
  </si>
  <si>
    <t>ECONOMIC SURVEY 2010-2011</t>
  </si>
  <si>
    <t>b/ No incluye la República Bolivariana de Venezuela.</t>
  </si>
  <si>
    <t>b/ Does not include the Bolivarian Republic of Venezuela.</t>
  </si>
  <si>
    <t>Total ingresos tributarios</t>
  </si>
  <si>
    <t xml:space="preserve">  Ingresos tributarios directos</t>
  </si>
  <si>
    <t xml:space="preserve">  Ingresos tributarios indirectos</t>
  </si>
  <si>
    <t>Arroz oro</t>
  </si>
  <si>
    <t>Textiles c/</t>
  </si>
  <si>
    <t>Papel d/</t>
  </si>
  <si>
    <t>Químicos e/</t>
  </si>
  <si>
    <t>Maquinarias y artículos domésticos f/</t>
  </si>
  <si>
    <t>Camarones y langostas</t>
  </si>
  <si>
    <t>Central America</t>
  </si>
  <si>
    <t>Rest of world</t>
  </si>
  <si>
    <t>Shrimp and lobster</t>
  </si>
  <si>
    <t>Dinero (M1)</t>
  </si>
  <si>
    <t>Money (M1)</t>
  </si>
  <si>
    <t>External assets (net) b/</t>
  </si>
  <si>
    <t>To the public sector c/</t>
  </si>
  <si>
    <t>Money (M1) d/</t>
  </si>
  <si>
    <t>Liquidez en moneda nacional (M2)</t>
  </si>
  <si>
    <t>Local-currency liquidity (M2)  e/</t>
  </si>
  <si>
    <t>Quasi-Money</t>
  </si>
  <si>
    <t xml:space="preserve">  Al sector público</t>
  </si>
  <si>
    <t xml:space="preserve">  Al sector privado</t>
  </si>
  <si>
    <t xml:space="preserve">    Al gobierno central</t>
  </si>
  <si>
    <t xml:space="preserve">    Al resto del sector público</t>
  </si>
  <si>
    <t xml:space="preserve">  Otras cuentas netas</t>
  </si>
  <si>
    <t xml:space="preserve">  Circulante en poder del público</t>
  </si>
  <si>
    <t xml:space="preserve">  Depósitos transferibles</t>
  </si>
  <si>
    <t xml:space="preserve">    Cuasidinero</t>
  </si>
  <si>
    <t xml:space="preserve">    Depósitos en moneda extranjera</t>
  </si>
  <si>
    <t xml:space="preserve">  Títulos de regulación monetaria</t>
  </si>
  <si>
    <t xml:space="preserve">  Préstamos externos de largo plazo</t>
  </si>
  <si>
    <t xml:space="preserve">    Gobierno central (neto)</t>
  </si>
  <si>
    <t xml:space="preserve">  Otras cuentas (neto)</t>
  </si>
  <si>
    <t xml:space="preserve">  Depósitos en cuenta corriente </t>
  </si>
  <si>
    <t xml:space="preserve">  Depósitos de ahorro</t>
  </si>
  <si>
    <t xml:space="preserve">  Depósitos a plazo</t>
  </si>
  <si>
    <t xml:space="preserve">  Depósitos en moneda extranjera</t>
  </si>
  <si>
    <t xml:space="preserve">  To the public sector</t>
  </si>
  <si>
    <t xml:space="preserve">    Central government (net)</t>
  </si>
  <si>
    <t xml:space="preserve">    Other public sector</t>
  </si>
  <si>
    <t xml:space="preserve">  To the private sector</t>
  </si>
  <si>
    <t xml:space="preserve">  Other items (net)</t>
  </si>
  <si>
    <t xml:space="preserve">  Monetary regulation bonds (TRMs)</t>
  </si>
  <si>
    <t xml:space="preserve">  Long-term external loans</t>
  </si>
  <si>
    <t xml:space="preserve">  Currency outside banks</t>
  </si>
  <si>
    <t xml:space="preserve">  Demand deposits</t>
  </si>
  <si>
    <t xml:space="preserve">  Savings deposits</t>
  </si>
  <si>
    <t xml:space="preserve">  Time deposits</t>
  </si>
  <si>
    <t xml:space="preserve">  Foreign currency deposits</t>
  </si>
  <si>
    <t>Domestic credit (12-month percentage variation)</t>
  </si>
  <si>
    <t xml:space="preserve"> Crédito interno (variación porcentual en 12 meses) </t>
  </si>
  <si>
    <t>(Millions of constant 1994 córdobas)</t>
  </si>
  <si>
    <t>(Thousands of constant 1994 córdobas)</t>
  </si>
  <si>
    <t>2001 a/</t>
  </si>
  <si>
    <t>Husked rice</t>
  </si>
  <si>
    <t>Shrimp b/</t>
  </si>
  <si>
    <t>Manufacturing output b/</t>
  </si>
  <si>
    <t>Paper d/</t>
  </si>
  <si>
    <t>Chemicals e/</t>
  </si>
  <si>
    <t>Machinery and household appliances f/</t>
  </si>
  <si>
    <t>Índices de la producción manufacturera b/</t>
  </si>
  <si>
    <t>Total b/</t>
  </si>
  <si>
    <t xml:space="preserve">  Centroamérica</t>
  </si>
  <si>
    <t xml:space="preserve">  Resto del mundo</t>
  </si>
  <si>
    <t xml:space="preserve">  Central America</t>
  </si>
  <si>
    <t xml:space="preserve">  Rest of world</t>
  </si>
  <si>
    <t>BALANCE MONETARIO ARMONIZADO DE LAS SOCIEDADES DE DEPÓSITO a/</t>
  </si>
  <si>
    <t>(Millions of córdobas, end-of-year stocks)</t>
  </si>
  <si>
    <t>Índice del valor agregado agropecuario</t>
  </si>
  <si>
    <t xml:space="preserve"> (Índice 1994=100)</t>
  </si>
  <si>
    <t>Índices de la producción pesquera</t>
  </si>
  <si>
    <t>Valor agregado de la minería</t>
  </si>
  <si>
    <t xml:space="preserve">  (Índice 1994=100)</t>
  </si>
  <si>
    <t>Total ingresos tributarios (incl. seg. soc.)</t>
  </si>
  <si>
    <t xml:space="preserve">  Contribuciones a la seguridad social</t>
  </si>
  <si>
    <t xml:space="preserve">Deuda externa total </t>
  </si>
  <si>
    <t xml:space="preserve">Total external debt </t>
  </si>
  <si>
    <t xml:space="preserve">  Pública </t>
  </si>
  <si>
    <t xml:space="preserve">  Public </t>
  </si>
  <si>
    <t xml:space="preserve">  Privada </t>
  </si>
  <si>
    <t xml:space="preserve">  Private </t>
  </si>
  <si>
    <t xml:space="preserve">Deuda externa pública </t>
  </si>
  <si>
    <t xml:space="preserve">Public-sector external debt </t>
  </si>
  <si>
    <t xml:space="preserve">  Plazos </t>
  </si>
  <si>
    <t xml:space="preserve">  Maturity </t>
  </si>
  <si>
    <t xml:space="preserve">    Mediano y largo plazo </t>
  </si>
  <si>
    <t xml:space="preserve">    Medium- and long-term </t>
  </si>
  <si>
    <t xml:space="preserve">    Corto plazo </t>
  </si>
  <si>
    <t xml:space="preserve">    Short-term </t>
  </si>
  <si>
    <t xml:space="preserve">  Fuentes </t>
  </si>
  <si>
    <t xml:space="preserve">  Sources </t>
  </si>
  <si>
    <t xml:space="preserve">    Oficiales </t>
  </si>
  <si>
    <t xml:space="preserve">    Official </t>
  </si>
  <si>
    <t xml:space="preserve">      Multilaterales </t>
  </si>
  <si>
    <t xml:space="preserve">      Multilateral </t>
  </si>
  <si>
    <t xml:space="preserve">      Bilaterales </t>
  </si>
  <si>
    <t xml:space="preserve">      Bilateral </t>
  </si>
  <si>
    <t xml:space="preserve">      Otras </t>
  </si>
  <si>
    <t xml:space="preserve">      Other </t>
  </si>
  <si>
    <t xml:space="preserve">    Privadas </t>
  </si>
  <si>
    <t xml:space="preserve">    Private </t>
  </si>
  <si>
    <t xml:space="preserve">      Bancos comerciales </t>
  </si>
  <si>
    <t xml:space="preserve">      Commercial banks </t>
  </si>
  <si>
    <t xml:space="preserve">      Otros b/</t>
  </si>
  <si>
    <t xml:space="preserve">      Other b/</t>
  </si>
  <si>
    <t xml:space="preserve">  Desembolsos en cada año c/</t>
  </si>
  <si>
    <t xml:space="preserve">  Disbursements c/</t>
  </si>
  <si>
    <t xml:space="preserve">    Servicio </t>
  </si>
  <si>
    <t xml:space="preserve">    Service </t>
  </si>
  <si>
    <t xml:space="preserve">      Amortizaciones </t>
  </si>
  <si>
    <t xml:space="preserve">      Principal </t>
  </si>
  <si>
    <t xml:space="preserve">      Intereses </t>
  </si>
  <si>
    <t xml:space="preserve">      Interest </t>
  </si>
  <si>
    <t>...</t>
  </si>
</sst>
</file>

<file path=xl/styles.xml><?xml version="1.0" encoding="utf-8"?>
<styleSheet xmlns="http://schemas.openxmlformats.org/spreadsheetml/2006/main">
  <numFmts count="11">
    <numFmt numFmtId="164" formatCode="0.0_)"/>
    <numFmt numFmtId="165" formatCode="#,##0.0"/>
    <numFmt numFmtId="166" formatCode="0.0"/>
    <numFmt numFmtId="167" formatCode="###\ ##0"/>
    <numFmt numFmtId="168" formatCode="#\ ##0"/>
    <numFmt numFmtId="169" formatCode="#\ ###\ ##0"/>
    <numFmt numFmtId="170" formatCode="General_)"/>
    <numFmt numFmtId="171" formatCode="#\ ###\ ###"/>
    <numFmt numFmtId="172" formatCode="0.0000_)"/>
    <numFmt numFmtId="173" formatCode="0_)"/>
    <numFmt numFmtId="174" formatCode="###\ ##0.0"/>
  </numFmts>
  <fonts count="43">
    <font>
      <sz val="8"/>
      <name val="Arial"/>
    </font>
    <font>
      <b/>
      <sz val="8"/>
      <name val="Arial"/>
      <family val="2"/>
    </font>
    <font>
      <i/>
      <sz val="8"/>
      <name val="Arial"/>
      <family val="2"/>
    </font>
    <font>
      <sz val="8"/>
      <name val="Arial"/>
      <family val="2"/>
    </font>
    <font>
      <sz val="10"/>
      <name val="Arial"/>
      <family val="2"/>
    </font>
    <font>
      <sz val="10"/>
      <name val="Courier"/>
      <family val="3"/>
    </font>
    <font>
      <sz val="12"/>
      <name val="Helv"/>
    </font>
    <font>
      <sz val="8"/>
      <color indexed="8"/>
      <name val="Arial"/>
      <family val="2"/>
    </font>
    <font>
      <b/>
      <sz val="8"/>
      <name val="Arial"/>
      <family val="2"/>
    </font>
    <font>
      <sz val="8"/>
      <name val="Arial"/>
      <family val="2"/>
    </font>
    <font>
      <b/>
      <sz val="8"/>
      <color indexed="8"/>
      <name val="Arial"/>
      <family val="2"/>
    </font>
    <font>
      <i/>
      <sz val="8"/>
      <name val="Arial"/>
      <family val="2"/>
    </font>
    <font>
      <i/>
      <sz val="8"/>
      <color indexed="8"/>
      <name val="Arial"/>
      <family val="2"/>
    </font>
    <font>
      <sz val="8"/>
      <name val="Tms Rmn"/>
    </font>
    <font>
      <sz val="8"/>
      <color indexed="8"/>
      <name val="Helvetica"/>
      <family val="2"/>
    </font>
    <font>
      <sz val="8"/>
      <name val="Helvetica"/>
      <family val="2"/>
    </font>
    <font>
      <b/>
      <sz val="8"/>
      <color indexed="8"/>
      <name val="Helvetica"/>
      <family val="2"/>
    </font>
    <font>
      <b/>
      <i/>
      <sz val="8"/>
      <color indexed="8"/>
      <name val="Arial"/>
      <family val="2"/>
    </font>
    <font>
      <b/>
      <sz val="8"/>
      <name val="Helvetica"/>
      <family val="2"/>
    </font>
    <font>
      <i/>
      <sz val="8"/>
      <name val="Helvetica"/>
      <family val="2"/>
    </font>
    <font>
      <b/>
      <sz val="8"/>
      <color indexed="12"/>
      <name val="Arial"/>
      <family val="2"/>
    </font>
    <font>
      <sz val="8"/>
      <color indexed="12"/>
      <name val="Arial"/>
      <family val="2"/>
    </font>
    <font>
      <sz val="8"/>
      <color indexed="12"/>
      <name val="Arial"/>
      <family val="2"/>
    </font>
    <font>
      <b/>
      <sz val="8"/>
      <color indexed="12"/>
      <name val="Helvetica"/>
      <family val="2"/>
    </font>
    <font>
      <sz val="8"/>
      <color indexed="10"/>
      <name val="Helvetica"/>
      <family val="2"/>
    </font>
    <font>
      <sz val="8"/>
      <color indexed="10"/>
      <name val="Arial"/>
      <family val="2"/>
    </font>
    <font>
      <b/>
      <i/>
      <sz val="8"/>
      <color indexed="12"/>
      <name val="Arial"/>
      <family val="2"/>
    </font>
    <font>
      <i/>
      <sz val="8"/>
      <color indexed="12"/>
      <name val="Arial"/>
      <family val="2"/>
    </font>
    <font>
      <i/>
      <sz val="8"/>
      <color indexed="12"/>
      <name val="Arial"/>
      <family val="2"/>
    </font>
    <font>
      <i/>
      <sz val="8"/>
      <color indexed="8"/>
      <name val="Helvetica"/>
      <family val="2"/>
    </font>
    <font>
      <b/>
      <i/>
      <sz val="8"/>
      <color indexed="8"/>
      <name val="Helvetica"/>
      <family val="2"/>
    </font>
    <font>
      <b/>
      <i/>
      <sz val="8"/>
      <color indexed="8"/>
      <name val="Helvetica"/>
      <family val="2"/>
    </font>
    <font>
      <i/>
      <sz val="8"/>
      <name val="Helvetica"/>
      <family val="2"/>
    </font>
    <font>
      <i/>
      <sz val="8"/>
      <color indexed="8"/>
      <name val="Helvetica"/>
      <family val="2"/>
    </font>
    <font>
      <sz val="8"/>
      <name val="Helvetica"/>
      <family val="2"/>
    </font>
    <font>
      <b/>
      <sz val="8"/>
      <name val="Helvetica"/>
      <family val="2"/>
    </font>
    <font>
      <b/>
      <i/>
      <sz val="8"/>
      <name val="Helvetica"/>
      <family val="2"/>
    </font>
    <font>
      <b/>
      <i/>
      <sz val="8"/>
      <name val="Helvetica"/>
      <family val="2"/>
    </font>
    <font>
      <b/>
      <i/>
      <sz val="8"/>
      <name val="Arial"/>
      <family val="2"/>
    </font>
    <font>
      <sz val="8"/>
      <name val="CG Times"/>
      <family val="1"/>
    </font>
    <font>
      <sz val="8"/>
      <name val="CG Times"/>
    </font>
    <font>
      <i/>
      <u/>
      <sz val="8"/>
      <name val="Arial"/>
      <family val="2"/>
    </font>
    <font>
      <u/>
      <sz val="8"/>
      <name val="Arial"/>
      <family val="2"/>
    </font>
  </fonts>
  <fills count="3">
    <fill>
      <patternFill patternType="none"/>
    </fill>
    <fill>
      <patternFill patternType="gray125"/>
    </fill>
    <fill>
      <patternFill patternType="solid">
        <fgColor indexed="47"/>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60">
    <xf numFmtId="0" fontId="0" fillId="0" borderId="0" applyNumberFormat="0" applyFill="0" applyBorder="0" applyAlignment="0" applyProtection="0"/>
    <xf numFmtId="0" fontId="4" fillId="0" borderId="0" applyNumberFormat="0" applyFill="0" applyBorder="0" applyAlignment="0" applyProtection="0"/>
    <xf numFmtId="0" fontId="6" fillId="0" borderId="0"/>
    <xf numFmtId="0" fontId="4" fillId="0" borderId="0"/>
    <xf numFmtId="0" fontId="4" fillId="0" borderId="0" applyNumberFormat="0" applyFill="0" applyBorder="0" applyAlignment="0" applyProtection="0"/>
    <xf numFmtId="0" fontId="4" fillId="0" borderId="0"/>
    <xf numFmtId="0" fontId="5"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164" fontId="5" fillId="0" borderId="0"/>
    <xf numFmtId="164" fontId="5" fillId="0" borderId="0"/>
    <xf numFmtId="0" fontId="3" fillId="0" borderId="0"/>
    <xf numFmtId="0" fontId="5" fillId="0" borderId="0"/>
    <xf numFmtId="0" fontId="5" fillId="0" borderId="0"/>
    <xf numFmtId="0" fontId="4" fillId="0" borderId="0"/>
    <xf numFmtId="0" fontId="5" fillId="0" borderId="0"/>
    <xf numFmtId="0" fontId="5" fillId="0" borderId="0"/>
    <xf numFmtId="0" fontId="4" fillId="0" borderId="0"/>
    <xf numFmtId="0" fontId="4" fillId="0" borderId="0" applyNumberFormat="0" applyFill="0" applyBorder="0" applyAlignment="0" applyProtection="0"/>
    <xf numFmtId="0" fontId="5" fillId="0" borderId="0"/>
    <xf numFmtId="0" fontId="5" fillId="0" borderId="0"/>
    <xf numFmtId="0" fontId="5" fillId="0" borderId="0"/>
    <xf numFmtId="0" fontId="4" fillId="0" borderId="0"/>
    <xf numFmtId="170" fontId="13" fillId="0" borderId="0"/>
    <xf numFmtId="0" fontId="5" fillId="0" borderId="0"/>
    <xf numFmtId="0" fontId="5" fillId="0" borderId="0"/>
    <xf numFmtId="0" fontId="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170" fontId="13"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applyNumberFormat="0" applyFill="0" applyBorder="0" applyAlignment="0" applyProtection="0"/>
    <xf numFmtId="0" fontId="4" fillId="0" borderId="0"/>
  </cellStyleXfs>
  <cellXfs count="844">
    <xf numFmtId="0" fontId="0" fillId="0" borderId="0" xfId="0"/>
    <xf numFmtId="169" fontId="7" fillId="0" borderId="1" xfId="8" applyNumberFormat="1" applyFont="1" applyFill="1" applyBorder="1" applyAlignment="1">
      <alignment horizontal="right"/>
    </xf>
    <xf numFmtId="169" fontId="7" fillId="0" borderId="0" xfId="8" applyNumberFormat="1" applyFont="1" applyFill="1" applyBorder="1" applyAlignment="1">
      <alignment horizontal="right"/>
    </xf>
    <xf numFmtId="0" fontId="8" fillId="0" borderId="0" xfId="15" applyFont="1"/>
    <xf numFmtId="0" fontId="9" fillId="0" borderId="0" xfId="15" applyFont="1"/>
    <xf numFmtId="0" fontId="9" fillId="0" borderId="0" xfId="15" applyFont="1" applyAlignment="1">
      <alignment horizontal="center"/>
    </xf>
    <xf numFmtId="0" fontId="8" fillId="0" borderId="0" xfId="15" applyFont="1" applyAlignment="1" applyProtection="1">
      <alignment horizontal="left"/>
    </xf>
    <xf numFmtId="0" fontId="9" fillId="0" borderId="0" xfId="21" applyFont="1"/>
    <xf numFmtId="37" fontId="9" fillId="0" borderId="0" xfId="15" applyNumberFormat="1" applyFont="1" applyProtection="1"/>
    <xf numFmtId="0" fontId="7" fillId="0" borderId="0" xfId="14" applyFont="1" applyFill="1" applyBorder="1"/>
    <xf numFmtId="3" fontId="7" fillId="0" borderId="0" xfId="14" applyNumberFormat="1" applyFont="1" applyFill="1" applyBorder="1" applyAlignment="1">
      <alignment horizontal="right"/>
    </xf>
    <xf numFmtId="0" fontId="7" fillId="0" borderId="1" xfId="14" applyFont="1" applyFill="1" applyBorder="1"/>
    <xf numFmtId="1" fontId="7" fillId="0" borderId="0" xfId="14" applyNumberFormat="1" applyFont="1" applyFill="1" applyBorder="1" applyAlignment="1">
      <alignment horizontal="right"/>
    </xf>
    <xf numFmtId="0" fontId="7" fillId="0" borderId="0" xfId="10" applyFont="1" applyFill="1" applyBorder="1"/>
    <xf numFmtId="3" fontId="9" fillId="0" borderId="0" xfId="9" applyNumberFormat="1" applyFont="1" applyFill="1" applyBorder="1" applyAlignment="1">
      <alignment horizontal="left"/>
    </xf>
    <xf numFmtId="3" fontId="9" fillId="0" borderId="0" xfId="9" applyNumberFormat="1" applyFont="1" applyFill="1" applyBorder="1"/>
    <xf numFmtId="3" fontId="7" fillId="0" borderId="0" xfId="38" applyNumberFormat="1" applyFont="1" applyFill="1" applyAlignment="1" applyProtection="1">
      <alignment horizontal="right"/>
      <protection locked="0"/>
    </xf>
    <xf numFmtId="3" fontId="7" fillId="0" borderId="0" xfId="38" applyNumberFormat="1" applyFont="1" applyFill="1" applyAlignment="1">
      <alignment horizontal="right"/>
    </xf>
    <xf numFmtId="0" fontId="7" fillId="0" borderId="0" xfId="10" applyFont="1" applyFill="1" applyBorder="1" applyAlignment="1">
      <alignment horizontal="right"/>
    </xf>
    <xf numFmtId="169" fontId="7" fillId="0" borderId="0" xfId="14" applyNumberFormat="1" applyFont="1" applyFill="1" applyBorder="1"/>
    <xf numFmtId="0" fontId="7" fillId="0" borderId="0" xfId="38" applyFont="1" applyFill="1" applyBorder="1"/>
    <xf numFmtId="0" fontId="7" fillId="0" borderId="0" xfId="16" applyFont="1" applyFill="1"/>
    <xf numFmtId="0" fontId="7" fillId="0" borderId="0" xfId="16" applyFont="1" applyFill="1" applyBorder="1"/>
    <xf numFmtId="0" fontId="7" fillId="0" borderId="1" xfId="16" applyFont="1" applyFill="1" applyBorder="1"/>
    <xf numFmtId="0" fontId="7" fillId="0" borderId="0" xfId="16" applyFont="1" applyFill="1" applyAlignment="1">
      <alignment horizontal="right"/>
    </xf>
    <xf numFmtId="0" fontId="14" fillId="0" borderId="0" xfId="46" applyFont="1" applyFill="1" applyAlignment="1" applyProtection="1">
      <alignment horizontal="left"/>
      <protection locked="0"/>
    </xf>
    <xf numFmtId="164" fontId="7" fillId="0" borderId="0" xfId="10" applyNumberFormat="1" applyFont="1" applyFill="1" applyBorder="1" applyAlignment="1" applyProtection="1">
      <alignment horizontal="right"/>
      <protection locked="0"/>
    </xf>
    <xf numFmtId="0" fontId="7" fillId="0" borderId="0" xfId="10" applyNumberFormat="1" applyFont="1" applyFill="1" applyBorder="1" applyAlignment="1" applyProtection="1">
      <alignment horizontal="right"/>
      <protection locked="0"/>
    </xf>
    <xf numFmtId="0" fontId="7" fillId="0" borderId="0" xfId="58" applyFont="1" applyFill="1"/>
    <xf numFmtId="0" fontId="7" fillId="0" borderId="0" xfId="17" applyFont="1" applyFill="1"/>
    <xf numFmtId="169" fontId="14" fillId="0" borderId="0" xfId="47" applyNumberFormat="1" applyFont="1" applyFill="1" applyAlignment="1" applyProtection="1">
      <alignment horizontal="right"/>
    </xf>
    <xf numFmtId="169" fontId="14" fillId="0" borderId="0" xfId="47" applyNumberFormat="1" applyFont="1" applyFill="1" applyAlignment="1">
      <alignment horizontal="right"/>
    </xf>
    <xf numFmtId="169" fontId="14" fillId="0" borderId="0" xfId="47" applyNumberFormat="1" applyFont="1" applyFill="1"/>
    <xf numFmtId="0" fontId="7" fillId="0" borderId="0" xfId="17" applyFont="1" applyFill="1" applyAlignment="1">
      <alignment horizontal="right"/>
    </xf>
    <xf numFmtId="0" fontId="14" fillId="0" borderId="0" xfId="47" applyFont="1" applyFill="1"/>
    <xf numFmtId="3" fontId="7" fillId="0" borderId="0" xfId="17" applyNumberFormat="1" applyFont="1" applyFill="1"/>
    <xf numFmtId="3" fontId="7" fillId="0" borderId="0" xfId="17" applyNumberFormat="1" applyFont="1" applyFill="1" applyAlignment="1">
      <alignment horizontal="right"/>
    </xf>
    <xf numFmtId="0" fontId="14" fillId="0" borderId="0" xfId="47" applyFont="1" applyFill="1" applyAlignment="1" applyProtection="1">
      <alignment horizontal="left"/>
      <protection locked="0"/>
    </xf>
    <xf numFmtId="0" fontId="14" fillId="0" borderId="0" xfId="47" applyFont="1" applyFill="1" applyAlignment="1" applyProtection="1">
      <alignment horizontal="left"/>
    </xf>
    <xf numFmtId="3" fontId="14" fillId="0" borderId="0" xfId="47" applyNumberFormat="1" applyFont="1" applyFill="1"/>
    <xf numFmtId="0" fontId="7" fillId="0" borderId="0" xfId="17" applyFont="1" applyFill="1" applyBorder="1"/>
    <xf numFmtId="0" fontId="7" fillId="0" borderId="0" xfId="17" applyFont="1" applyFill="1" applyBorder="1" applyAlignment="1">
      <alignment horizontal="right"/>
    </xf>
    <xf numFmtId="3" fontId="7" fillId="0" borderId="0" xfId="58" applyNumberFormat="1" applyFont="1" applyFill="1" applyBorder="1" applyProtection="1">
      <protection locked="0"/>
    </xf>
    <xf numFmtId="0" fontId="7" fillId="0" borderId="0" xfId="14" applyFont="1" applyFill="1"/>
    <xf numFmtId="169" fontId="14" fillId="0" borderId="0" xfId="45" applyNumberFormat="1" applyFont="1" applyFill="1" applyAlignment="1">
      <alignment horizontal="right"/>
    </xf>
    <xf numFmtId="169" fontId="14" fillId="0" borderId="0" xfId="45" applyNumberFormat="1" applyFont="1" applyFill="1"/>
    <xf numFmtId="0" fontId="14" fillId="0" borderId="0" xfId="45" applyFont="1" applyFill="1" applyAlignment="1" applyProtection="1">
      <alignment horizontal="left"/>
      <protection locked="0"/>
    </xf>
    <xf numFmtId="0" fontId="14" fillId="0" borderId="0" xfId="45" applyFont="1" applyFill="1"/>
    <xf numFmtId="0" fontId="14" fillId="0" borderId="0" xfId="45" applyFont="1" applyFill="1" applyAlignment="1" applyProtection="1">
      <alignment horizontal="left"/>
    </xf>
    <xf numFmtId="0" fontId="7" fillId="0" borderId="0" xfId="13" applyFont="1" applyFill="1" applyBorder="1"/>
    <xf numFmtId="0" fontId="14" fillId="0" borderId="0" xfId="44" applyFont="1" applyFill="1" applyAlignment="1" applyProtection="1">
      <alignment horizontal="left"/>
      <protection locked="0"/>
    </xf>
    <xf numFmtId="3" fontId="14" fillId="0" borderId="0" xfId="44" applyNumberFormat="1" applyFont="1" applyFill="1" applyAlignment="1">
      <alignment horizontal="right"/>
    </xf>
    <xf numFmtId="3" fontId="14" fillId="0" borderId="0" xfId="44" applyNumberFormat="1" applyFont="1" applyFill="1"/>
    <xf numFmtId="3" fontId="14" fillId="0" borderId="0" xfId="44" applyNumberFormat="1" applyFont="1" applyFill="1" applyAlignment="1" applyProtection="1">
      <alignment horizontal="right"/>
      <protection locked="0"/>
    </xf>
    <xf numFmtId="0" fontId="7" fillId="0" borderId="1" xfId="13" applyFont="1" applyFill="1" applyBorder="1"/>
    <xf numFmtId="165" fontId="7" fillId="0" borderId="0" xfId="13" applyNumberFormat="1" applyFont="1" applyFill="1" applyBorder="1"/>
    <xf numFmtId="168" fontId="7" fillId="0" borderId="0" xfId="13" applyNumberFormat="1" applyFont="1" applyFill="1" applyBorder="1"/>
    <xf numFmtId="0" fontId="7" fillId="0" borderId="0" xfId="11" applyFont="1" applyFill="1" applyBorder="1"/>
    <xf numFmtId="0" fontId="7" fillId="0" borderId="0" xfId="11" applyFont="1" applyFill="1" applyBorder="1" applyAlignment="1">
      <alignment horizontal="right"/>
    </xf>
    <xf numFmtId="0" fontId="14" fillId="0" borderId="0" xfId="43" applyFont="1" applyFill="1" applyAlignment="1" applyProtection="1">
      <alignment horizontal="left"/>
      <protection locked="0"/>
    </xf>
    <xf numFmtId="166" fontId="14" fillId="0" borderId="0" xfId="43" applyNumberFormat="1" applyFont="1" applyFill="1" applyAlignment="1">
      <alignment horizontal="right"/>
    </xf>
    <xf numFmtId="166" fontId="7" fillId="0" borderId="0" xfId="11" applyNumberFormat="1" applyFont="1" applyFill="1" applyBorder="1" applyAlignment="1" applyProtection="1">
      <alignment horizontal="right"/>
      <protection locked="0"/>
    </xf>
    <xf numFmtId="166" fontId="7" fillId="0" borderId="0" xfId="11" applyNumberFormat="1" applyFont="1" applyFill="1" applyBorder="1" applyAlignment="1">
      <alignment horizontal="right"/>
    </xf>
    <xf numFmtId="166" fontId="7" fillId="0" borderId="0" xfId="11" applyNumberFormat="1" applyFont="1" applyFill="1" applyBorder="1"/>
    <xf numFmtId="0" fontId="7" fillId="0" borderId="0" xfId="11" applyFont="1" applyFill="1" applyBorder="1" applyAlignment="1" applyProtection="1">
      <alignment horizontal="left"/>
      <protection locked="0"/>
    </xf>
    <xf numFmtId="0" fontId="7" fillId="0" borderId="1" xfId="11" applyFont="1" applyFill="1" applyBorder="1" applyAlignment="1" applyProtection="1">
      <alignment horizontal="left"/>
      <protection locked="0"/>
    </xf>
    <xf numFmtId="0" fontId="7" fillId="0" borderId="1" xfId="11" applyFont="1" applyFill="1" applyBorder="1"/>
    <xf numFmtId="0" fontId="7" fillId="0" borderId="1" xfId="11" applyFont="1" applyFill="1" applyBorder="1" applyAlignment="1">
      <alignment horizontal="right"/>
    </xf>
    <xf numFmtId="170" fontId="7" fillId="0" borderId="0" xfId="49" applyFont="1" applyFill="1"/>
    <xf numFmtId="0" fontId="7" fillId="0" borderId="0" xfId="42" applyFont="1" applyFill="1" applyAlignment="1" applyProtection="1">
      <alignment horizontal="left"/>
      <protection locked="0"/>
    </xf>
    <xf numFmtId="0" fontId="7" fillId="0" borderId="0" xfId="42" applyFont="1" applyFill="1"/>
    <xf numFmtId="0" fontId="7" fillId="0" borderId="1" xfId="10" applyFont="1" applyFill="1" applyBorder="1"/>
    <xf numFmtId="0" fontId="7" fillId="0" borderId="1" xfId="10" applyFont="1" applyFill="1" applyBorder="1" applyAlignment="1">
      <alignment horizontal="right"/>
    </xf>
    <xf numFmtId="0" fontId="7" fillId="0" borderId="0" xfId="38" applyFont="1" applyFill="1"/>
    <xf numFmtId="165" fontId="7" fillId="0" borderId="0" xfId="38" applyNumberFormat="1" applyFont="1" applyFill="1" applyAlignment="1">
      <alignment horizontal="right"/>
    </xf>
    <xf numFmtId="165" fontId="7" fillId="0" borderId="0" xfId="38" applyNumberFormat="1" applyFont="1" applyFill="1" applyAlignment="1" applyProtection="1">
      <alignment horizontal="right"/>
      <protection locked="0"/>
    </xf>
    <xf numFmtId="165" fontId="7" fillId="0" borderId="0" xfId="2" applyNumberFormat="1" applyFont="1" applyFill="1" applyAlignment="1">
      <alignment horizontal="right"/>
    </xf>
    <xf numFmtId="3" fontId="7" fillId="0" borderId="0" xfId="38" applyNumberFormat="1" applyFont="1" applyFill="1" applyAlignment="1" applyProtection="1">
      <alignment horizontal="right"/>
    </xf>
    <xf numFmtId="3" fontId="7" fillId="0" borderId="1" xfId="38" applyNumberFormat="1" applyFont="1" applyFill="1" applyBorder="1" applyAlignment="1" applyProtection="1">
      <alignment horizontal="fill"/>
    </xf>
    <xf numFmtId="3" fontId="7" fillId="0" borderId="1" xfId="38" applyNumberFormat="1" applyFont="1" applyFill="1" applyBorder="1"/>
    <xf numFmtId="0" fontId="7" fillId="0" borderId="1" xfId="38" applyFont="1" applyFill="1" applyBorder="1"/>
    <xf numFmtId="0" fontId="7" fillId="0" borderId="1" xfId="38" applyFont="1" applyFill="1" applyBorder="1" applyAlignment="1">
      <alignment horizontal="right"/>
    </xf>
    <xf numFmtId="3" fontId="7" fillId="0" borderId="0" xfId="38" applyNumberFormat="1" applyFont="1" applyFill="1" applyBorder="1" applyAlignment="1" applyProtection="1">
      <alignment horizontal="fill"/>
    </xf>
    <xf numFmtId="3" fontId="7" fillId="0" borderId="0" xfId="38" applyNumberFormat="1" applyFont="1" applyFill="1" applyBorder="1"/>
    <xf numFmtId="0" fontId="7" fillId="0" borderId="0" xfId="38" applyFont="1" applyFill="1" applyBorder="1" applyAlignment="1">
      <alignment horizontal="right"/>
    </xf>
    <xf numFmtId="0" fontId="7" fillId="0" borderId="0" xfId="38" applyFont="1" applyFill="1" applyAlignment="1">
      <alignment horizontal="right"/>
    </xf>
    <xf numFmtId="164" fontId="7" fillId="0" borderId="0" xfId="8" applyFont="1" applyFill="1" applyBorder="1"/>
    <xf numFmtId="164" fontId="7" fillId="0" borderId="0" xfId="8" applyFont="1" applyFill="1" applyBorder="1" applyAlignment="1">
      <alignment horizontal="right"/>
    </xf>
    <xf numFmtId="164" fontId="7" fillId="0" borderId="1" xfId="8" applyFont="1" applyFill="1" applyBorder="1"/>
    <xf numFmtId="164" fontId="7" fillId="0" borderId="1" xfId="8" applyFont="1" applyFill="1" applyBorder="1" applyAlignment="1">
      <alignment horizontal="right"/>
    </xf>
    <xf numFmtId="164" fontId="7" fillId="0" borderId="0" xfId="8" applyFont="1" applyFill="1" applyAlignment="1">
      <alignment horizontal="left"/>
    </xf>
    <xf numFmtId="164" fontId="7" fillId="0" borderId="0" xfId="8" applyFont="1" applyFill="1" applyAlignment="1" applyProtection="1">
      <alignment horizontal="left"/>
    </xf>
    <xf numFmtId="3" fontId="7" fillId="0" borderId="0" xfId="8" applyNumberFormat="1" applyFont="1" applyFill="1" applyBorder="1"/>
    <xf numFmtId="164" fontId="7" fillId="0" borderId="1" xfId="8" applyFont="1" applyFill="1" applyBorder="1" applyAlignment="1" applyProtection="1">
      <alignment horizontal="left"/>
    </xf>
    <xf numFmtId="164" fontId="7" fillId="0" borderId="0" xfId="8" applyFont="1" applyFill="1" applyBorder="1" applyAlignment="1" applyProtection="1">
      <alignment horizontal="left"/>
    </xf>
    <xf numFmtId="49" fontId="7" fillId="0" borderId="0" xfId="8" applyNumberFormat="1" applyFont="1" applyFill="1" applyAlignment="1" applyProtection="1">
      <alignment horizontal="right"/>
    </xf>
    <xf numFmtId="0" fontId="7" fillId="0" borderId="0" xfId="18" applyFont="1" applyFill="1" applyBorder="1"/>
    <xf numFmtId="0" fontId="7" fillId="0" borderId="0" xfId="18" applyFont="1" applyFill="1"/>
    <xf numFmtId="166" fontId="14" fillId="0" borderId="0" xfId="58" applyNumberFormat="1" applyFont="1" applyFill="1" applyBorder="1" applyAlignment="1">
      <alignment horizontal="right"/>
    </xf>
    <xf numFmtId="0" fontId="7" fillId="0" borderId="0" xfId="18" applyFont="1" applyFill="1" applyAlignment="1">
      <alignment horizontal="right"/>
    </xf>
    <xf numFmtId="0" fontId="14" fillId="0" borderId="0" xfId="58" applyFont="1" applyFill="1" applyBorder="1" applyAlignment="1"/>
    <xf numFmtId="166" fontId="7" fillId="0" borderId="0" xfId="18" applyNumberFormat="1" applyFont="1" applyFill="1"/>
    <xf numFmtId="166" fontId="16" fillId="0" borderId="0" xfId="58" applyNumberFormat="1" applyFont="1" applyFill="1" applyBorder="1" applyAlignment="1">
      <alignment horizontal="right"/>
    </xf>
    <xf numFmtId="0" fontId="10" fillId="0" borderId="0" xfId="18" applyFont="1" applyFill="1" applyAlignment="1">
      <alignment horizontal="right"/>
    </xf>
    <xf numFmtId="0" fontId="7" fillId="0" borderId="1" xfId="18" applyFont="1" applyFill="1" applyBorder="1"/>
    <xf numFmtId="0" fontId="7" fillId="0" borderId="1" xfId="18" applyFont="1" applyFill="1" applyBorder="1" applyAlignment="1">
      <alignment horizontal="right"/>
    </xf>
    <xf numFmtId="0" fontId="7" fillId="0" borderId="0" xfId="58" applyFont="1" applyFill="1" applyBorder="1"/>
    <xf numFmtId="166" fontId="7" fillId="0" borderId="0" xfId="18" applyNumberFormat="1" applyFont="1" applyFill="1" applyAlignment="1">
      <alignment horizontal="right"/>
    </xf>
    <xf numFmtId="0" fontId="7" fillId="0" borderId="0" xfId="15" applyFont="1" applyFill="1"/>
    <xf numFmtId="169" fontId="14" fillId="0" borderId="0" xfId="51" applyNumberFormat="1" applyFont="1" applyFill="1" applyAlignment="1">
      <alignment horizontal="right"/>
    </xf>
    <xf numFmtId="3" fontId="14" fillId="0" borderId="0" xfId="50" applyNumberFormat="1" applyFont="1" applyFill="1" applyAlignment="1">
      <alignment horizontal="right"/>
    </xf>
    <xf numFmtId="166" fontId="14" fillId="0" borderId="0" xfId="49" applyNumberFormat="1" applyFont="1" applyFill="1" applyAlignment="1" applyProtection="1">
      <alignment horizontal="right"/>
    </xf>
    <xf numFmtId="0" fontId="7" fillId="0" borderId="1" xfId="58" applyFont="1" applyFill="1" applyBorder="1"/>
    <xf numFmtId="0" fontId="7" fillId="0" borderId="0" xfId="58" applyFont="1" applyFill="1" applyAlignment="1">
      <alignment horizontal="right"/>
    </xf>
    <xf numFmtId="3" fontId="7" fillId="0" borderId="0" xfId="8" applyNumberFormat="1" applyFont="1" applyFill="1" applyBorder="1" applyAlignment="1">
      <alignment horizontal="left"/>
    </xf>
    <xf numFmtId="3" fontId="17" fillId="0" borderId="0" xfId="8" applyNumberFormat="1" applyFont="1" applyFill="1" applyBorder="1" applyAlignment="1">
      <alignment horizontal="centerContinuous"/>
    </xf>
    <xf numFmtId="3" fontId="7" fillId="0" borderId="0" xfId="9" applyNumberFormat="1" applyFont="1" applyFill="1" applyBorder="1"/>
    <xf numFmtId="3" fontId="7" fillId="0" borderId="0" xfId="9" applyNumberFormat="1" applyFont="1" applyFill="1" applyBorder="1" applyAlignment="1" applyProtection="1">
      <alignment horizontal="left"/>
    </xf>
    <xf numFmtId="3" fontId="7" fillId="0" borderId="0" xfId="20" applyNumberFormat="1" applyFont="1" applyFill="1" applyBorder="1" applyAlignment="1">
      <alignment horizontal="right"/>
    </xf>
    <xf numFmtId="3" fontId="7" fillId="0" borderId="0" xfId="58" applyNumberFormat="1" applyFont="1" applyFill="1" applyProtection="1">
      <protection locked="0"/>
    </xf>
    <xf numFmtId="3" fontId="7" fillId="0" borderId="0" xfId="58" applyNumberFormat="1" applyFont="1" applyFill="1" applyAlignment="1" applyProtection="1">
      <alignment horizontal="right"/>
      <protection locked="0"/>
    </xf>
    <xf numFmtId="3" fontId="7" fillId="0" borderId="1" xfId="8" applyNumberFormat="1" applyFont="1" applyFill="1" applyBorder="1" applyAlignment="1" applyProtection="1">
      <alignment horizontal="left"/>
    </xf>
    <xf numFmtId="3" fontId="7" fillId="0" borderId="1" xfId="8" applyNumberFormat="1" applyFont="1" applyFill="1" applyBorder="1"/>
    <xf numFmtId="3" fontId="7" fillId="0" borderId="1" xfId="8" applyNumberFormat="1" applyFont="1" applyFill="1" applyBorder="1" applyAlignment="1">
      <alignment horizontal="right"/>
    </xf>
    <xf numFmtId="3" fontId="7" fillId="0" borderId="0" xfId="8" applyNumberFormat="1" applyFont="1" applyFill="1" applyBorder="1" applyAlignment="1" applyProtection="1">
      <alignment horizontal="left"/>
    </xf>
    <xf numFmtId="3" fontId="7" fillId="0" borderId="0" xfId="19" applyNumberFormat="1" applyFont="1" applyFill="1" applyBorder="1" applyAlignment="1">
      <alignment horizontal="right"/>
    </xf>
    <xf numFmtId="3" fontId="7" fillId="0" borderId="0" xfId="9" applyNumberFormat="1" applyFont="1" applyFill="1" applyBorder="1" applyAlignment="1">
      <alignment horizontal="left"/>
    </xf>
    <xf numFmtId="3" fontId="12" fillId="0" borderId="0" xfId="8" applyNumberFormat="1" applyFont="1" applyFill="1" applyBorder="1" applyAlignment="1">
      <alignment horizontal="centerContinuous"/>
    </xf>
    <xf numFmtId="0" fontId="9" fillId="0" borderId="0" xfId="58" applyFont="1" applyFill="1" applyBorder="1"/>
    <xf numFmtId="0" fontId="7" fillId="0" borderId="0" xfId="38" applyFont="1" applyFill="1" applyBorder="1" applyAlignment="1" applyProtection="1">
      <alignment horizontal="right"/>
      <protection locked="0"/>
    </xf>
    <xf numFmtId="0" fontId="9" fillId="0" borderId="0" xfId="26" applyFont="1" applyFill="1" applyBorder="1" applyAlignment="1" applyProtection="1">
      <alignment horizontal="right"/>
    </xf>
    <xf numFmtId="0" fontId="12" fillId="0" borderId="0" xfId="58" applyFont="1" applyFill="1" applyBorder="1"/>
    <xf numFmtId="0" fontId="12" fillId="0" borderId="0" xfId="38" applyFont="1" applyFill="1" applyBorder="1" applyAlignment="1">
      <alignment horizontal="centerContinuous"/>
    </xf>
    <xf numFmtId="164" fontId="12" fillId="0" borderId="0" xfId="38" applyNumberFormat="1" applyFont="1" applyFill="1" applyBorder="1" applyAlignment="1" applyProtection="1">
      <alignment horizontal="centerContinuous"/>
      <protection locked="0"/>
    </xf>
    <xf numFmtId="0" fontId="11" fillId="0" borderId="0" xfId="15" applyFont="1" applyFill="1" applyBorder="1"/>
    <xf numFmtId="0" fontId="11" fillId="0" borderId="0" xfId="15" applyFont="1" applyFill="1" applyBorder="1" applyAlignment="1" applyProtection="1">
      <alignment horizontal="left"/>
    </xf>
    <xf numFmtId="0" fontId="14" fillId="0" borderId="0" xfId="15" applyFont="1" applyFill="1"/>
    <xf numFmtId="0" fontId="15" fillId="0" borderId="0" xfId="15" applyFont="1" applyAlignment="1" applyProtection="1">
      <alignment horizontal="left"/>
    </xf>
    <xf numFmtId="37" fontId="15" fillId="0" borderId="0" xfId="15" applyNumberFormat="1" applyFont="1" applyProtection="1"/>
    <xf numFmtId="0" fontId="18" fillId="0" borderId="0" xfId="15" applyFont="1" applyAlignment="1" applyProtection="1">
      <alignment horizontal="left"/>
    </xf>
    <xf numFmtId="0" fontId="15" fillId="0" borderId="0" xfId="15" applyFont="1"/>
    <xf numFmtId="167" fontId="11" fillId="0" borderId="0" xfId="12" applyNumberFormat="1" applyFont="1" applyFill="1" applyBorder="1" applyAlignment="1" applyProtection="1">
      <alignment horizontal="left"/>
    </xf>
    <xf numFmtId="164" fontId="11" fillId="0" borderId="0" xfId="24" applyFont="1" applyFill="1" applyBorder="1" applyAlignment="1" applyProtection="1">
      <alignment horizontal="left"/>
    </xf>
    <xf numFmtId="0" fontId="19" fillId="0" borderId="0" xfId="47" applyFont="1" applyFill="1" applyBorder="1" applyAlignment="1" applyProtection="1">
      <alignment horizontal="left"/>
      <protection locked="0"/>
    </xf>
    <xf numFmtId="3" fontId="7" fillId="0" borderId="0" xfId="42" applyNumberFormat="1" applyFont="1" applyFill="1" applyAlignment="1">
      <alignment horizontal="right"/>
    </xf>
    <xf numFmtId="3" fontId="7" fillId="0" borderId="0" xfId="10" applyNumberFormat="1" applyFont="1" applyFill="1" applyBorder="1" applyAlignment="1">
      <alignment horizontal="right"/>
    </xf>
    <xf numFmtId="0" fontId="12" fillId="0" borderId="0" xfId="11" applyFont="1" applyFill="1" applyBorder="1" applyAlignment="1">
      <alignment horizontal="left"/>
    </xf>
    <xf numFmtId="3" fontId="14" fillId="0" borderId="0" xfId="44" applyNumberFormat="1" applyFont="1" applyFill="1" applyAlignment="1" applyProtection="1">
      <alignment horizontal="left"/>
      <protection locked="0"/>
    </xf>
    <xf numFmtId="3" fontId="7" fillId="0" borderId="0" xfId="13" applyNumberFormat="1" applyFont="1" applyFill="1" applyBorder="1"/>
    <xf numFmtId="3" fontId="7" fillId="0" borderId="0" xfId="13" applyNumberFormat="1" applyFont="1" applyFill="1" applyBorder="1" applyAlignment="1">
      <alignment horizontal="right"/>
    </xf>
    <xf numFmtId="0" fontId="15" fillId="0" borderId="1" xfId="15" applyFont="1" applyBorder="1" applyAlignment="1" applyProtection="1">
      <alignment horizontal="fill"/>
    </xf>
    <xf numFmtId="37" fontId="15" fillId="0" borderId="1" xfId="15" applyNumberFormat="1" applyFont="1" applyBorder="1" applyAlignment="1" applyProtection="1">
      <alignment horizontal="fill"/>
    </xf>
    <xf numFmtId="0" fontId="14" fillId="0" borderId="0" xfId="47" applyFont="1" applyFill="1" applyAlignment="1" applyProtection="1">
      <alignment horizontal="left" indent="1"/>
      <protection locked="0"/>
    </xf>
    <xf numFmtId="0" fontId="10" fillId="0" borderId="0" xfId="10" applyFont="1" applyFill="1" applyBorder="1"/>
    <xf numFmtId="0" fontId="10" fillId="0" borderId="0" xfId="14" applyFont="1" applyFill="1" applyAlignment="1" applyProtection="1">
      <alignment horizontal="left"/>
      <protection locked="0"/>
    </xf>
    <xf numFmtId="0" fontId="9" fillId="0" borderId="0" xfId="18" applyFont="1" applyFill="1"/>
    <xf numFmtId="0" fontId="9" fillId="0" borderId="0" xfId="18" applyFont="1" applyFill="1" applyAlignment="1">
      <alignment horizontal="right"/>
    </xf>
    <xf numFmtId="164" fontId="8" fillId="0" borderId="0" xfId="24" applyFont="1" applyFill="1" applyAlignment="1" applyProtection="1">
      <alignment horizontal="left"/>
    </xf>
    <xf numFmtId="0" fontId="9" fillId="0" borderId="0" xfId="17" applyFont="1" applyFill="1"/>
    <xf numFmtId="0" fontId="9" fillId="0" borderId="0" xfId="17" applyFont="1" applyFill="1" applyAlignment="1">
      <alignment horizontal="right"/>
    </xf>
    <xf numFmtId="0" fontId="8" fillId="0" borderId="0" xfId="10" applyFont="1" applyFill="1" applyBorder="1"/>
    <xf numFmtId="0" fontId="9" fillId="0" borderId="0" xfId="10" applyFont="1" applyFill="1" applyBorder="1"/>
    <xf numFmtId="0" fontId="9" fillId="0" borderId="0" xfId="10" applyFont="1" applyFill="1" applyBorder="1" applyAlignment="1">
      <alignment horizontal="right"/>
    </xf>
    <xf numFmtId="0" fontId="8" fillId="0" borderId="0" xfId="17" applyFont="1" applyFill="1" applyAlignment="1" applyProtection="1">
      <alignment horizontal="left"/>
      <protection locked="0"/>
    </xf>
    <xf numFmtId="0" fontId="10" fillId="0" borderId="0" xfId="16" applyFont="1" applyFill="1" applyAlignment="1" applyProtection="1">
      <alignment horizontal="left"/>
      <protection locked="0"/>
    </xf>
    <xf numFmtId="0" fontId="10" fillId="0" borderId="0" xfId="13" applyFont="1" applyFill="1" applyBorder="1" applyAlignment="1" applyProtection="1">
      <alignment horizontal="left"/>
      <protection locked="0"/>
    </xf>
    <xf numFmtId="0" fontId="8" fillId="0" borderId="0" xfId="19" applyFont="1" applyFill="1" applyBorder="1" applyAlignment="1">
      <alignment horizontal="left"/>
    </xf>
    <xf numFmtId="0" fontId="9" fillId="0" borderId="0" xfId="58" applyFont="1" applyFill="1"/>
    <xf numFmtId="0" fontId="9" fillId="0" borderId="0" xfId="58" applyFont="1" applyFill="1" applyAlignment="1">
      <alignment horizontal="right"/>
    </xf>
    <xf numFmtId="0" fontId="10" fillId="0" borderId="0" xfId="38" applyFont="1" applyFill="1" applyAlignment="1" applyProtection="1">
      <alignment horizontal="left"/>
      <protection locked="0"/>
    </xf>
    <xf numFmtId="3" fontId="8" fillId="0" borderId="0" xfId="19" applyNumberFormat="1" applyFont="1" applyFill="1" applyBorder="1" applyAlignment="1">
      <alignment horizontal="left"/>
    </xf>
    <xf numFmtId="3" fontId="9" fillId="0" borderId="0" xfId="8" applyNumberFormat="1" applyFont="1" applyFill="1" applyBorder="1"/>
    <xf numFmtId="3" fontId="8" fillId="0" borderId="0" xfId="9" applyNumberFormat="1" applyFont="1" applyFill="1" applyBorder="1" applyAlignment="1" applyProtection="1">
      <alignment horizontal="left"/>
    </xf>
    <xf numFmtId="3" fontId="9" fillId="0" borderId="0" xfId="8" applyNumberFormat="1" applyFont="1" applyFill="1" applyBorder="1" applyAlignment="1">
      <alignment horizontal="right"/>
    </xf>
    <xf numFmtId="164" fontId="10" fillId="0" borderId="0" xfId="8" applyNumberFormat="1" applyFont="1" applyFill="1" applyAlignment="1" applyProtection="1">
      <alignment horizontal="left"/>
    </xf>
    <xf numFmtId="167" fontId="11" fillId="0" borderId="1" xfId="12" applyNumberFormat="1" applyFont="1" applyFill="1" applyBorder="1" applyAlignment="1" applyProtection="1">
      <alignment horizontal="left"/>
    </xf>
    <xf numFmtId="164" fontId="11" fillId="0" borderId="1" xfId="24" applyFont="1" applyFill="1" applyBorder="1" applyAlignment="1" applyProtection="1">
      <alignment horizontal="left"/>
    </xf>
    <xf numFmtId="0" fontId="9" fillId="0" borderId="1" xfId="18" applyFont="1" applyFill="1" applyBorder="1"/>
    <xf numFmtId="0" fontId="19" fillId="0" borderId="1" xfId="47" applyFont="1" applyFill="1" applyBorder="1" applyAlignment="1" applyProtection="1">
      <alignment horizontal="left"/>
      <protection locked="0"/>
    </xf>
    <xf numFmtId="0" fontId="9" fillId="0" borderId="1" xfId="17" applyFont="1" applyFill="1" applyBorder="1"/>
    <xf numFmtId="0" fontId="9" fillId="0" borderId="1" xfId="10" applyFont="1" applyFill="1" applyBorder="1"/>
    <xf numFmtId="0" fontId="9" fillId="0" borderId="1" xfId="10" applyFont="1" applyFill="1" applyBorder="1" applyAlignment="1">
      <alignment horizontal="right"/>
    </xf>
    <xf numFmtId="0" fontId="12" fillId="0" borderId="1" xfId="11" applyFont="1" applyFill="1" applyBorder="1"/>
    <xf numFmtId="0" fontId="12" fillId="0" borderId="1" xfId="10" applyFont="1" applyFill="1" applyBorder="1"/>
    <xf numFmtId="0" fontId="12" fillId="0" borderId="1" xfId="38" applyFont="1" applyFill="1" applyBorder="1"/>
    <xf numFmtId="0" fontId="9" fillId="0" borderId="1" xfId="58" applyFont="1" applyFill="1" applyBorder="1"/>
    <xf numFmtId="0" fontId="9" fillId="0" borderId="1" xfId="58" applyFont="1" applyFill="1" applyBorder="1" applyAlignment="1">
      <alignment horizontal="right"/>
    </xf>
    <xf numFmtId="3" fontId="11" fillId="0" borderId="1" xfId="9" applyNumberFormat="1" applyFont="1" applyFill="1" applyBorder="1"/>
    <xf numFmtId="3" fontId="9" fillId="0" borderId="1" xfId="8" applyNumberFormat="1" applyFont="1" applyFill="1" applyBorder="1"/>
    <xf numFmtId="3" fontId="9" fillId="0" borderId="1" xfId="9" applyNumberFormat="1" applyFont="1" applyFill="1" applyBorder="1"/>
    <xf numFmtId="3" fontId="9" fillId="0" borderId="1" xfId="8" applyNumberFormat="1" applyFont="1" applyFill="1" applyBorder="1" applyAlignment="1">
      <alignment horizontal="right"/>
    </xf>
    <xf numFmtId="164" fontId="12" fillId="0" borderId="1" xfId="8" applyFont="1" applyFill="1" applyBorder="1" applyAlignment="1">
      <alignment horizontal="left"/>
    </xf>
    <xf numFmtId="0" fontId="7" fillId="0" borderId="2" xfId="10" applyFont="1" applyFill="1" applyBorder="1" applyAlignment="1">
      <alignment horizontal="right"/>
    </xf>
    <xf numFmtId="164" fontId="7" fillId="0" borderId="2" xfId="10" applyNumberFormat="1" applyFont="1" applyFill="1" applyBorder="1" applyAlignment="1" applyProtection="1">
      <alignment horizontal="right"/>
      <protection locked="0"/>
    </xf>
    <xf numFmtId="0" fontId="7" fillId="0" borderId="2" xfId="10" applyNumberFormat="1" applyFont="1" applyFill="1" applyBorder="1" applyAlignment="1" applyProtection="1">
      <alignment horizontal="right"/>
      <protection locked="0"/>
    </xf>
    <xf numFmtId="0" fontId="7" fillId="0" borderId="2" xfId="14" applyFont="1" applyFill="1" applyBorder="1"/>
    <xf numFmtId="0" fontId="9" fillId="0" borderId="2" xfId="18" applyFont="1" applyFill="1" applyBorder="1"/>
    <xf numFmtId="0" fontId="9" fillId="0" borderId="2" xfId="10" applyFont="1" applyFill="1" applyBorder="1" applyAlignment="1">
      <alignment horizontal="right"/>
    </xf>
    <xf numFmtId="164" fontId="9" fillId="0" borderId="2" xfId="10" applyNumberFormat="1" applyFont="1" applyFill="1" applyBorder="1" applyAlignment="1" applyProtection="1">
      <alignment horizontal="right"/>
      <protection locked="0"/>
    </xf>
    <xf numFmtId="0" fontId="9" fillId="0" borderId="2" xfId="10" applyNumberFormat="1" applyFont="1" applyFill="1" applyBorder="1" applyAlignment="1" applyProtection="1">
      <alignment horizontal="right"/>
      <protection locked="0"/>
    </xf>
    <xf numFmtId="0" fontId="9" fillId="0" borderId="2" xfId="17" applyFont="1" applyFill="1" applyBorder="1"/>
    <xf numFmtId="0" fontId="7" fillId="0" borderId="2" xfId="16" applyFont="1" applyFill="1" applyBorder="1"/>
    <xf numFmtId="0" fontId="7" fillId="0" borderId="2" xfId="13" applyFont="1" applyFill="1" applyBorder="1"/>
    <xf numFmtId="0" fontId="7" fillId="0" borderId="2" xfId="38" applyFont="1" applyFill="1" applyBorder="1" applyAlignment="1" applyProtection="1">
      <alignment horizontal="right"/>
      <protection locked="0"/>
    </xf>
    <xf numFmtId="0" fontId="9" fillId="0" borderId="2" xfId="26" applyFont="1" applyFill="1" applyBorder="1" applyAlignment="1" applyProtection="1">
      <alignment horizontal="right"/>
    </xf>
    <xf numFmtId="0" fontId="9" fillId="0" borderId="2" xfId="8" applyNumberFormat="1" applyFont="1" applyFill="1" applyBorder="1" applyAlignment="1" applyProtection="1">
      <alignment horizontal="right"/>
    </xf>
    <xf numFmtId="3" fontId="9" fillId="0" borderId="2" xfId="8" applyNumberFormat="1" applyFont="1" applyFill="1" applyBorder="1"/>
    <xf numFmtId="164" fontId="7" fillId="0" borderId="2" xfId="8" applyFont="1" applyFill="1" applyBorder="1"/>
    <xf numFmtId="3" fontId="12" fillId="0" borderId="0" xfId="8" applyNumberFormat="1" applyFont="1" applyFill="1" applyBorder="1" applyAlignment="1">
      <alignment horizontal="left"/>
    </xf>
    <xf numFmtId="3" fontId="10" fillId="0" borderId="0" xfId="9" applyNumberFormat="1" applyFont="1" applyFill="1" applyBorder="1" applyAlignment="1" applyProtection="1">
      <alignment horizontal="left"/>
    </xf>
    <xf numFmtId="3" fontId="10" fillId="0" borderId="0" xfId="9" applyNumberFormat="1" applyFont="1" applyFill="1" applyBorder="1"/>
    <xf numFmtId="3" fontId="10" fillId="0" borderId="0" xfId="8" applyNumberFormat="1" applyFont="1" applyFill="1" applyBorder="1"/>
    <xf numFmtId="3" fontId="10" fillId="0" borderId="0" xfId="20" applyNumberFormat="1" applyFont="1" applyFill="1" applyBorder="1" applyAlignment="1">
      <alignment horizontal="right"/>
    </xf>
    <xf numFmtId="0" fontId="12" fillId="0" borderId="0" xfId="40" applyFont="1" applyFill="1" applyBorder="1"/>
    <xf numFmtId="0" fontId="7" fillId="0" borderId="0" xfId="40" applyFont="1" applyFill="1"/>
    <xf numFmtId="165" fontId="7" fillId="0" borderId="0" xfId="40" applyNumberFormat="1" applyFont="1" applyFill="1" applyAlignment="1" applyProtection="1">
      <alignment horizontal="right"/>
    </xf>
    <xf numFmtId="3" fontId="7" fillId="0" borderId="0" xfId="40" applyNumberFormat="1" applyFont="1" applyFill="1" applyAlignment="1" applyProtection="1">
      <alignment horizontal="right"/>
    </xf>
    <xf numFmtId="3" fontId="7" fillId="0" borderId="0" xfId="40" applyNumberFormat="1" applyFont="1" applyFill="1" applyAlignment="1">
      <alignment horizontal="right"/>
    </xf>
    <xf numFmtId="0" fontId="7" fillId="0" borderId="1" xfId="40" applyFont="1" applyFill="1" applyBorder="1"/>
    <xf numFmtId="0" fontId="7" fillId="0" borderId="0" xfId="40" applyFont="1" applyFill="1" applyBorder="1"/>
    <xf numFmtId="165" fontId="7" fillId="0" borderId="0" xfId="58" applyNumberFormat="1" applyFont="1" applyFill="1" applyAlignment="1">
      <alignment horizontal="right"/>
    </xf>
    <xf numFmtId="165" fontId="7" fillId="0" borderId="0" xfId="38" applyNumberFormat="1" applyFont="1" applyFill="1" applyAlignment="1" applyProtection="1">
      <alignment horizontal="right"/>
    </xf>
    <xf numFmtId="164" fontId="7" fillId="0" borderId="1" xfId="10" applyNumberFormat="1" applyFont="1" applyFill="1" applyBorder="1" applyAlignment="1" applyProtection="1">
      <alignment horizontal="right"/>
      <protection locked="0"/>
    </xf>
    <xf numFmtId="0" fontId="7" fillId="0" borderId="1" xfId="10" applyNumberFormat="1" applyFont="1" applyFill="1" applyBorder="1" applyAlignment="1" applyProtection="1">
      <alignment horizontal="right"/>
      <protection locked="0"/>
    </xf>
    <xf numFmtId="166" fontId="14" fillId="0" borderId="1" xfId="58" applyNumberFormat="1" applyFont="1" applyFill="1" applyBorder="1" applyAlignment="1">
      <alignment horizontal="right"/>
    </xf>
    <xf numFmtId="0" fontId="14" fillId="0" borderId="0" xfId="6" applyFont="1" applyFill="1" applyAlignment="1" applyProtection="1">
      <alignment horizontal="left"/>
    </xf>
    <xf numFmtId="0" fontId="15" fillId="0" borderId="0" xfId="52" applyFont="1" applyFill="1" applyAlignment="1">
      <alignment horizontal="left"/>
    </xf>
    <xf numFmtId="0" fontId="15" fillId="0" borderId="0" xfId="52" applyFont="1" applyFill="1"/>
    <xf numFmtId="0" fontId="18" fillId="0" borderId="0" xfId="52" applyFont="1" applyFill="1" applyAlignment="1" applyProtection="1">
      <alignment horizontal="center"/>
    </xf>
    <xf numFmtId="0" fontId="15" fillId="0" borderId="1" xfId="31" applyFont="1" applyFill="1" applyBorder="1" applyAlignment="1">
      <alignment horizontal="left"/>
    </xf>
    <xf numFmtId="0" fontId="15" fillId="0" borderId="1" xfId="52" applyFont="1" applyFill="1" applyBorder="1"/>
    <xf numFmtId="0" fontId="15" fillId="0" borderId="1" xfId="31" applyFont="1" applyFill="1" applyBorder="1" applyAlignment="1">
      <alignment horizontal="right"/>
    </xf>
    <xf numFmtId="0" fontId="15" fillId="0" borderId="0" xfId="52" applyFont="1" applyFill="1" applyAlignment="1">
      <alignment horizontal="right"/>
    </xf>
    <xf numFmtId="0" fontId="15" fillId="0" borderId="0" xfId="52" applyFont="1" applyFill="1" applyBorder="1" applyAlignment="1">
      <alignment horizontal="right"/>
    </xf>
    <xf numFmtId="0" fontId="15" fillId="0" borderId="0" xfId="52" applyFont="1" applyFill="1" applyBorder="1" applyAlignment="1">
      <alignment horizontal="left"/>
    </xf>
    <xf numFmtId="0" fontId="15" fillId="0" borderId="0" xfId="31" applyFont="1" applyFill="1" applyBorder="1" applyAlignment="1">
      <alignment horizontal="right"/>
    </xf>
    <xf numFmtId="0" fontId="15" fillId="0" borderId="0" xfId="31" applyFont="1" applyFill="1" applyBorder="1" applyAlignment="1">
      <alignment horizontal="left"/>
    </xf>
    <xf numFmtId="0" fontId="15" fillId="0" borderId="0" xfId="52" applyFont="1" applyFill="1" applyAlignment="1" applyProtection="1">
      <alignment horizontal="left"/>
    </xf>
    <xf numFmtId="3" fontId="15" fillId="0" borderId="0" xfId="52" applyNumberFormat="1" applyFont="1" applyFill="1" applyAlignment="1">
      <alignment horizontal="right"/>
    </xf>
    <xf numFmtId="165" fontId="15" fillId="0" borderId="0" xfId="52" applyNumberFormat="1" applyFont="1" applyFill="1" applyAlignment="1">
      <alignment horizontal="right"/>
    </xf>
    <xf numFmtId="166" fontId="15" fillId="0" borderId="0" xfId="52" applyNumberFormat="1" applyFont="1" applyFill="1" applyAlignment="1">
      <alignment horizontal="right"/>
    </xf>
    <xf numFmtId="166" fontId="15" fillId="0" borderId="1" xfId="52" applyNumberFormat="1" applyFont="1" applyFill="1" applyBorder="1" applyAlignment="1">
      <alignment horizontal="right"/>
    </xf>
    <xf numFmtId="165" fontId="15" fillId="0" borderId="1" xfId="52" applyNumberFormat="1" applyFont="1" applyFill="1" applyBorder="1" applyAlignment="1">
      <alignment horizontal="right"/>
    </xf>
    <xf numFmtId="0" fontId="18" fillId="0" borderId="0" xfId="52" applyFont="1" applyFill="1" applyAlignment="1" applyProtection="1">
      <alignment horizontal="left"/>
    </xf>
    <xf numFmtId="0" fontId="23" fillId="0" borderId="0" xfId="6" applyFont="1" applyFill="1" applyAlignment="1" applyProtection="1">
      <alignment horizontal="left"/>
    </xf>
    <xf numFmtId="0" fontId="22" fillId="0" borderId="0" xfId="25" applyFont="1"/>
    <xf numFmtId="0" fontId="21" fillId="0" borderId="0" xfId="58" applyFont="1" applyAlignment="1">
      <alignment horizontal="center"/>
    </xf>
    <xf numFmtId="0" fontId="21" fillId="0" borderId="0" xfId="58" applyFont="1"/>
    <xf numFmtId="0" fontId="21" fillId="2" borderId="2" xfId="58" applyFont="1" applyFill="1" applyBorder="1" applyAlignment="1">
      <alignment horizontal="center"/>
    </xf>
    <xf numFmtId="0" fontId="21" fillId="2" borderId="2" xfId="58" applyFont="1" applyFill="1" applyBorder="1"/>
    <xf numFmtId="0" fontId="11" fillId="0" borderId="0" xfId="17" applyFont="1" applyFill="1"/>
    <xf numFmtId="0" fontId="9" fillId="0" borderId="1" xfId="26" applyFont="1" applyFill="1" applyBorder="1" applyAlignment="1" applyProtection="1">
      <alignment horizontal="right"/>
    </xf>
    <xf numFmtId="0" fontId="10" fillId="0" borderId="0" xfId="18" applyFont="1" applyFill="1"/>
    <xf numFmtId="166" fontId="15" fillId="0" borderId="0" xfId="52" applyNumberFormat="1" applyFont="1" applyFill="1" applyAlignment="1">
      <alignment horizontal="left"/>
    </xf>
    <xf numFmtId="166" fontId="15" fillId="0" borderId="1" xfId="52" applyNumberFormat="1" applyFont="1" applyFill="1" applyBorder="1" applyAlignment="1">
      <alignment horizontal="left"/>
    </xf>
    <xf numFmtId="169" fontId="15" fillId="0" borderId="0" xfId="47" applyNumberFormat="1" applyFont="1" applyFill="1" applyAlignment="1" applyProtection="1">
      <alignment horizontal="right"/>
    </xf>
    <xf numFmtId="0" fontId="25" fillId="0" borderId="0" xfId="17" applyFont="1" applyFill="1" applyBorder="1"/>
    <xf numFmtId="0" fontId="25" fillId="0" borderId="0" xfId="17" applyFont="1" applyFill="1" applyBorder="1" applyAlignment="1">
      <alignment horizontal="right"/>
    </xf>
    <xf numFmtId="169" fontId="15" fillId="0" borderId="0" xfId="47" applyNumberFormat="1" applyFont="1" applyFill="1" applyAlignment="1">
      <alignment horizontal="right"/>
    </xf>
    <xf numFmtId="169" fontId="15" fillId="0" borderId="0" xfId="47" applyNumberFormat="1" applyFont="1" applyFill="1"/>
    <xf numFmtId="3" fontId="9" fillId="0" borderId="0" xfId="17" applyNumberFormat="1" applyFont="1" applyFill="1" applyAlignment="1">
      <alignment horizontal="right"/>
    </xf>
    <xf numFmtId="0" fontId="25" fillId="0" borderId="0" xfId="17" applyFont="1" applyFill="1"/>
    <xf numFmtId="0" fontId="25" fillId="0" borderId="1" xfId="39" applyFont="1" applyFill="1" applyBorder="1" applyAlignment="1" applyProtection="1">
      <alignment horizontal="fill"/>
    </xf>
    <xf numFmtId="0" fontId="25" fillId="0" borderId="1" xfId="17" applyFont="1" applyFill="1" applyBorder="1"/>
    <xf numFmtId="3" fontId="25" fillId="0" borderId="1" xfId="17" applyNumberFormat="1" applyFont="1" applyFill="1" applyBorder="1"/>
    <xf numFmtId="3" fontId="25" fillId="0" borderId="1" xfId="17" applyNumberFormat="1" applyFont="1" applyFill="1" applyBorder="1" applyAlignment="1">
      <alignment horizontal="right"/>
    </xf>
    <xf numFmtId="0" fontId="7" fillId="0" borderId="0" xfId="39" applyFont="1" applyFill="1" applyBorder="1" applyAlignment="1" applyProtection="1">
      <alignment horizontal="fill"/>
    </xf>
    <xf numFmtId="0" fontId="16" fillId="0" borderId="0" xfId="47" applyFont="1" applyFill="1"/>
    <xf numFmtId="0" fontId="10" fillId="0" borderId="0" xfId="17" applyFont="1" applyFill="1"/>
    <xf numFmtId="169" fontId="16" fillId="0" borderId="0" xfId="47" applyNumberFormat="1" applyFont="1" applyFill="1" applyAlignment="1" applyProtection="1">
      <alignment horizontal="right"/>
    </xf>
    <xf numFmtId="0" fontId="18" fillId="0" borderId="0" xfId="47" applyFont="1" applyFill="1" applyAlignment="1" applyProtection="1">
      <alignment horizontal="left"/>
    </xf>
    <xf numFmtId="0" fontId="8" fillId="0" borderId="0" xfId="17" applyFont="1" applyFill="1"/>
    <xf numFmtId="169" fontId="18" fillId="0" borderId="0" xfId="47" applyNumberFormat="1" applyFont="1" applyFill="1" applyAlignment="1" applyProtection="1">
      <alignment horizontal="right"/>
    </xf>
    <xf numFmtId="0" fontId="14" fillId="0" borderId="0" xfId="16" applyFont="1" applyBorder="1"/>
    <xf numFmtId="3" fontId="14" fillId="0" borderId="0" xfId="16" applyNumberFormat="1" applyFont="1" applyBorder="1" applyAlignment="1">
      <alignment horizontal="right"/>
    </xf>
    <xf numFmtId="0" fontId="14" fillId="0" borderId="1" xfId="16" applyFont="1" applyBorder="1" applyAlignment="1">
      <alignment horizontal="left" indent="1"/>
    </xf>
    <xf numFmtId="0" fontId="14" fillId="0" borderId="1" xfId="16" applyFont="1" applyBorder="1"/>
    <xf numFmtId="3" fontId="14" fillId="0" borderId="1" xfId="16" applyNumberFormat="1" applyFont="1" applyFill="1" applyBorder="1" applyAlignment="1">
      <alignment horizontal="right"/>
    </xf>
    <xf numFmtId="0" fontId="14" fillId="0" borderId="0" xfId="16" applyFont="1"/>
    <xf numFmtId="3" fontId="14" fillId="0" borderId="0" xfId="16" applyNumberFormat="1" applyFont="1" applyAlignment="1">
      <alignment horizontal="right"/>
    </xf>
    <xf numFmtId="3" fontId="4" fillId="0" borderId="0" xfId="58" applyNumberFormat="1" applyFont="1" applyAlignment="1">
      <alignment horizontal="right"/>
    </xf>
    <xf numFmtId="0" fontId="4" fillId="0" borderId="0" xfId="58" applyFont="1"/>
    <xf numFmtId="3" fontId="14" fillId="0" borderId="0" xfId="16" applyNumberFormat="1" applyFont="1" applyFill="1" applyBorder="1" applyAlignment="1">
      <alignment horizontal="right"/>
    </xf>
    <xf numFmtId="3" fontId="4" fillId="0" borderId="0" xfId="58" applyNumberFormat="1" applyFont="1" applyFill="1" applyBorder="1" applyAlignment="1">
      <alignment horizontal="right"/>
    </xf>
    <xf numFmtId="0" fontId="4" fillId="0" borderId="0" xfId="58" applyFont="1" applyFill="1" applyBorder="1"/>
    <xf numFmtId="0" fontId="16" fillId="0" borderId="0" xfId="43" applyFont="1" applyFill="1" applyAlignment="1" applyProtection="1">
      <alignment horizontal="left"/>
      <protection locked="0"/>
    </xf>
    <xf numFmtId="0" fontId="10" fillId="0" borderId="0" xfId="11" applyFont="1" applyFill="1" applyBorder="1"/>
    <xf numFmtId="166" fontId="16" fillId="0" borderId="0" xfId="49" applyNumberFormat="1" applyFont="1" applyFill="1" applyAlignment="1" applyProtection="1">
      <alignment horizontal="right"/>
    </xf>
    <xf numFmtId="166" fontId="16" fillId="0" borderId="0" xfId="43" applyNumberFormat="1" applyFont="1" applyFill="1" applyAlignment="1">
      <alignment horizontal="right"/>
    </xf>
    <xf numFmtId="166" fontId="10" fillId="0" borderId="0" xfId="11" applyNumberFormat="1" applyFont="1" applyFill="1" applyBorder="1" applyAlignment="1" applyProtection="1">
      <alignment horizontal="right"/>
      <protection locked="0"/>
    </xf>
    <xf numFmtId="166" fontId="10" fillId="0" borderId="0" xfId="11" applyNumberFormat="1" applyFont="1" applyFill="1" applyBorder="1" applyAlignment="1">
      <alignment horizontal="right"/>
    </xf>
    <xf numFmtId="166" fontId="10" fillId="0" borderId="0" xfId="11" applyNumberFormat="1" applyFont="1" applyFill="1" applyBorder="1"/>
    <xf numFmtId="3" fontId="16" fillId="0" borderId="0" xfId="44" applyNumberFormat="1" applyFont="1" applyFill="1" applyAlignment="1" applyProtection="1">
      <alignment horizontal="left"/>
      <protection locked="0"/>
    </xf>
    <xf numFmtId="3" fontId="10" fillId="0" borderId="0" xfId="13" applyNumberFormat="1" applyFont="1" applyFill="1" applyBorder="1"/>
    <xf numFmtId="3" fontId="16" fillId="0" borderId="0" xfId="44" applyNumberFormat="1" applyFont="1" applyFill="1" applyAlignment="1">
      <alignment horizontal="right"/>
    </xf>
    <xf numFmtId="0" fontId="16" fillId="0" borderId="0" xfId="45" applyFont="1" applyFill="1" applyAlignment="1" applyProtection="1">
      <alignment horizontal="left"/>
      <protection locked="0"/>
    </xf>
    <xf numFmtId="0" fontId="10" fillId="0" borderId="0" xfId="14" applyFont="1" applyFill="1" applyBorder="1"/>
    <xf numFmtId="169" fontId="16" fillId="0" borderId="0" xfId="45" applyNumberFormat="1" applyFont="1" applyFill="1" applyAlignment="1">
      <alignment horizontal="right"/>
    </xf>
    <xf numFmtId="3" fontId="10" fillId="0" borderId="0" xfId="14" applyNumberFormat="1" applyFont="1" applyFill="1" applyBorder="1" applyAlignment="1">
      <alignment horizontal="right"/>
    </xf>
    <xf numFmtId="1" fontId="14" fillId="0" borderId="0" xfId="49" applyNumberFormat="1" applyFont="1" applyFill="1" applyAlignment="1" applyProtection="1">
      <alignment horizontal="right"/>
    </xf>
    <xf numFmtId="1" fontId="14" fillId="0" borderId="0" xfId="43" applyNumberFormat="1" applyFont="1" applyFill="1" applyAlignment="1">
      <alignment horizontal="right"/>
    </xf>
    <xf numFmtId="1" fontId="7" fillId="0" borderId="0" xfId="11" applyNumberFormat="1" applyFont="1" applyFill="1" applyBorder="1" applyAlignment="1">
      <alignment horizontal="right"/>
    </xf>
    <xf numFmtId="164" fontId="10" fillId="0" borderId="0" xfId="8" applyFont="1" applyFill="1" applyBorder="1"/>
    <xf numFmtId="166" fontId="10" fillId="0" borderId="0" xfId="42" applyNumberFormat="1" applyFont="1" applyFill="1" applyAlignment="1" applyProtection="1">
      <alignment horizontal="left"/>
      <protection locked="0"/>
    </xf>
    <xf numFmtId="166" fontId="10" fillId="0" borderId="0" xfId="10" applyNumberFormat="1" applyFont="1" applyFill="1" applyBorder="1"/>
    <xf numFmtId="166" fontId="10" fillId="0" borderId="0" xfId="42" applyNumberFormat="1" applyFont="1" applyFill="1" applyAlignment="1">
      <alignment horizontal="right"/>
    </xf>
    <xf numFmtId="166" fontId="10" fillId="0" borderId="0" xfId="10" applyNumberFormat="1" applyFont="1" applyFill="1" applyBorder="1" applyAlignment="1">
      <alignment horizontal="right"/>
    </xf>
    <xf numFmtId="0" fontId="10" fillId="0" borderId="0" xfId="16" applyFont="1" applyFill="1" applyBorder="1"/>
    <xf numFmtId="0" fontId="10" fillId="0" borderId="0" xfId="16" applyFont="1" applyFill="1"/>
    <xf numFmtId="0" fontId="10" fillId="0" borderId="0" xfId="42" applyFont="1" applyFill="1" applyAlignment="1" applyProtection="1">
      <alignment horizontal="left"/>
      <protection locked="0"/>
    </xf>
    <xf numFmtId="0" fontId="10" fillId="0" borderId="0" xfId="10" applyFont="1" applyFill="1" applyBorder="1" applyAlignment="1">
      <alignment horizontal="right"/>
    </xf>
    <xf numFmtId="0" fontId="10" fillId="0" borderId="0" xfId="42" applyFont="1" applyFill="1" applyBorder="1" applyAlignment="1" applyProtection="1">
      <alignment horizontal="left"/>
      <protection locked="0"/>
    </xf>
    <xf numFmtId="3" fontId="10" fillId="0" borderId="0" xfId="42" applyNumberFormat="1" applyFont="1" applyFill="1" applyAlignment="1">
      <alignment horizontal="right"/>
    </xf>
    <xf numFmtId="3" fontId="14" fillId="0" borderId="0" xfId="44" applyNumberFormat="1" applyFont="1" applyFill="1" applyAlignment="1" applyProtection="1">
      <alignment horizontal="left" indent="1"/>
      <protection locked="0"/>
    </xf>
    <xf numFmtId="3" fontId="14" fillId="0" borderId="0" xfId="44" applyNumberFormat="1" applyFont="1" applyFill="1" applyAlignment="1">
      <alignment horizontal="left" indent="1"/>
    </xf>
    <xf numFmtId="0" fontId="7" fillId="0" borderId="1" xfId="15" applyFont="1" applyFill="1" applyBorder="1" applyAlignment="1" applyProtection="1">
      <alignment horizontal="fill"/>
    </xf>
    <xf numFmtId="0" fontId="20" fillId="0" borderId="0" xfId="58" applyFont="1" applyAlignment="1">
      <alignment horizontal="left"/>
    </xf>
    <xf numFmtId="0" fontId="28" fillId="2" borderId="2" xfId="58" applyFont="1" applyFill="1" applyBorder="1"/>
    <xf numFmtId="0" fontId="22" fillId="0" borderId="0" xfId="58" applyFont="1" applyAlignment="1">
      <alignment horizontal="center"/>
    </xf>
    <xf numFmtId="0" fontId="27" fillId="0" borderId="0" xfId="25" applyFont="1"/>
    <xf numFmtId="0" fontId="14" fillId="0" borderId="0" xfId="6" applyFont="1" applyFill="1" applyAlignment="1" applyProtection="1">
      <alignment horizontal="center"/>
    </xf>
    <xf numFmtId="0" fontId="30" fillId="0" borderId="0" xfId="6" applyFont="1" applyFill="1" applyAlignment="1" applyProtection="1">
      <alignment horizontal="left"/>
    </xf>
    <xf numFmtId="0" fontId="29" fillId="0" borderId="0" xfId="6" applyFont="1" applyFill="1" applyAlignment="1" applyProtection="1">
      <alignment horizontal="left"/>
    </xf>
    <xf numFmtId="0" fontId="12" fillId="0" borderId="0" xfId="6" applyFont="1" applyFill="1" applyAlignment="1" applyProtection="1">
      <alignment horizontal="left"/>
    </xf>
    <xf numFmtId="0" fontId="29" fillId="0" borderId="0" xfId="22" applyFont="1" applyFill="1" applyAlignment="1" applyProtection="1">
      <alignment horizontal="left"/>
    </xf>
    <xf numFmtId="0" fontId="34" fillId="0" borderId="0" xfId="52" applyFont="1" applyFill="1" applyAlignment="1">
      <alignment horizontal="left"/>
    </xf>
    <xf numFmtId="0" fontId="32" fillId="0" borderId="0" xfId="52" applyFont="1" applyFill="1" applyAlignment="1">
      <alignment horizontal="left"/>
    </xf>
    <xf numFmtId="0" fontId="35" fillId="0" borderId="0" xfId="52" applyFont="1" applyFill="1" applyAlignment="1">
      <alignment horizontal="left"/>
    </xf>
    <xf numFmtId="0" fontId="15" fillId="0" borderId="0" xfId="52" applyFont="1" applyFill="1" applyBorder="1"/>
    <xf numFmtId="0" fontId="36" fillId="0" borderId="0" xfId="52" applyFont="1" applyFill="1" applyAlignment="1" applyProtection="1">
      <alignment horizontal="left"/>
    </xf>
    <xf numFmtId="0" fontId="32" fillId="0" borderId="0" xfId="52" applyFont="1" applyFill="1"/>
    <xf numFmtId="49" fontId="7" fillId="0" borderId="0" xfId="8" applyNumberFormat="1" applyFont="1" applyFill="1" applyAlignment="1">
      <alignment horizontal="left"/>
    </xf>
    <xf numFmtId="49" fontId="9" fillId="0" borderId="0" xfId="9" applyNumberFormat="1" applyFont="1" applyFill="1" applyBorder="1" applyAlignment="1">
      <alignment horizontal="left"/>
    </xf>
    <xf numFmtId="49" fontId="7" fillId="0" borderId="0" xfId="8" applyNumberFormat="1" applyFont="1" applyFill="1" applyBorder="1" applyAlignment="1">
      <alignment horizontal="left"/>
    </xf>
    <xf numFmtId="49" fontId="9" fillId="0" borderId="0" xfId="18" applyNumberFormat="1" applyFont="1" applyFill="1" applyAlignment="1">
      <alignment horizontal="left"/>
    </xf>
    <xf numFmtId="49" fontId="9" fillId="0" borderId="0" xfId="17" applyNumberFormat="1" applyFont="1" applyFill="1" applyAlignment="1">
      <alignment horizontal="left"/>
    </xf>
    <xf numFmtId="49" fontId="7" fillId="0" borderId="0" xfId="16" applyNumberFormat="1" applyFont="1" applyFill="1" applyAlignment="1">
      <alignment horizontal="left"/>
    </xf>
    <xf numFmtId="49" fontId="7" fillId="0" borderId="0" xfId="16" applyNumberFormat="1" applyFont="1" applyFill="1" applyBorder="1" applyAlignment="1">
      <alignment horizontal="left"/>
    </xf>
    <xf numFmtId="49" fontId="9" fillId="0" borderId="0" xfId="15" applyNumberFormat="1" applyFont="1" applyAlignment="1">
      <alignment horizontal="left"/>
    </xf>
    <xf numFmtId="49" fontId="0" fillId="0" borderId="0" xfId="58" applyNumberFormat="1" applyFont="1" applyAlignment="1">
      <alignment horizontal="left"/>
    </xf>
    <xf numFmtId="49" fontId="7" fillId="0" borderId="0" xfId="14" applyNumberFormat="1" applyFont="1" applyFill="1" applyAlignment="1">
      <alignment horizontal="left"/>
    </xf>
    <xf numFmtId="49" fontId="7" fillId="0" borderId="0" xfId="13" applyNumberFormat="1" applyFont="1" applyFill="1" applyBorder="1" applyAlignment="1">
      <alignment horizontal="left"/>
    </xf>
    <xf numFmtId="49" fontId="7" fillId="0" borderId="0" xfId="11" applyNumberFormat="1" applyFont="1" applyFill="1" applyBorder="1" applyAlignment="1">
      <alignment horizontal="left"/>
    </xf>
    <xf numFmtId="49" fontId="7" fillId="0" borderId="0" xfId="10" applyNumberFormat="1" applyFont="1" applyFill="1" applyBorder="1" applyAlignment="1">
      <alignment horizontal="left"/>
    </xf>
    <xf numFmtId="49" fontId="9" fillId="0" borderId="0" xfId="58" applyNumberFormat="1" applyFont="1" applyFill="1" applyAlignment="1">
      <alignment horizontal="left"/>
    </xf>
    <xf numFmtId="0" fontId="37" fillId="0" borderId="0" xfId="19" applyFont="1" applyBorder="1" applyAlignment="1">
      <alignment horizontal="left"/>
    </xf>
    <xf numFmtId="164" fontId="14" fillId="0" borderId="0" xfId="8" applyFont="1" applyFill="1" applyAlignment="1" applyProtection="1">
      <alignment horizontal="left"/>
    </xf>
    <xf numFmtId="0" fontId="32" fillId="0" borderId="0" xfId="6" applyFont="1" applyAlignment="1" applyProtection="1">
      <alignment horizontal="left"/>
    </xf>
    <xf numFmtId="0" fontId="32" fillId="0" borderId="0" xfId="7" applyFont="1" applyAlignment="1" applyProtection="1">
      <alignment horizontal="left"/>
    </xf>
    <xf numFmtId="49" fontId="12" fillId="0" borderId="0" xfId="8" applyNumberFormat="1" applyFont="1" applyFill="1" applyBorder="1" applyAlignment="1">
      <alignment horizontal="left"/>
    </xf>
    <xf numFmtId="49" fontId="11" fillId="0" borderId="0" xfId="9" applyNumberFormat="1" applyFont="1" applyFill="1" applyBorder="1" applyAlignment="1">
      <alignment horizontal="left"/>
    </xf>
    <xf numFmtId="3" fontId="38" fillId="0" borderId="0" xfId="19" applyNumberFormat="1" applyFont="1" applyFill="1" applyBorder="1" applyAlignment="1">
      <alignment horizontal="left"/>
    </xf>
    <xf numFmtId="3" fontId="38" fillId="0" borderId="0" xfId="9" applyNumberFormat="1" applyFont="1" applyFill="1" applyBorder="1" applyAlignment="1" applyProtection="1">
      <alignment horizontal="left"/>
    </xf>
    <xf numFmtId="3" fontId="12" fillId="0" borderId="0" xfId="8" applyNumberFormat="1" applyFont="1" applyFill="1" applyBorder="1"/>
    <xf numFmtId="3" fontId="17" fillId="0" borderId="0" xfId="9" applyNumberFormat="1" applyFont="1" applyFill="1" applyBorder="1" applyAlignment="1" applyProtection="1">
      <alignment horizontal="left"/>
    </xf>
    <xf numFmtId="3" fontId="12" fillId="0" borderId="0" xfId="9" applyNumberFormat="1" applyFont="1" applyFill="1" applyBorder="1" applyAlignment="1" applyProtection="1">
      <alignment horizontal="left"/>
    </xf>
    <xf numFmtId="3" fontId="12" fillId="0" borderId="0" xfId="9" applyNumberFormat="1" applyFont="1" applyFill="1" applyBorder="1" applyAlignment="1" applyProtection="1">
      <alignment horizontal="left" indent="1"/>
    </xf>
    <xf numFmtId="3" fontId="11" fillId="0" borderId="0" xfId="9" applyNumberFormat="1" applyFont="1" applyFill="1" applyBorder="1" applyAlignment="1">
      <alignment horizontal="left"/>
    </xf>
    <xf numFmtId="0" fontId="12" fillId="0" borderId="0" xfId="38" applyFont="1" applyFill="1" applyAlignment="1" applyProtection="1">
      <alignment horizontal="left"/>
      <protection locked="0"/>
    </xf>
    <xf numFmtId="0" fontId="12" fillId="0" borderId="0" xfId="40" applyFont="1" applyFill="1"/>
    <xf numFmtId="49" fontId="12" fillId="0" borderId="0" xfId="10" applyNumberFormat="1" applyFont="1" applyFill="1" applyBorder="1" applyAlignment="1">
      <alignment horizontal="left"/>
    </xf>
    <xf numFmtId="0" fontId="31" fillId="0" borderId="0" xfId="54" applyFont="1" applyAlignment="1" applyProtection="1">
      <alignment horizontal="left"/>
      <protection locked="0"/>
    </xf>
    <xf numFmtId="0" fontId="30" fillId="0" borderId="0" xfId="42" applyFont="1" applyAlignment="1" applyProtection="1">
      <alignment horizontal="left"/>
      <protection locked="0"/>
    </xf>
    <xf numFmtId="0" fontId="12" fillId="0" borderId="0" xfId="42" applyFont="1" applyFill="1"/>
    <xf numFmtId="0" fontId="29" fillId="0" borderId="0" xfId="42" applyFont="1" applyAlignment="1" applyProtection="1">
      <alignment horizontal="left"/>
      <protection locked="0"/>
    </xf>
    <xf numFmtId="0" fontId="32" fillId="0" borderId="0" xfId="58" applyFont="1" applyAlignment="1">
      <alignment horizontal="left"/>
    </xf>
    <xf numFmtId="49" fontId="12" fillId="0" borderId="0" xfId="11" applyNumberFormat="1" applyFont="1" applyFill="1" applyBorder="1" applyAlignment="1">
      <alignment horizontal="left"/>
    </xf>
    <xf numFmtId="0" fontId="31" fillId="0" borderId="0" xfId="10" applyFont="1" applyBorder="1" applyAlignment="1">
      <alignment horizontal="left"/>
    </xf>
    <xf numFmtId="0" fontId="37" fillId="0" borderId="0" xfId="58" applyFont="1" applyAlignment="1">
      <alignment horizontal="left"/>
    </xf>
    <xf numFmtId="0" fontId="30" fillId="0" borderId="0" xfId="43" applyFont="1" applyAlignment="1" applyProtection="1">
      <alignment horizontal="left"/>
      <protection locked="0"/>
    </xf>
    <xf numFmtId="0" fontId="29" fillId="0" borderId="0" xfId="43" applyFont="1" applyFill="1" applyAlignment="1" applyProtection="1">
      <alignment horizontal="left"/>
      <protection locked="0"/>
    </xf>
    <xf numFmtId="0" fontId="29" fillId="0" borderId="0" xfId="43" applyFont="1" applyAlignment="1" applyProtection="1">
      <alignment horizontal="left"/>
      <protection locked="0"/>
    </xf>
    <xf numFmtId="0" fontId="30" fillId="0" borderId="0" xfId="43" applyFont="1" applyFill="1" applyAlignment="1" applyProtection="1">
      <alignment horizontal="left"/>
      <protection locked="0"/>
    </xf>
    <xf numFmtId="0" fontId="7" fillId="0" borderId="0" xfId="11" applyFont="1" applyFill="1" applyBorder="1" applyAlignment="1">
      <alignment horizontal="left"/>
    </xf>
    <xf numFmtId="0" fontId="14" fillId="0" borderId="0" xfId="11" applyFont="1" applyFill="1" applyBorder="1" applyAlignment="1">
      <alignment horizontal="left"/>
    </xf>
    <xf numFmtId="0" fontId="12" fillId="0" borderId="0" xfId="11" applyFont="1" applyFill="1" applyBorder="1"/>
    <xf numFmtId="170" fontId="29" fillId="0" borderId="0" xfId="49" applyFont="1" applyFill="1" applyAlignment="1">
      <alignment horizontal="left"/>
    </xf>
    <xf numFmtId="0" fontId="29" fillId="0" borderId="0" xfId="11" applyFont="1" applyFill="1" applyBorder="1" applyAlignment="1">
      <alignment horizontal="left"/>
    </xf>
    <xf numFmtId="167" fontId="9" fillId="0" borderId="0" xfId="12" applyNumberFormat="1" applyFont="1" applyFill="1" applyBorder="1" applyAlignment="1" applyProtection="1">
      <alignment horizontal="left"/>
    </xf>
    <xf numFmtId="0" fontId="33" fillId="0" borderId="0" xfId="29" applyFont="1" applyAlignment="1" applyProtection="1">
      <alignment horizontal="left"/>
      <protection locked="0"/>
    </xf>
    <xf numFmtId="49" fontId="12" fillId="0" borderId="0" xfId="13" applyNumberFormat="1" applyFont="1" applyFill="1" applyBorder="1" applyAlignment="1">
      <alignment horizontal="left"/>
    </xf>
    <xf numFmtId="0" fontId="31" fillId="0" borderId="0" xfId="29" applyFont="1" applyAlignment="1" applyProtection="1">
      <alignment horizontal="left"/>
      <protection locked="0"/>
    </xf>
    <xf numFmtId="3" fontId="30" fillId="0" borderId="0" xfId="44" applyNumberFormat="1" applyFont="1" applyFill="1" applyAlignment="1" applyProtection="1">
      <alignment horizontal="left"/>
      <protection locked="0"/>
    </xf>
    <xf numFmtId="3" fontId="12" fillId="0" borderId="0" xfId="13" applyNumberFormat="1" applyFont="1" applyFill="1" applyBorder="1"/>
    <xf numFmtId="0" fontId="33" fillId="0" borderId="0" xfId="44" applyFont="1" applyAlignment="1" applyProtection="1">
      <alignment horizontal="left"/>
      <protection locked="0"/>
    </xf>
    <xf numFmtId="0" fontId="33" fillId="0" borderId="0" xfId="44" applyFont="1" applyAlignment="1" applyProtection="1">
      <alignment horizontal="left" indent="1"/>
      <protection locked="0"/>
    </xf>
    <xf numFmtId="0" fontId="19" fillId="0" borderId="0" xfId="58" applyFont="1" applyAlignment="1">
      <alignment horizontal="left" indent="1"/>
    </xf>
    <xf numFmtId="3" fontId="33" fillId="0" borderId="0" xfId="44" applyNumberFormat="1" applyFont="1" applyFill="1" applyAlignment="1" applyProtection="1">
      <alignment horizontal="left"/>
      <protection locked="0"/>
    </xf>
    <xf numFmtId="0" fontId="29" fillId="0" borderId="0" xfId="45" applyFont="1" applyFill="1" applyAlignment="1" applyProtection="1">
      <alignment horizontal="left"/>
    </xf>
    <xf numFmtId="167" fontId="34" fillId="0" borderId="0" xfId="12" applyNumberFormat="1" applyFont="1" applyFill="1" applyBorder="1" applyAlignment="1" applyProtection="1">
      <alignment horizontal="left"/>
    </xf>
    <xf numFmtId="49" fontId="12" fillId="0" borderId="0" xfId="14" applyNumberFormat="1" applyFont="1" applyFill="1" applyAlignment="1">
      <alignment horizontal="left"/>
    </xf>
    <xf numFmtId="0" fontId="31" fillId="0" borderId="0" xfId="14" applyFont="1" applyAlignment="1" applyProtection="1">
      <alignment horizontal="left"/>
      <protection locked="0"/>
    </xf>
    <xf numFmtId="167" fontId="32" fillId="0" borderId="0" xfId="12" applyNumberFormat="1" applyFont="1" applyFill="1" applyBorder="1" applyAlignment="1" applyProtection="1">
      <alignment horizontal="left"/>
    </xf>
    <xf numFmtId="0" fontId="29" fillId="0" borderId="0" xfId="45" applyFont="1" applyFill="1" applyAlignment="1" applyProtection="1">
      <alignment horizontal="left"/>
      <protection locked="0"/>
    </xf>
    <xf numFmtId="0" fontId="30" fillId="0" borderId="0" xfId="45" applyFont="1" applyFill="1" applyAlignment="1" applyProtection="1">
      <alignment horizontal="left"/>
      <protection locked="0"/>
    </xf>
    <xf numFmtId="0" fontId="33" fillId="0" borderId="0" xfId="45" applyFont="1" applyFill="1" applyAlignment="1" applyProtection="1">
      <alignment horizontal="left"/>
      <protection locked="0"/>
    </xf>
    <xf numFmtId="0" fontId="12" fillId="0" borderId="0" xfId="14" applyFont="1" applyFill="1" applyBorder="1"/>
    <xf numFmtId="0" fontId="9" fillId="0" borderId="0" xfId="15" applyFont="1" applyFill="1" applyBorder="1"/>
    <xf numFmtId="0" fontId="15" fillId="0" borderId="0" xfId="15" applyFont="1" applyFill="1" applyAlignment="1">
      <alignment horizontal="right"/>
    </xf>
    <xf numFmtId="0" fontId="15" fillId="0" borderId="0" xfId="15" applyFont="1" applyFill="1" applyAlignment="1" applyProtection="1">
      <alignment horizontal="right"/>
    </xf>
    <xf numFmtId="0" fontId="19" fillId="0" borderId="0" xfId="15" applyFont="1" applyFill="1"/>
    <xf numFmtId="0" fontId="19" fillId="0" borderId="0" xfId="15" applyFont="1" applyFill="1" applyAlignment="1" applyProtection="1">
      <alignment horizontal="right"/>
    </xf>
    <xf numFmtId="0" fontId="36" fillId="0" borderId="0" xfId="15" applyFont="1" applyFill="1"/>
    <xf numFmtId="0" fontId="32" fillId="0" borderId="0" xfId="15" applyFont="1" applyFill="1"/>
    <xf numFmtId="0" fontId="19" fillId="0" borderId="0" xfId="15" applyFont="1" applyFill="1" applyAlignment="1">
      <alignment horizontal="left"/>
    </xf>
    <xf numFmtId="0" fontId="7" fillId="0" borderId="1" xfId="15" applyFont="1" applyFill="1" applyBorder="1"/>
    <xf numFmtId="0" fontId="12" fillId="0" borderId="1" xfId="15" applyFont="1" applyFill="1" applyBorder="1"/>
    <xf numFmtId="0" fontId="19" fillId="0" borderId="0" xfId="15" applyFont="1" applyFill="1" applyAlignment="1" applyProtection="1">
      <alignment horizontal="left"/>
    </xf>
    <xf numFmtId="0" fontId="0" fillId="0" borderId="1" xfId="58" applyFont="1" applyBorder="1"/>
    <xf numFmtId="0" fontId="9" fillId="0" borderId="1" xfId="15" applyFont="1" applyBorder="1"/>
    <xf numFmtId="0" fontId="19" fillId="0" borderId="0" xfId="55" applyFont="1" applyAlignment="1" applyProtection="1">
      <alignment horizontal="left"/>
    </xf>
    <xf numFmtId="0" fontId="34" fillId="0" borderId="1" xfId="15" applyFont="1" applyFill="1" applyBorder="1"/>
    <xf numFmtId="0" fontId="37" fillId="0" borderId="0" xfId="15" applyFont="1" applyAlignment="1">
      <alignment horizontal="left"/>
    </xf>
    <xf numFmtId="0" fontId="37" fillId="0" borderId="0" xfId="56" applyFont="1" applyAlignment="1" applyProtection="1">
      <alignment horizontal="left"/>
    </xf>
    <xf numFmtId="49" fontId="12" fillId="0" borderId="0" xfId="16" applyNumberFormat="1" applyFont="1" applyFill="1" applyBorder="1" applyAlignment="1">
      <alignment horizontal="left"/>
    </xf>
    <xf numFmtId="0" fontId="17" fillId="0" borderId="0" xfId="10" applyFont="1" applyFill="1" applyBorder="1"/>
    <xf numFmtId="0" fontId="17" fillId="0" borderId="0" xfId="16" applyFont="1" applyFill="1" applyAlignment="1" applyProtection="1">
      <alignment horizontal="left"/>
      <protection locked="0"/>
    </xf>
    <xf numFmtId="0" fontId="29" fillId="0" borderId="0" xfId="46" applyFont="1" applyFill="1" applyAlignment="1" applyProtection="1">
      <alignment horizontal="left"/>
      <protection locked="0"/>
    </xf>
    <xf numFmtId="0" fontId="7" fillId="0" borderId="1" xfId="17" applyFont="1" applyFill="1" applyBorder="1"/>
    <xf numFmtId="0" fontId="29" fillId="0" borderId="0" xfId="47" applyFont="1" applyFill="1" applyAlignment="1" applyProtection="1">
      <alignment horizontal="left"/>
    </xf>
    <xf numFmtId="164" fontId="9" fillId="0" borderId="0" xfId="24" applyFont="1" applyFill="1" applyBorder="1" applyAlignment="1" applyProtection="1">
      <alignment horizontal="left"/>
    </xf>
    <xf numFmtId="0" fontId="37" fillId="0" borderId="0" xfId="30" applyFont="1" applyAlignment="1" applyProtection="1">
      <alignment horizontal="left"/>
    </xf>
    <xf numFmtId="0" fontId="7" fillId="0" borderId="0" xfId="6" applyFont="1" applyFill="1" applyAlignment="1">
      <alignment horizontal="left"/>
    </xf>
    <xf numFmtId="0" fontId="12" fillId="0" borderId="0" xfId="6" applyFont="1" applyFill="1" applyAlignment="1">
      <alignment horizontal="left"/>
    </xf>
    <xf numFmtId="0" fontId="10" fillId="0" borderId="0" xfId="6" applyFont="1" applyFill="1" applyAlignment="1">
      <alignment horizontal="left"/>
    </xf>
    <xf numFmtId="0" fontId="7" fillId="0" borderId="0" xfId="6" applyFont="1" applyFill="1"/>
    <xf numFmtId="0" fontId="17" fillId="0" borderId="0" xfId="6" applyFont="1" applyFill="1" applyAlignment="1"/>
    <xf numFmtId="0" fontId="7" fillId="0" borderId="1" xfId="6" applyFont="1" applyFill="1" applyBorder="1" applyAlignment="1" applyProtection="1">
      <alignment horizontal="left"/>
    </xf>
    <xf numFmtId="0" fontId="7" fillId="0" borderId="1" xfId="6" applyFont="1" applyFill="1" applyBorder="1"/>
    <xf numFmtId="0" fontId="7" fillId="0" borderId="0" xfId="6" applyFont="1" applyFill="1" applyBorder="1" applyAlignment="1" applyProtection="1">
      <alignment horizontal="right"/>
    </xf>
    <xf numFmtId="0" fontId="7" fillId="0" borderId="0" xfId="6" applyFont="1" applyFill="1" applyBorder="1"/>
    <xf numFmtId="0" fontId="7" fillId="0" borderId="0" xfId="6" applyFont="1" applyFill="1" applyBorder="1" applyAlignment="1">
      <alignment horizontal="left"/>
    </xf>
    <xf numFmtId="0" fontId="10" fillId="0" borderId="0" xfId="6" applyFont="1" applyFill="1" applyAlignment="1" applyProtection="1">
      <alignment horizontal="left"/>
    </xf>
    <xf numFmtId="165" fontId="7" fillId="0" borderId="0" xfId="6" applyNumberFormat="1" applyFont="1" applyFill="1" applyBorder="1" applyAlignment="1">
      <alignment horizontal="right"/>
    </xf>
    <xf numFmtId="0" fontId="7" fillId="0" borderId="0" xfId="6" applyFont="1" applyFill="1" applyAlignment="1" applyProtection="1">
      <alignment horizontal="left"/>
    </xf>
    <xf numFmtId="166" fontId="7" fillId="0" borderId="0" xfId="6" applyNumberFormat="1" applyFont="1" applyFill="1"/>
    <xf numFmtId="165" fontId="7" fillId="0" borderId="0" xfId="6" applyNumberFormat="1" applyFont="1" applyFill="1" applyAlignment="1">
      <alignment horizontal="right"/>
    </xf>
    <xf numFmtId="166" fontId="10" fillId="0" borderId="0" xfId="6" applyNumberFormat="1" applyFont="1" applyFill="1" applyAlignment="1" applyProtection="1">
      <alignment horizontal="left"/>
    </xf>
    <xf numFmtId="3" fontId="7" fillId="0" borderId="0" xfId="5" applyNumberFormat="1" applyFont="1" applyFill="1" applyAlignment="1" applyProtection="1">
      <alignment horizontal="right"/>
      <protection locked="0"/>
    </xf>
    <xf numFmtId="3" fontId="7" fillId="0" borderId="0" xfId="6" applyNumberFormat="1" applyFont="1" applyFill="1" applyAlignment="1">
      <alignment horizontal="right"/>
    </xf>
    <xf numFmtId="165" fontId="7" fillId="0" borderId="0" xfId="6" applyNumberFormat="1" applyFont="1" applyFill="1" applyAlignment="1" applyProtection="1">
      <alignment horizontal="right"/>
    </xf>
    <xf numFmtId="3" fontId="7" fillId="0" borderId="0" xfId="6" applyNumberFormat="1" applyFont="1" applyFill="1" applyBorder="1" applyAlignment="1">
      <alignment horizontal="right"/>
    </xf>
    <xf numFmtId="165" fontId="9" fillId="0" borderId="0" xfId="58" applyNumberFormat="1" applyFont="1" applyFill="1" applyAlignment="1">
      <alignment horizontal="right"/>
    </xf>
    <xf numFmtId="166" fontId="9" fillId="0" borderId="0" xfId="58" applyNumberFormat="1" applyFont="1" applyFill="1" applyAlignment="1">
      <alignment horizontal="right"/>
    </xf>
    <xf numFmtId="0" fontId="7" fillId="0" borderId="0" xfId="22" applyFont="1" applyFill="1" applyAlignment="1" applyProtection="1">
      <alignment horizontal="left"/>
    </xf>
    <xf numFmtId="0" fontId="12" fillId="0" borderId="0" xfId="22" applyFont="1" applyFill="1" applyAlignment="1" applyProtection="1">
      <alignment horizontal="left"/>
    </xf>
    <xf numFmtId="0" fontId="17" fillId="0" borderId="0" xfId="32" applyFont="1" applyFill="1"/>
    <xf numFmtId="164" fontId="30" fillId="0" borderId="0" xfId="8" applyFont="1" applyFill="1" applyBorder="1"/>
    <xf numFmtId="166" fontId="7" fillId="0" borderId="0" xfId="6" applyNumberFormat="1" applyFont="1" applyFill="1" applyAlignment="1">
      <alignment horizontal="right"/>
    </xf>
    <xf numFmtId="0" fontId="19" fillId="0" borderId="0" xfId="1" applyFont="1"/>
    <xf numFmtId="0" fontId="19" fillId="0" borderId="1" xfId="15" applyFont="1" applyFill="1" applyBorder="1" applyAlignment="1" applyProtection="1">
      <alignment horizontal="right"/>
    </xf>
    <xf numFmtId="0" fontId="3" fillId="0" borderId="0" xfId="58" applyFont="1" applyBorder="1"/>
    <xf numFmtId="0" fontId="15" fillId="0" borderId="0" xfId="15" applyFont="1" applyFill="1" applyAlignment="1">
      <alignment horizontal="left"/>
    </xf>
    <xf numFmtId="3" fontId="3" fillId="0" borderId="0" xfId="58" applyNumberFormat="1" applyFont="1" applyBorder="1"/>
    <xf numFmtId="0" fontId="19" fillId="0" borderId="0" xfId="15" applyFont="1" applyFill="1" applyAlignment="1" applyProtection="1">
      <alignment horizontal="left" indent="1"/>
    </xf>
    <xf numFmtId="0" fontId="24" fillId="0" borderId="0" xfId="16" applyFont="1" applyBorder="1"/>
    <xf numFmtId="3" fontId="14" fillId="0" borderId="0" xfId="16" applyNumberFormat="1" applyFont="1" applyFill="1" applyBorder="1"/>
    <xf numFmtId="3" fontId="14" fillId="0" borderId="0" xfId="16" applyNumberFormat="1" applyFont="1" applyBorder="1"/>
    <xf numFmtId="0" fontId="16" fillId="0" borderId="0" xfId="16" applyFont="1" applyBorder="1"/>
    <xf numFmtId="171" fontId="18" fillId="0" borderId="0" xfId="28" applyNumberFormat="1" applyFont="1" applyFill="1" applyBorder="1" applyAlignment="1">
      <alignment horizontal="right"/>
    </xf>
    <xf numFmtId="0" fontId="31" fillId="0" borderId="0" xfId="16" applyFont="1" applyBorder="1"/>
    <xf numFmtId="0" fontId="12" fillId="0" borderId="0" xfId="16" applyFont="1" applyFill="1"/>
    <xf numFmtId="0" fontId="14" fillId="0" borderId="0" xfId="16" applyFont="1" applyFill="1" applyBorder="1"/>
    <xf numFmtId="0" fontId="15" fillId="0" borderId="0" xfId="33" applyFont="1" applyFill="1" applyBorder="1" applyAlignment="1" applyProtection="1">
      <alignment horizontal="left"/>
      <protection locked="0"/>
    </xf>
    <xf numFmtId="3" fontId="23" fillId="0" borderId="0" xfId="6" applyNumberFormat="1" applyFont="1" applyFill="1" applyAlignment="1" applyProtection="1">
      <alignment horizontal="left"/>
    </xf>
    <xf numFmtId="0" fontId="9" fillId="0" borderId="0" xfId="18" applyFont="1" applyFill="1" applyBorder="1"/>
    <xf numFmtId="0" fontId="14" fillId="0" borderId="0" xfId="43" applyFont="1" applyFill="1" applyAlignment="1" applyProtection="1">
      <alignment horizontal="left" indent="1"/>
      <protection locked="0"/>
    </xf>
    <xf numFmtId="0" fontId="29" fillId="0" borderId="0" xfId="43" applyFont="1" applyFill="1" applyAlignment="1" applyProtection="1">
      <alignment horizontal="left" indent="1"/>
      <protection locked="0"/>
    </xf>
    <xf numFmtId="0" fontId="29" fillId="0" borderId="0" xfId="43" applyFont="1" applyAlignment="1" applyProtection="1">
      <alignment horizontal="left" indent="1"/>
      <protection locked="0"/>
    </xf>
    <xf numFmtId="172" fontId="7" fillId="0" borderId="0" xfId="8" applyNumberFormat="1" applyFont="1" applyFill="1" applyBorder="1"/>
    <xf numFmtId="165" fontId="25" fillId="0" borderId="0" xfId="6" applyNumberFormat="1" applyFont="1" applyFill="1" applyAlignment="1">
      <alignment horizontal="right"/>
    </xf>
    <xf numFmtId="0" fontId="16" fillId="0" borderId="0" xfId="6" applyFont="1" applyFill="1" applyAlignment="1" applyProtection="1">
      <alignment horizontal="left"/>
    </xf>
    <xf numFmtId="0" fontId="31" fillId="0" borderId="0" xfId="6" applyFont="1" applyFill="1" applyAlignment="1" applyProtection="1">
      <alignment horizontal="left"/>
    </xf>
    <xf numFmtId="0" fontId="14" fillId="0" borderId="0" xfId="6" applyFont="1" applyFill="1" applyBorder="1"/>
    <xf numFmtId="166" fontId="14" fillId="0" borderId="0" xfId="6" applyNumberFormat="1" applyFont="1" applyFill="1" applyBorder="1"/>
    <xf numFmtId="166" fontId="16" fillId="0" borderId="0" xfId="6" applyNumberFormat="1" applyFont="1" applyFill="1" applyAlignment="1" applyProtection="1">
      <alignment horizontal="left"/>
    </xf>
    <xf numFmtId="166" fontId="31" fillId="0" borderId="0" xfId="6" applyNumberFormat="1" applyFont="1" applyFill="1" applyAlignment="1" applyProtection="1">
      <alignment horizontal="left"/>
    </xf>
    <xf numFmtId="0" fontId="14" fillId="0" borderId="0" xfId="6" applyFont="1" applyFill="1"/>
    <xf numFmtId="164" fontId="16" fillId="0" borderId="0" xfId="6" applyNumberFormat="1" applyFont="1" applyFill="1" applyAlignment="1" applyProtection="1">
      <alignment horizontal="left"/>
    </xf>
    <xf numFmtId="164" fontId="31" fillId="0" borderId="0" xfId="6" applyNumberFormat="1" applyFont="1" applyFill="1" applyAlignment="1" applyProtection="1">
      <alignment horizontal="left"/>
    </xf>
    <xf numFmtId="166" fontId="16" fillId="0" borderId="0" xfId="6" applyNumberFormat="1" applyFont="1" applyFill="1" applyAlignment="1">
      <alignment horizontal="left"/>
    </xf>
    <xf numFmtId="166" fontId="31" fillId="0" borderId="0" xfId="6" applyNumberFormat="1" applyFont="1" applyFill="1" applyAlignment="1">
      <alignment horizontal="left"/>
    </xf>
    <xf numFmtId="165" fontId="16" fillId="0" borderId="0" xfId="6" applyNumberFormat="1" applyFont="1" applyFill="1" applyAlignment="1" applyProtection="1">
      <alignment horizontal="left"/>
    </xf>
    <xf numFmtId="165" fontId="31" fillId="0" borderId="0" xfId="6" applyNumberFormat="1" applyFont="1" applyFill="1" applyAlignment="1" applyProtection="1">
      <alignment horizontal="left"/>
    </xf>
    <xf numFmtId="3" fontId="18" fillId="0" borderId="0" xfId="49" applyNumberFormat="1" applyFont="1" applyFill="1" applyBorder="1" applyAlignment="1">
      <alignment horizontal="right"/>
    </xf>
    <xf numFmtId="3" fontId="15" fillId="0" borderId="0" xfId="49" applyNumberFormat="1" applyFont="1" applyFill="1" applyBorder="1" applyAlignment="1">
      <alignment horizontal="right"/>
    </xf>
    <xf numFmtId="3" fontId="9" fillId="0" borderId="0" xfId="18" applyNumberFormat="1" applyFont="1" applyFill="1" applyAlignment="1">
      <alignment horizontal="right"/>
    </xf>
    <xf numFmtId="3" fontId="8" fillId="0" borderId="0" xfId="18" applyNumberFormat="1" applyFont="1" applyFill="1" applyAlignment="1">
      <alignment horizontal="right"/>
    </xf>
    <xf numFmtId="0" fontId="11" fillId="0" borderId="0" xfId="33" applyFont="1" applyFill="1" applyAlignment="1" applyProtection="1">
      <alignment horizontal="left"/>
      <protection locked="0"/>
    </xf>
    <xf numFmtId="173" fontId="9" fillId="0" borderId="2" xfId="10" applyNumberFormat="1" applyFont="1" applyFill="1" applyBorder="1" applyAlignment="1" applyProtection="1">
      <alignment horizontal="right"/>
      <protection locked="0"/>
    </xf>
    <xf numFmtId="0" fontId="20" fillId="0" borderId="0" xfId="58" applyFont="1" applyFill="1" applyAlignment="1">
      <alignment horizontal="left"/>
    </xf>
    <xf numFmtId="0" fontId="26" fillId="0" borderId="0" xfId="58" applyFont="1" applyFill="1" applyAlignment="1">
      <alignment horizontal="left"/>
    </xf>
    <xf numFmtId="3" fontId="7" fillId="0" borderId="0" xfId="3" applyNumberFormat="1" applyFont="1" applyFill="1" applyBorder="1" applyAlignment="1"/>
    <xf numFmtId="164" fontId="14" fillId="0" borderId="0" xfId="9" applyFont="1" applyFill="1" applyBorder="1" applyAlignment="1" applyProtection="1">
      <alignment horizontal="left"/>
    </xf>
    <xf numFmtId="174" fontId="14" fillId="0" borderId="0" xfId="58" applyNumberFormat="1" applyFont="1" applyFill="1" applyAlignment="1">
      <alignment horizontal="left"/>
    </xf>
    <xf numFmtId="164" fontId="14" fillId="0" borderId="0" xfId="8" applyFont="1" applyFill="1" applyBorder="1" applyAlignment="1">
      <alignment horizontal="left"/>
    </xf>
    <xf numFmtId="166" fontId="33" fillId="0" borderId="0" xfId="8" applyNumberFormat="1" applyFont="1" applyFill="1" applyAlignment="1" applyProtection="1">
      <alignment horizontal="left"/>
    </xf>
    <xf numFmtId="164" fontId="33" fillId="0" borderId="0" xfId="8" applyFont="1" applyFill="1" applyAlignment="1" applyProtection="1">
      <alignment horizontal="left"/>
    </xf>
    <xf numFmtId="0" fontId="29" fillId="0" borderId="0" xfId="57" applyFont="1" applyFill="1" applyAlignment="1" applyProtection="1">
      <alignment horizontal="left"/>
      <protection locked="0"/>
    </xf>
    <xf numFmtId="164" fontId="29" fillId="0" borderId="0" xfId="9" applyFont="1" applyFill="1" applyBorder="1" applyAlignment="1" applyProtection="1">
      <alignment horizontal="left"/>
    </xf>
    <xf numFmtId="174" fontId="29" fillId="0" borderId="0" xfId="58" applyNumberFormat="1" applyFont="1" applyFill="1" applyAlignment="1">
      <alignment horizontal="left"/>
    </xf>
    <xf numFmtId="164" fontId="29" fillId="0" borderId="0" xfId="8" applyFont="1" applyFill="1" applyBorder="1" applyAlignment="1">
      <alignment horizontal="left"/>
    </xf>
    <xf numFmtId="0" fontId="15" fillId="0" borderId="2" xfId="52" applyFont="1" applyFill="1" applyBorder="1" applyAlignment="1">
      <alignment horizontal="right"/>
    </xf>
    <xf numFmtId="0" fontId="15" fillId="0" borderId="2" xfId="52" applyFont="1" applyFill="1" applyBorder="1" applyAlignment="1" applyProtection="1">
      <alignment horizontal="right"/>
    </xf>
    <xf numFmtId="0" fontId="37" fillId="0" borderId="1" xfId="31" applyFont="1" applyFill="1" applyBorder="1" applyAlignment="1">
      <alignment horizontal="left"/>
    </xf>
    <xf numFmtId="0" fontId="8" fillId="0" borderId="0" xfId="58" applyFont="1"/>
    <xf numFmtId="164" fontId="31" fillId="0" borderId="0" xfId="8" applyFont="1" applyFill="1" applyAlignment="1" applyProtection="1">
      <alignment horizontal="left"/>
    </xf>
    <xf numFmtId="0" fontId="16" fillId="0" borderId="0" xfId="6" applyFont="1" applyFill="1" applyAlignment="1" applyProtection="1"/>
    <xf numFmtId="3" fontId="10" fillId="0" borderId="0" xfId="4" applyNumberFormat="1" applyFont="1" applyFill="1" applyBorder="1" applyAlignment="1">
      <alignment horizontal="right"/>
    </xf>
    <xf numFmtId="3" fontId="7" fillId="0" borderId="0" xfId="4" applyNumberFormat="1" applyFont="1" applyFill="1" applyBorder="1" applyAlignment="1">
      <alignment horizontal="right"/>
    </xf>
    <xf numFmtId="165" fontId="15" fillId="0" borderId="0" xfId="52" applyNumberFormat="1" applyFont="1" applyFill="1" applyAlignment="1" applyProtection="1">
      <alignment horizontal="left"/>
    </xf>
    <xf numFmtId="0" fontId="15" fillId="0" borderId="0" xfId="52" applyFont="1" applyFill="1" applyBorder="1" applyAlignment="1" applyProtection="1">
      <alignment horizontal="right"/>
    </xf>
    <xf numFmtId="0" fontId="19" fillId="0" borderId="0" xfId="52" applyFont="1" applyFill="1" applyAlignment="1" applyProtection="1">
      <alignment horizontal="left"/>
    </xf>
    <xf numFmtId="0" fontId="15" fillId="0" borderId="0" xfId="52" applyFont="1" applyFill="1" applyBorder="1" applyAlignment="1" applyProtection="1">
      <alignment horizontal="left"/>
    </xf>
    <xf numFmtId="0" fontId="19" fillId="0" borderId="0" xfId="52" applyFont="1" applyFill="1"/>
    <xf numFmtId="0" fontId="17" fillId="0" borderId="0" xfId="38" applyFont="1" applyAlignment="1" applyProtection="1">
      <alignment horizontal="left"/>
      <protection locked="0"/>
    </xf>
    <xf numFmtId="0" fontId="17" fillId="0" borderId="0" xfId="53" applyFont="1" applyAlignment="1" applyProtection="1">
      <alignment horizontal="left"/>
      <protection locked="0"/>
    </xf>
    <xf numFmtId="0" fontId="10" fillId="0" borderId="0" xfId="41" applyFont="1" applyFill="1" applyAlignment="1" applyProtection="1">
      <alignment horizontal="left"/>
      <protection locked="0"/>
    </xf>
    <xf numFmtId="165" fontId="9" fillId="0" borderId="0" xfId="49" applyNumberFormat="1" applyFont="1" applyBorder="1" applyProtection="1"/>
    <xf numFmtId="0" fontId="17" fillId="0" borderId="0" xfId="41" applyFont="1" applyFill="1" applyAlignment="1" applyProtection="1">
      <alignment horizontal="left"/>
      <protection locked="0"/>
    </xf>
    <xf numFmtId="0" fontId="7" fillId="0" borderId="0" xfId="41" applyFont="1" applyFill="1" applyAlignment="1" applyProtection="1">
      <alignment horizontal="left" indent="1"/>
      <protection locked="0"/>
    </xf>
    <xf numFmtId="0" fontId="12" fillId="0" borderId="0" xfId="41" applyFont="1" applyFill="1" applyAlignment="1" applyProtection="1">
      <alignment horizontal="left" indent="1"/>
      <protection locked="0"/>
    </xf>
    <xf numFmtId="0" fontId="12" fillId="0" borderId="0" xfId="41" applyFont="1" applyAlignment="1" applyProtection="1">
      <alignment horizontal="left" indent="1"/>
      <protection locked="0"/>
    </xf>
    <xf numFmtId="0" fontId="7" fillId="0" borderId="0" xfId="48" applyFont="1" applyFill="1"/>
    <xf numFmtId="0" fontId="10" fillId="0" borderId="0" xfId="48" applyFont="1" applyFill="1"/>
    <xf numFmtId="0" fontId="7" fillId="0" borderId="0" xfId="41" applyFont="1" applyFill="1" applyAlignment="1" applyProtection="1">
      <alignment horizontal="left"/>
      <protection locked="0"/>
    </xf>
    <xf numFmtId="0" fontId="12" fillId="0" borderId="0" xfId="41" applyFont="1" applyFill="1" applyAlignment="1" applyProtection="1">
      <alignment horizontal="left"/>
      <protection locked="0"/>
    </xf>
    <xf numFmtId="3" fontId="9" fillId="0" borderId="0" xfId="49" applyNumberFormat="1" applyFont="1" applyProtection="1"/>
    <xf numFmtId="3" fontId="9" fillId="0" borderId="0" xfId="49" applyNumberFormat="1" applyFont="1"/>
    <xf numFmtId="0" fontId="7" fillId="0" borderId="0" xfId="41" applyFont="1" applyFill="1"/>
    <xf numFmtId="0" fontId="12" fillId="0" borderId="0" xfId="38" applyFont="1" applyAlignment="1" applyProtection="1">
      <alignment horizontal="left"/>
      <protection locked="0"/>
    </xf>
    <xf numFmtId="0" fontId="12" fillId="0" borderId="0" xfId="38" applyFont="1" applyAlignment="1" applyProtection="1">
      <alignment horizontal="left" indent="1"/>
      <protection locked="0"/>
    </xf>
    <xf numFmtId="0" fontId="7" fillId="0" borderId="0" xfId="41" applyFont="1" applyFill="1" applyAlignment="1" applyProtection="1">
      <alignment horizontal="left" indent="1"/>
    </xf>
    <xf numFmtId="0" fontId="12" fillId="0" borderId="0" xfId="41" applyFont="1" applyAlignment="1" applyProtection="1">
      <alignment horizontal="left" indent="1"/>
    </xf>
    <xf numFmtId="0" fontId="12" fillId="0" borderId="0" xfId="41" applyFont="1" applyFill="1" applyAlignment="1" applyProtection="1">
      <alignment horizontal="left" indent="1"/>
    </xf>
    <xf numFmtId="170" fontId="9" fillId="0" borderId="0" xfId="49" applyNumberFormat="1" applyFont="1" applyAlignment="1" applyProtection="1">
      <alignment horizontal="left"/>
    </xf>
    <xf numFmtId="3" fontId="9" fillId="0" borderId="1" xfId="49" applyNumberFormat="1" applyFont="1" applyBorder="1" applyProtection="1"/>
    <xf numFmtId="3" fontId="9" fillId="0" borderId="0" xfId="49" applyNumberFormat="1" applyFont="1" applyBorder="1" applyProtection="1"/>
    <xf numFmtId="49" fontId="7" fillId="0" borderId="0" xfId="10" applyNumberFormat="1" applyFont="1" applyFill="1" applyBorder="1" applyAlignment="1">
      <alignment horizontal="right"/>
    </xf>
    <xf numFmtId="49" fontId="9" fillId="0" borderId="0" xfId="18" applyNumberFormat="1" applyFont="1" applyFill="1" applyAlignment="1">
      <alignment horizontal="right"/>
    </xf>
    <xf numFmtId="0" fontId="9" fillId="0" borderId="1" xfId="18" applyFont="1" applyFill="1" applyBorder="1" applyAlignment="1">
      <alignment horizontal="right"/>
    </xf>
    <xf numFmtId="0" fontId="9" fillId="0" borderId="2" xfId="18" applyFont="1" applyFill="1" applyBorder="1" applyAlignment="1">
      <alignment horizontal="right"/>
    </xf>
    <xf numFmtId="168" fontId="7" fillId="0" borderId="0" xfId="42" applyNumberFormat="1" applyFont="1" applyFill="1" applyAlignment="1">
      <alignment horizontal="right"/>
    </xf>
    <xf numFmtId="168" fontId="10" fillId="0" borderId="0" xfId="42" applyNumberFormat="1" applyFont="1" applyFill="1" applyAlignment="1">
      <alignment horizontal="right"/>
    </xf>
    <xf numFmtId="3" fontId="10" fillId="0" borderId="0" xfId="10" applyNumberFormat="1" applyFont="1" applyFill="1" applyBorder="1" applyAlignment="1">
      <alignment horizontal="right"/>
    </xf>
    <xf numFmtId="0" fontId="7" fillId="0" borderId="1" xfId="10" applyFont="1" applyFill="1" applyBorder="1" applyAlignment="1" applyProtection="1">
      <alignment horizontal="right"/>
      <protection locked="0"/>
    </xf>
    <xf numFmtId="0" fontId="15" fillId="0" borderId="0" xfId="1" applyFont="1" applyAlignment="1" applyProtection="1">
      <alignment horizontal="left"/>
    </xf>
    <xf numFmtId="0" fontId="15" fillId="0" borderId="0" xfId="1" applyFont="1"/>
    <xf numFmtId="0" fontId="19" fillId="0" borderId="0" xfId="18" applyFont="1" applyFill="1" applyAlignment="1">
      <alignment horizontal="left" indent="1"/>
    </xf>
    <xf numFmtId="3" fontId="14" fillId="0" borderId="0" xfId="1" applyNumberFormat="1" applyFont="1" applyFill="1" applyBorder="1" applyAlignment="1">
      <alignment horizontal="right"/>
    </xf>
    <xf numFmtId="3" fontId="16" fillId="0" borderId="0" xfId="1" applyNumberFormat="1" applyFont="1" applyFill="1" applyBorder="1" applyAlignment="1">
      <alignment horizontal="right"/>
    </xf>
    <xf numFmtId="0" fontId="12" fillId="0" borderId="0" xfId="13" applyFont="1" applyFill="1" applyBorder="1"/>
    <xf numFmtId="169" fontId="7" fillId="0" borderId="0" xfId="10" applyNumberFormat="1" applyFont="1" applyFill="1" applyBorder="1"/>
    <xf numFmtId="49" fontId="8" fillId="0" borderId="0" xfId="15" applyNumberFormat="1" applyFont="1" applyAlignment="1">
      <alignment horizontal="left"/>
    </xf>
    <xf numFmtId="0" fontId="10" fillId="0" borderId="1" xfId="15" applyFont="1" applyFill="1" applyBorder="1" applyAlignment="1" applyProtection="1">
      <alignment horizontal="fill"/>
    </xf>
    <xf numFmtId="0" fontId="18" fillId="0" borderId="0" xfId="15" applyFont="1" applyFill="1" applyAlignment="1">
      <alignment horizontal="right"/>
    </xf>
    <xf numFmtId="0" fontId="18" fillId="0" borderId="0" xfId="15" applyFont="1" applyFill="1" applyAlignment="1" applyProtection="1">
      <alignment horizontal="right"/>
    </xf>
    <xf numFmtId="0" fontId="37" fillId="0" borderId="0" xfId="15" applyFont="1" applyFill="1"/>
    <xf numFmtId="0" fontId="37" fillId="0" borderId="1" xfId="15" applyFont="1" applyFill="1" applyBorder="1" applyAlignment="1" applyProtection="1">
      <alignment horizontal="right"/>
    </xf>
    <xf numFmtId="0" fontId="16" fillId="0" borderId="0" xfId="15" applyFont="1" applyFill="1"/>
    <xf numFmtId="3" fontId="1" fillId="0" borderId="0" xfId="58" applyNumberFormat="1" applyFont="1" applyBorder="1"/>
    <xf numFmtId="37" fontId="18" fillId="0" borderId="1" xfId="15" applyNumberFormat="1" applyFont="1" applyBorder="1" applyAlignment="1" applyProtection="1">
      <alignment horizontal="fill"/>
    </xf>
    <xf numFmtId="37" fontId="18" fillId="0" borderId="0" xfId="15" applyNumberFormat="1" applyFont="1" applyProtection="1"/>
    <xf numFmtId="37" fontId="8" fillId="0" borderId="0" xfId="15" applyNumberFormat="1" applyFont="1" applyProtection="1"/>
    <xf numFmtId="170" fontId="11" fillId="0" borderId="0" xfId="49" applyNumberFormat="1" applyFont="1" applyFill="1" applyAlignment="1" applyProtection="1">
      <alignment horizontal="left"/>
    </xf>
    <xf numFmtId="3" fontId="14" fillId="0" borderId="0" xfId="46" applyNumberFormat="1" applyFont="1" applyFill="1" applyAlignment="1" applyProtection="1">
      <alignment horizontal="right"/>
    </xf>
    <xf numFmtId="3" fontId="7" fillId="0" borderId="0" xfId="16" applyNumberFormat="1" applyFont="1" applyFill="1" applyAlignment="1">
      <alignment horizontal="right"/>
    </xf>
    <xf numFmtId="3" fontId="16" fillId="0" borderId="0" xfId="28" applyNumberFormat="1" applyFont="1" applyFill="1" applyBorder="1" applyAlignment="1">
      <alignment horizontal="right"/>
    </xf>
    <xf numFmtId="3" fontId="14" fillId="0" borderId="0" xfId="28" applyNumberFormat="1" applyFont="1" applyFill="1" applyBorder="1" applyAlignment="1">
      <alignment horizontal="right"/>
    </xf>
    <xf numFmtId="49" fontId="7" fillId="0" borderId="0" xfId="16" applyNumberFormat="1" applyFont="1" applyFill="1" applyAlignment="1">
      <alignment horizontal="right"/>
    </xf>
    <xf numFmtId="0" fontId="7" fillId="0" borderId="1" xfId="16" applyFont="1" applyFill="1" applyBorder="1" applyAlignment="1">
      <alignment horizontal="right"/>
    </xf>
    <xf numFmtId="0" fontId="7" fillId="0" borderId="0" xfId="16" applyFont="1" applyFill="1" applyBorder="1" applyAlignment="1">
      <alignment horizontal="right"/>
    </xf>
    <xf numFmtId="0" fontId="9" fillId="0" borderId="0" xfId="18" applyFont="1" applyFill="1" applyBorder="1" applyAlignment="1">
      <alignment horizontal="right"/>
    </xf>
    <xf numFmtId="0" fontId="7" fillId="0" borderId="2" xfId="16" applyFont="1" applyFill="1" applyBorder="1" applyAlignment="1">
      <alignment horizontal="right"/>
    </xf>
    <xf numFmtId="169" fontId="7" fillId="0" borderId="0" xfId="16" applyNumberFormat="1" applyFont="1" applyFill="1" applyAlignment="1">
      <alignment horizontal="right"/>
    </xf>
    <xf numFmtId="3" fontId="16" fillId="0" borderId="0" xfId="16" applyNumberFormat="1" applyFont="1" applyBorder="1" applyAlignment="1">
      <alignment horizontal="right"/>
    </xf>
    <xf numFmtId="0" fontId="14" fillId="0" borderId="1" xfId="16" applyFont="1" applyBorder="1" applyAlignment="1">
      <alignment horizontal="right"/>
    </xf>
    <xf numFmtId="0" fontId="14" fillId="0" borderId="0" xfId="16" applyFont="1" applyAlignment="1">
      <alignment horizontal="right"/>
    </xf>
    <xf numFmtId="0" fontId="4" fillId="0" borderId="0" xfId="58" applyFont="1" applyAlignment="1">
      <alignment horizontal="right"/>
    </xf>
    <xf numFmtId="0" fontId="15" fillId="0" borderId="0" xfId="47" applyFont="1" applyFill="1" applyAlignment="1" applyProtection="1">
      <alignment horizontal="left"/>
      <protection locked="0"/>
    </xf>
    <xf numFmtId="0" fontId="3" fillId="0" borderId="0" xfId="58" applyFont="1" applyFill="1" applyBorder="1" applyAlignment="1">
      <alignment horizontal="left" indent="1"/>
    </xf>
    <xf numFmtId="165" fontId="15" fillId="0" borderId="0" xfId="31" applyNumberFormat="1" applyFont="1" applyFill="1" applyBorder="1" applyAlignment="1">
      <alignment horizontal="right"/>
    </xf>
    <xf numFmtId="165" fontId="15" fillId="0" borderId="0" xfId="52" applyNumberFormat="1" applyFont="1" applyFill="1" applyBorder="1" applyAlignment="1">
      <alignment horizontal="right"/>
    </xf>
    <xf numFmtId="165" fontId="15" fillId="0" borderId="0" xfId="52" applyNumberFormat="1" applyFont="1" applyFill="1" applyAlignment="1"/>
    <xf numFmtId="165" fontId="15" fillId="0" borderId="0" xfId="31" applyNumberFormat="1" applyFont="1" applyFill="1" applyBorder="1" applyAlignment="1"/>
    <xf numFmtId="0" fontId="14" fillId="0" borderId="2" xfId="6" applyFont="1" applyFill="1" applyBorder="1" applyAlignment="1" applyProtection="1">
      <alignment horizontal="right"/>
    </xf>
    <xf numFmtId="3" fontId="7" fillId="0" borderId="0" xfId="22" applyNumberFormat="1" applyFont="1" applyFill="1" applyAlignment="1" applyProtection="1">
      <alignment horizontal="left"/>
    </xf>
    <xf numFmtId="3" fontId="10" fillId="0" borderId="0" xfId="22" applyNumberFormat="1" applyFont="1" applyFill="1" applyAlignment="1" applyProtection="1">
      <alignment horizontal="left"/>
    </xf>
    <xf numFmtId="0" fontId="10" fillId="0" borderId="0" xfId="6" applyFont="1" applyFill="1"/>
    <xf numFmtId="0" fontId="16" fillId="0" borderId="0" xfId="6" applyFont="1" applyFill="1" applyBorder="1"/>
    <xf numFmtId="0" fontId="16" fillId="0" borderId="0" xfId="17" applyFont="1" applyAlignment="1" applyProtection="1">
      <alignment horizontal="left"/>
      <protection locked="0"/>
    </xf>
    <xf numFmtId="0" fontId="3" fillId="0" borderId="0" xfId="1" applyFont="1"/>
    <xf numFmtId="0" fontId="14" fillId="0" borderId="0" xfId="17" applyFont="1"/>
    <xf numFmtId="0" fontId="14" fillId="0" borderId="0" xfId="10" applyFont="1" applyBorder="1" applyAlignment="1">
      <alignment horizontal="right"/>
    </xf>
    <xf numFmtId="0" fontId="30" fillId="0" borderId="0" xfId="17" applyFont="1" applyAlignment="1" applyProtection="1">
      <alignment horizontal="left"/>
      <protection locked="0"/>
    </xf>
    <xf numFmtId="167" fontId="19" fillId="0" borderId="1" xfId="12" applyNumberFormat="1" applyFont="1" applyFill="1" applyBorder="1" applyAlignment="1" applyProtection="1">
      <alignment horizontal="left"/>
    </xf>
    <xf numFmtId="0" fontId="3" fillId="0" borderId="1" xfId="1" applyFont="1" applyBorder="1"/>
    <xf numFmtId="0" fontId="14" fillId="0" borderId="0" xfId="10" applyFont="1" applyFill="1" applyBorder="1"/>
    <xf numFmtId="0" fontId="14" fillId="0" borderId="0" xfId="17" applyFont="1" applyFill="1" applyBorder="1"/>
    <xf numFmtId="0" fontId="14" fillId="0" borderId="0" xfId="10" applyFont="1" applyFill="1" applyBorder="1" applyAlignment="1">
      <alignment horizontal="right"/>
    </xf>
    <xf numFmtId="0" fontId="14" fillId="0" borderId="1" xfId="17" applyFont="1" applyFill="1" applyBorder="1"/>
    <xf numFmtId="0" fontId="14" fillId="0" borderId="2" xfId="10" applyNumberFormat="1" applyFont="1" applyFill="1" applyBorder="1" applyAlignment="1" applyProtection="1">
      <alignment horizontal="right"/>
      <protection locked="0"/>
    </xf>
    <xf numFmtId="0" fontId="14" fillId="0" borderId="2" xfId="10" applyNumberFormat="1" applyFont="1" applyFill="1" applyBorder="1" applyAlignment="1">
      <alignment horizontal="right"/>
    </xf>
    <xf numFmtId="0" fontId="14" fillId="0" borderId="2" xfId="17" applyNumberFormat="1" applyFont="1" applyFill="1" applyBorder="1" applyAlignment="1">
      <alignment horizontal="left"/>
    </xf>
    <xf numFmtId="0" fontId="33" fillId="0" borderId="0" xfId="17" applyNumberFormat="1" applyFont="1" applyFill="1" applyBorder="1"/>
    <xf numFmtId="164" fontId="14" fillId="0" borderId="0" xfId="23" applyFont="1" applyFill="1"/>
    <xf numFmtId="3" fontId="14" fillId="0" borderId="0" xfId="17" applyNumberFormat="1" applyFont="1" applyFill="1" applyAlignment="1">
      <alignment horizontal="right"/>
    </xf>
    <xf numFmtId="0" fontId="14" fillId="0" borderId="0" xfId="17" applyFont="1" applyFill="1"/>
    <xf numFmtId="164" fontId="33" fillId="0" borderId="0" xfId="23" applyFont="1" applyFill="1"/>
    <xf numFmtId="10" fontId="9" fillId="0" borderId="0" xfId="1" applyNumberFormat="1" applyFont="1" applyAlignment="1">
      <alignment horizontal="left"/>
    </xf>
    <xf numFmtId="10" fontId="9" fillId="0" borderId="0" xfId="1" applyNumberFormat="1" applyFont="1" applyBorder="1" applyAlignment="1">
      <alignment horizontal="left"/>
    </xf>
    <xf numFmtId="0" fontId="3" fillId="0" borderId="0" xfId="1" applyFont="1" applyBorder="1"/>
    <xf numFmtId="3" fontId="9" fillId="0" borderId="0" xfId="18" applyNumberFormat="1" applyFont="1" applyFill="1" applyBorder="1" applyAlignment="1">
      <alignment horizontal="right"/>
    </xf>
    <xf numFmtId="0" fontId="19" fillId="0" borderId="0" xfId="18" applyFont="1" applyFill="1" applyBorder="1" applyAlignment="1">
      <alignment horizontal="left" indent="1"/>
    </xf>
    <xf numFmtId="0" fontId="7" fillId="0" borderId="0" xfId="18" applyFont="1" applyFill="1" applyBorder="1" applyAlignment="1">
      <alignment horizontal="right"/>
    </xf>
    <xf numFmtId="0" fontId="14" fillId="0" borderId="0" xfId="47" applyFont="1" applyFill="1" applyBorder="1" applyAlignment="1" applyProtection="1">
      <alignment horizontal="left"/>
      <protection locked="0"/>
    </xf>
    <xf numFmtId="0" fontId="10" fillId="0" borderId="0" xfId="18" applyFont="1" applyFill="1" applyBorder="1" applyAlignment="1">
      <alignment horizontal="right"/>
    </xf>
    <xf numFmtId="0" fontId="29" fillId="0" borderId="0" xfId="46" applyFont="1" applyFill="1" applyBorder="1" applyAlignment="1" applyProtection="1">
      <alignment horizontal="left"/>
      <protection locked="0"/>
    </xf>
    <xf numFmtId="0" fontId="8" fillId="0" borderId="0" xfId="1" applyFont="1"/>
    <xf numFmtId="3" fontId="8" fillId="0" borderId="0" xfId="1" applyNumberFormat="1" applyFont="1" applyBorder="1"/>
    <xf numFmtId="3" fontId="9" fillId="0" borderId="0" xfId="1" applyNumberFormat="1" applyFont="1" applyBorder="1"/>
    <xf numFmtId="0" fontId="7" fillId="0" borderId="0" xfId="42" applyFont="1" applyFill="1" applyAlignment="1" applyProtection="1">
      <alignment horizontal="left" indent="1"/>
      <protection locked="0"/>
    </xf>
    <xf numFmtId="0" fontId="33" fillId="0" borderId="0" xfId="42" applyFont="1" applyAlignment="1" applyProtection="1">
      <alignment horizontal="left" indent="1"/>
      <protection locked="0"/>
    </xf>
    <xf numFmtId="0" fontId="30" fillId="0" borderId="0" xfId="42" applyFont="1" applyFill="1" applyAlignment="1" applyProtection="1">
      <alignment horizontal="left"/>
      <protection locked="0"/>
    </xf>
    <xf numFmtId="0" fontId="14" fillId="0" borderId="0" xfId="27" applyFont="1" applyFill="1" applyAlignment="1" applyProtection="1">
      <alignment horizontal="left"/>
      <protection locked="0"/>
    </xf>
    <xf numFmtId="0" fontId="33" fillId="0" borderId="0" xfId="27" applyFont="1" applyFill="1" applyAlignment="1" applyProtection="1">
      <alignment horizontal="left"/>
      <protection locked="0"/>
    </xf>
    <xf numFmtId="0" fontId="33" fillId="0" borderId="0" xfId="42" applyFont="1" applyFill="1" applyAlignment="1" applyProtection="1">
      <alignment horizontal="left" indent="1"/>
      <protection locked="0"/>
    </xf>
    <xf numFmtId="0" fontId="7" fillId="0" borderId="0" xfId="42" applyFont="1" applyFill="1" applyAlignment="1">
      <alignment horizontal="left" indent="1"/>
    </xf>
    <xf numFmtId="0" fontId="12" fillId="0" borderId="0" xfId="42" applyFont="1" applyFill="1" applyAlignment="1">
      <alignment horizontal="left" indent="1"/>
    </xf>
    <xf numFmtId="0" fontId="33" fillId="0" borderId="0" xfId="27" applyFont="1" applyFill="1" applyAlignment="1" applyProtection="1">
      <alignment horizontal="left" indent="1"/>
      <protection locked="0"/>
    </xf>
    <xf numFmtId="0" fontId="12" fillId="0" borderId="0" xfId="10" applyFont="1" applyFill="1" applyBorder="1"/>
    <xf numFmtId="0" fontId="33" fillId="0" borderId="0" xfId="10" applyFont="1" applyFill="1" applyBorder="1"/>
    <xf numFmtId="0" fontId="12" fillId="0" borderId="0" xfId="38" applyFont="1" applyBorder="1" applyAlignment="1" applyProtection="1">
      <protection locked="0"/>
    </xf>
    <xf numFmtId="0" fontId="14" fillId="0" borderId="0" xfId="45" applyFont="1" applyFill="1" applyAlignment="1" applyProtection="1">
      <alignment horizontal="left" indent="1"/>
      <protection locked="0"/>
    </xf>
    <xf numFmtId="0" fontId="29" fillId="0" borderId="0" xfId="45" applyFont="1" applyFill="1" applyAlignment="1" applyProtection="1">
      <alignment horizontal="left" indent="1"/>
      <protection locked="0"/>
    </xf>
    <xf numFmtId="170" fontId="39" fillId="0" borderId="0" xfId="49" applyFont="1" applyAlignment="1" applyProtection="1">
      <alignment horizontal="left"/>
    </xf>
    <xf numFmtId="0" fontId="40" fillId="0" borderId="0" xfId="1" applyFont="1"/>
    <xf numFmtId="169" fontId="9" fillId="0" borderId="0" xfId="17" applyNumberFormat="1" applyFont="1" applyFill="1"/>
    <xf numFmtId="49" fontId="14" fillId="0" borderId="0" xfId="17" applyNumberFormat="1" applyFont="1" applyFill="1" applyAlignment="1">
      <alignment horizontal="left"/>
    </xf>
    <xf numFmtId="49" fontId="14" fillId="0" borderId="0" xfId="18" applyNumberFormat="1" applyFont="1" applyFill="1" applyAlignment="1">
      <alignment horizontal="left"/>
    </xf>
    <xf numFmtId="0" fontId="16" fillId="0" borderId="0" xfId="10" applyFont="1" applyFill="1" applyBorder="1"/>
    <xf numFmtId="0" fontId="14" fillId="0" borderId="0" xfId="18" applyFont="1" applyFill="1"/>
    <xf numFmtId="0" fontId="31" fillId="0" borderId="0" xfId="10" applyFont="1" applyFill="1" applyBorder="1"/>
    <xf numFmtId="0" fontId="16" fillId="0" borderId="0" xfId="17" applyFont="1" applyFill="1" applyAlignment="1" applyProtection="1">
      <alignment horizontal="left"/>
      <protection locked="0"/>
    </xf>
    <xf numFmtId="0" fontId="33" fillId="0" borderId="1" xfId="35" applyFont="1" applyFill="1" applyBorder="1" applyAlignment="1" applyProtection="1">
      <alignment horizontal="left"/>
      <protection locked="0"/>
    </xf>
    <xf numFmtId="0" fontId="14" fillId="0" borderId="1" xfId="10" applyFont="1" applyFill="1" applyBorder="1"/>
    <xf numFmtId="0" fontId="14" fillId="0" borderId="1" xfId="10" applyFont="1" applyFill="1" applyBorder="1" applyAlignment="1">
      <alignment horizontal="right"/>
    </xf>
    <xf numFmtId="0" fontId="14" fillId="0" borderId="2" xfId="10" applyFont="1" applyFill="1" applyBorder="1" applyAlignment="1">
      <alignment horizontal="right"/>
    </xf>
    <xf numFmtId="0" fontId="14" fillId="0" borderId="2" xfId="17" applyFont="1" applyFill="1" applyBorder="1"/>
    <xf numFmtId="0" fontId="14" fillId="0" borderId="2" xfId="10" applyNumberFormat="1" applyFont="1" applyFill="1" applyBorder="1" applyAlignment="1">
      <alignment horizontal="right" vertical="center"/>
    </xf>
    <xf numFmtId="0" fontId="14" fillId="0" borderId="0" xfId="10" applyNumberFormat="1" applyFont="1" applyFill="1" applyBorder="1" applyAlignment="1" applyProtection="1">
      <alignment horizontal="right"/>
      <protection locked="0"/>
    </xf>
    <xf numFmtId="0" fontId="16" fillId="0" borderId="0" xfId="17" applyFont="1" applyFill="1"/>
    <xf numFmtId="3" fontId="16" fillId="0" borderId="0" xfId="17" applyNumberFormat="1" applyFont="1" applyFill="1" applyAlignment="1">
      <alignment horizontal="right"/>
    </xf>
    <xf numFmtId="0" fontId="31" fillId="0" borderId="0" xfId="17" applyFont="1" applyFill="1"/>
    <xf numFmtId="0" fontId="33" fillId="0" borderId="0" xfId="17" applyFont="1" applyFill="1"/>
    <xf numFmtId="0" fontId="14" fillId="0" borderId="0" xfId="35" applyFont="1" applyFill="1" applyAlignment="1">
      <alignment horizontal="left" indent="1"/>
    </xf>
    <xf numFmtId="3" fontId="14" fillId="0" borderId="0" xfId="35" applyNumberFormat="1" applyFont="1" applyFill="1" applyAlignment="1">
      <alignment horizontal="right"/>
    </xf>
    <xf numFmtId="3" fontId="14" fillId="0" borderId="0" xfId="17" applyNumberFormat="1" applyFont="1" applyFill="1"/>
    <xf numFmtId="0" fontId="33" fillId="0" borderId="0" xfId="17" applyFont="1" applyFill="1" applyAlignment="1">
      <alignment horizontal="left" indent="1"/>
    </xf>
    <xf numFmtId="0" fontId="14" fillId="0" borderId="0" xfId="35" applyFont="1" applyFill="1" applyAlignment="1" applyProtection="1">
      <alignment horizontal="left" indent="2"/>
      <protection locked="0"/>
    </xf>
    <xf numFmtId="3" fontId="14" fillId="0" borderId="0" xfId="36" applyNumberFormat="1" applyFont="1" applyFill="1" applyAlignment="1">
      <alignment horizontal="right"/>
    </xf>
    <xf numFmtId="0" fontId="33" fillId="0" borderId="0" xfId="35" applyFont="1" applyFill="1" applyAlignment="1" applyProtection="1">
      <alignment horizontal="left" indent="1"/>
      <protection locked="0"/>
    </xf>
    <xf numFmtId="3" fontId="14" fillId="0" borderId="0" xfId="35" applyNumberFormat="1" applyFont="1" applyFill="1" applyAlignment="1" applyProtection="1">
      <alignment horizontal="right"/>
      <protection locked="0"/>
    </xf>
    <xf numFmtId="0" fontId="33" fillId="0" borderId="0" xfId="35" applyFont="1" applyFill="1" applyAlignment="1">
      <alignment horizontal="left" indent="2"/>
    </xf>
    <xf numFmtId="0" fontId="33" fillId="0" borderId="0" xfId="35" applyFont="1" applyFill="1" applyAlignment="1" applyProtection="1">
      <alignment horizontal="left" indent="3"/>
      <protection locked="0"/>
    </xf>
    <xf numFmtId="0" fontId="33" fillId="0" borderId="0" xfId="35" applyFont="1" applyFill="1" applyAlignment="1" applyProtection="1">
      <alignment horizontal="left" indent="3"/>
    </xf>
    <xf numFmtId="0" fontId="19" fillId="0" borderId="0" xfId="1" applyFont="1" applyFill="1" applyAlignment="1">
      <alignment horizontal="left" indent="2"/>
    </xf>
    <xf numFmtId="0" fontId="14" fillId="0" borderId="0" xfId="35" applyFont="1" applyFill="1" applyAlignment="1" applyProtection="1">
      <alignment horizontal="left" indent="1"/>
    </xf>
    <xf numFmtId="3" fontId="14" fillId="0" borderId="0" xfId="35" applyNumberFormat="1" applyFont="1" applyFill="1" applyAlignment="1" applyProtection="1">
      <alignment horizontal="right"/>
    </xf>
    <xf numFmtId="0" fontId="16" fillId="0" borderId="0" xfId="35" applyFont="1" applyFill="1" applyAlignment="1" applyProtection="1">
      <alignment horizontal="left"/>
    </xf>
    <xf numFmtId="3" fontId="16" fillId="0" borderId="0" xfId="35" applyNumberFormat="1" applyFont="1" applyFill="1" applyAlignment="1">
      <alignment horizontal="right"/>
    </xf>
    <xf numFmtId="3" fontId="16" fillId="0" borderId="0" xfId="17" applyNumberFormat="1" applyFont="1" applyFill="1"/>
    <xf numFmtId="0" fontId="31" fillId="0" borderId="0" xfId="35" applyFont="1" applyFill="1" applyAlignment="1" applyProtection="1">
      <alignment horizontal="left"/>
      <protection locked="0"/>
    </xf>
    <xf numFmtId="0" fontId="14" fillId="0" borderId="0" xfId="35" applyFont="1" applyFill="1" applyAlignment="1" applyProtection="1">
      <alignment horizontal="left" indent="1"/>
      <protection locked="0"/>
    </xf>
    <xf numFmtId="3" fontId="14" fillId="0" borderId="0" xfId="17" applyNumberFormat="1" applyFont="1" applyFill="1" applyBorder="1" applyAlignment="1">
      <alignment horizontal="right"/>
    </xf>
    <xf numFmtId="3" fontId="14" fillId="0" borderId="0" xfId="17" applyNumberFormat="1" applyFont="1" applyFill="1" applyBorder="1"/>
    <xf numFmtId="0" fontId="33" fillId="0" borderId="0" xfId="35" applyFont="1" applyFill="1" applyAlignment="1" applyProtection="1">
      <alignment horizontal="left" indent="1"/>
    </xf>
    <xf numFmtId="0" fontId="14" fillId="0" borderId="0" xfId="17" applyFont="1" applyFill="1" applyBorder="1" applyAlignment="1">
      <alignment horizontal="right"/>
    </xf>
    <xf numFmtId="0" fontId="33" fillId="0" borderId="0" xfId="35" applyFont="1" applyFill="1" applyAlignment="1" applyProtection="1">
      <alignment horizontal="left" indent="2"/>
    </xf>
    <xf numFmtId="0" fontId="33" fillId="0" borderId="0" xfId="35" applyFont="1" applyFill="1" applyBorder="1" applyAlignment="1" applyProtection="1">
      <alignment horizontal="left" indent="1"/>
    </xf>
    <xf numFmtId="0" fontId="14" fillId="0" borderId="1" xfId="35" applyFont="1" applyFill="1" applyBorder="1" applyAlignment="1" applyProtection="1">
      <alignment horizontal="left" indent="3"/>
    </xf>
    <xf numFmtId="3" fontId="14" fillId="0" borderId="1" xfId="35" applyNumberFormat="1" applyFont="1" applyFill="1" applyBorder="1" applyAlignment="1">
      <alignment horizontal="right"/>
    </xf>
    <xf numFmtId="3" fontId="14" fillId="0" borderId="1" xfId="17" applyNumberFormat="1" applyFont="1" applyFill="1" applyBorder="1" applyAlignment="1">
      <alignment horizontal="right"/>
    </xf>
    <xf numFmtId="3" fontId="14" fillId="0" borderId="1" xfId="17" applyNumberFormat="1" applyFont="1" applyFill="1" applyBorder="1"/>
    <xf numFmtId="170" fontId="14" fillId="0" borderId="0" xfId="37" applyFont="1" applyFill="1" applyAlignment="1" applyProtection="1">
      <alignment horizontal="left"/>
    </xf>
    <xf numFmtId="170" fontId="14" fillId="0" borderId="0" xfId="37" applyFont="1" applyFill="1" applyAlignment="1" applyProtection="1"/>
    <xf numFmtId="0" fontId="14" fillId="0" borderId="0" xfId="17" applyFont="1" applyFill="1" applyAlignment="1">
      <alignment horizontal="right"/>
    </xf>
    <xf numFmtId="0" fontId="33" fillId="0" borderId="0" xfId="34" applyFont="1" applyFill="1" applyAlignment="1" applyProtection="1">
      <alignment horizontal="left"/>
      <protection locked="0"/>
    </xf>
    <xf numFmtId="0" fontId="33" fillId="0" borderId="0" xfId="17" applyFont="1" applyFill="1" applyAlignment="1" applyProtection="1">
      <alignment horizontal="left"/>
      <protection locked="0"/>
    </xf>
    <xf numFmtId="170" fontId="33" fillId="0" borderId="0" xfId="37" applyFont="1" applyFill="1" applyAlignment="1" applyProtection="1">
      <alignment horizontal="left"/>
    </xf>
    <xf numFmtId="0" fontId="15" fillId="0" borderId="0" xfId="1" applyFont="1" applyFill="1"/>
    <xf numFmtId="166" fontId="14" fillId="0" borderId="0" xfId="17" applyNumberFormat="1" applyFont="1" applyFill="1" applyBorder="1"/>
    <xf numFmtId="15" fontId="0" fillId="0" borderId="0" xfId="58" applyNumberFormat="1" applyFont="1"/>
    <xf numFmtId="0" fontId="3" fillId="0" borderId="2" xfId="1" applyNumberFormat="1" applyFont="1" applyBorder="1" applyAlignment="1">
      <alignment horizontal="right"/>
    </xf>
    <xf numFmtId="0" fontId="14" fillId="0" borderId="2" xfId="17" applyNumberFormat="1" applyFont="1" applyFill="1" applyBorder="1" applyAlignment="1">
      <alignment horizontal="right"/>
    </xf>
    <xf numFmtId="0" fontId="3" fillId="0" borderId="0" xfId="1" applyFont="1" applyAlignment="1">
      <alignment horizontal="right"/>
    </xf>
    <xf numFmtId="0" fontId="14" fillId="0" borderId="0" xfId="23" applyNumberFormat="1" applyFont="1" applyFill="1" applyAlignment="1">
      <alignment horizontal="right"/>
    </xf>
    <xf numFmtId="164" fontId="14" fillId="0" borderId="0" xfId="23" applyFont="1" applyFill="1" applyAlignment="1" applyProtection="1">
      <alignment horizontal="right"/>
    </xf>
    <xf numFmtId="3" fontId="14" fillId="0" borderId="0" xfId="23" applyNumberFormat="1" applyFont="1" applyFill="1" applyAlignment="1">
      <alignment horizontal="right"/>
    </xf>
    <xf numFmtId="3" fontId="3" fillId="0" borderId="0" xfId="1" applyNumberFormat="1" applyFont="1" applyAlignment="1">
      <alignment horizontal="right"/>
    </xf>
    <xf numFmtId="3" fontId="3" fillId="0" borderId="0" xfId="1" applyNumberFormat="1" applyFont="1" applyBorder="1" applyAlignment="1">
      <alignment horizontal="right"/>
    </xf>
    <xf numFmtId="0" fontId="3" fillId="0" borderId="1" xfId="1" applyFont="1" applyBorder="1" applyAlignment="1">
      <alignment horizontal="right"/>
    </xf>
    <xf numFmtId="0" fontId="22" fillId="0" borderId="0" xfId="25" applyFont="1" applyBorder="1"/>
    <xf numFmtId="0" fontId="12" fillId="0" borderId="1" xfId="6" applyFont="1" applyFill="1" applyBorder="1"/>
    <xf numFmtId="0" fontId="12" fillId="0" borderId="0" xfId="6" applyFont="1" applyFill="1"/>
    <xf numFmtId="3" fontId="17" fillId="0" borderId="0" xfId="22" applyNumberFormat="1" applyFont="1" applyFill="1" applyAlignment="1" applyProtection="1">
      <alignment horizontal="left"/>
    </xf>
    <xf numFmtId="3" fontId="12" fillId="0" borderId="0" xfId="22" applyNumberFormat="1" applyFont="1" applyFill="1" applyAlignment="1" applyProtection="1">
      <alignment horizontal="left"/>
    </xf>
    <xf numFmtId="0" fontId="19" fillId="0" borderId="0" xfId="52" applyFont="1" applyFill="1" applyBorder="1" applyAlignment="1">
      <alignment horizontal="left"/>
    </xf>
    <xf numFmtId="0" fontId="19" fillId="0" borderId="0" xfId="52" applyFont="1" applyFill="1" applyBorder="1" applyAlignment="1">
      <alignment horizontal="right"/>
    </xf>
    <xf numFmtId="0" fontId="19" fillId="0" borderId="1" xfId="52" applyFont="1" applyFill="1" applyBorder="1"/>
    <xf numFmtId="3" fontId="8" fillId="0" borderId="0" xfId="1" applyNumberFormat="1" applyFont="1" applyAlignment="1">
      <alignment horizontal="right"/>
    </xf>
    <xf numFmtId="0" fontId="15" fillId="0" borderId="0" xfId="15" applyFont="1" applyBorder="1" applyAlignment="1" applyProtection="1">
      <alignment horizontal="fill"/>
    </xf>
    <xf numFmtId="37" fontId="18" fillId="0" borderId="0" xfId="15" applyNumberFormat="1" applyFont="1" applyBorder="1" applyAlignment="1" applyProtection="1">
      <alignment horizontal="fill"/>
    </xf>
    <xf numFmtId="37" fontId="15" fillId="0" borderId="0" xfId="15" applyNumberFormat="1" applyFont="1" applyBorder="1" applyAlignment="1" applyProtection="1">
      <alignment horizontal="fill"/>
    </xf>
    <xf numFmtId="0" fontId="0" fillId="0" borderId="0" xfId="58" applyFont="1" applyBorder="1"/>
    <xf numFmtId="0" fontId="34" fillId="0" borderId="0" xfId="15" applyFont="1" applyFill="1" applyBorder="1"/>
    <xf numFmtId="0" fontId="9" fillId="0" borderId="0" xfId="15" applyFont="1" applyBorder="1"/>
    <xf numFmtId="164" fontId="33" fillId="0" borderId="0" xfId="9" applyFont="1" applyFill="1" applyBorder="1" applyAlignment="1" applyProtection="1">
      <alignment horizontal="left"/>
    </xf>
    <xf numFmtId="10" fontId="38" fillId="0" borderId="0" xfId="1" applyNumberFormat="1" applyFont="1"/>
    <xf numFmtId="10" fontId="11" fillId="0" borderId="0" xfId="1" applyNumberFormat="1" applyFont="1" applyAlignment="1">
      <alignment horizontal="left"/>
    </xf>
    <xf numFmtId="10" fontId="11" fillId="0" borderId="0" xfId="1" applyNumberFormat="1" applyFont="1" applyBorder="1" applyAlignment="1">
      <alignment horizontal="left"/>
    </xf>
    <xf numFmtId="0" fontId="2" fillId="0" borderId="1" xfId="1" applyFont="1" applyBorder="1"/>
    <xf numFmtId="0" fontId="2" fillId="0" borderId="0" xfId="1" applyFont="1"/>
    <xf numFmtId="0" fontId="12" fillId="0" borderId="0" xfId="18" applyFont="1" applyFill="1" applyBorder="1"/>
    <xf numFmtId="0" fontId="11" fillId="0" borderId="0" xfId="18" applyFont="1" applyFill="1" applyBorder="1"/>
    <xf numFmtId="0" fontId="12" fillId="0" borderId="0" xfId="18" applyFont="1" applyFill="1"/>
    <xf numFmtId="0" fontId="11" fillId="0" borderId="0" xfId="18" applyFont="1" applyFill="1"/>
    <xf numFmtId="0" fontId="15" fillId="0" borderId="3" xfId="52" applyFont="1" applyFill="1" applyBorder="1" applyAlignment="1">
      <alignment horizontal="right"/>
    </xf>
    <xf numFmtId="0" fontId="0" fillId="0" borderId="1" xfId="0" applyBorder="1"/>
    <xf numFmtId="0" fontId="15" fillId="0" borderId="1" xfId="52" applyFont="1" applyFill="1" applyBorder="1" applyAlignment="1">
      <alignment horizontal="right"/>
    </xf>
    <xf numFmtId="0" fontId="14" fillId="0" borderId="2" xfId="6" applyFont="1" applyFill="1" applyBorder="1"/>
    <xf numFmtId="0" fontId="14" fillId="0" borderId="2" xfId="6" applyFont="1" applyFill="1" applyBorder="1" applyAlignment="1">
      <alignment horizontal="left"/>
    </xf>
    <xf numFmtId="4" fontId="15" fillId="0" borderId="0" xfId="52" applyNumberFormat="1" applyFont="1" applyFill="1" applyAlignment="1">
      <alignment horizontal="right"/>
    </xf>
    <xf numFmtId="0" fontId="19" fillId="0" borderId="0" xfId="52" applyFont="1" applyFill="1" applyAlignment="1">
      <alignment horizontal="left"/>
    </xf>
    <xf numFmtId="0" fontId="15" fillId="0" borderId="0" xfId="12" applyFont="1" applyFill="1"/>
    <xf numFmtId="0" fontId="15" fillId="0" borderId="0" xfId="12" applyFont="1" applyFill="1" applyBorder="1"/>
    <xf numFmtId="3" fontId="15" fillId="0" borderId="0" xfId="12" applyNumberFormat="1" applyFont="1" applyFill="1" applyBorder="1" applyAlignment="1">
      <alignment horizontal="right"/>
    </xf>
    <xf numFmtId="3" fontId="15" fillId="0" borderId="0" xfId="12" applyNumberFormat="1" applyFont="1" applyFill="1" applyBorder="1"/>
    <xf numFmtId="167" fontId="15" fillId="0" borderId="0" xfId="12" applyNumberFormat="1" applyFont="1" applyFill="1" applyBorder="1" applyAlignment="1" applyProtection="1">
      <alignment horizontal="right"/>
    </xf>
    <xf numFmtId="0" fontId="2" fillId="0" borderId="0" xfId="12" applyFont="1" applyAlignment="1" applyProtection="1">
      <alignment horizontal="left"/>
    </xf>
    <xf numFmtId="0" fontId="19" fillId="0" borderId="0" xfId="52" applyFont="1" applyFill="1" applyAlignment="1" applyProtection="1">
      <alignment horizontal="left" wrapText="1"/>
    </xf>
    <xf numFmtId="0" fontId="2" fillId="0" borderId="0" xfId="58" applyFont="1" applyFill="1"/>
    <xf numFmtId="0" fontId="15" fillId="0" borderId="0" xfId="12" applyFont="1" applyFill="1" applyBorder="1" applyAlignment="1" applyProtection="1">
      <alignment horizontal="left"/>
    </xf>
    <xf numFmtId="3" fontId="15" fillId="0" borderId="0" xfId="12" applyNumberFormat="1" applyFont="1" applyFill="1" applyBorder="1" applyAlignment="1" applyProtection="1">
      <alignment horizontal="left"/>
    </xf>
    <xf numFmtId="0" fontId="0" fillId="0" borderId="0" xfId="58" applyFont="1" applyAlignment="1">
      <alignment wrapText="1"/>
    </xf>
    <xf numFmtId="0" fontId="0" fillId="0" borderId="0" xfId="58" applyFont="1" applyFill="1"/>
    <xf numFmtId="164" fontId="15" fillId="0" borderId="0" xfId="12" applyNumberFormat="1" applyFont="1" applyFill="1" applyBorder="1" applyProtection="1"/>
    <xf numFmtId="0" fontId="15" fillId="0" borderId="1" xfId="12" applyFont="1" applyFill="1" applyBorder="1"/>
    <xf numFmtId="3" fontId="15" fillId="0" borderId="1" xfId="12" applyNumberFormat="1" applyFont="1" applyFill="1" applyBorder="1" applyAlignment="1">
      <alignment horizontal="right"/>
    </xf>
    <xf numFmtId="3" fontId="15" fillId="0" borderId="1" xfId="12" applyNumberFormat="1" applyFont="1" applyFill="1" applyBorder="1"/>
    <xf numFmtId="164" fontId="15" fillId="0" borderId="1" xfId="12" applyNumberFormat="1" applyFont="1" applyFill="1" applyBorder="1" applyProtection="1"/>
    <xf numFmtId="167" fontId="15" fillId="0" borderId="1" xfId="12" applyNumberFormat="1" applyFont="1" applyFill="1" applyBorder="1" applyAlignment="1" applyProtection="1">
      <alignment horizontal="right"/>
    </xf>
    <xf numFmtId="3" fontId="15" fillId="0" borderId="1" xfId="12" applyNumberFormat="1" applyFont="1" applyFill="1" applyBorder="1" applyAlignment="1" applyProtection="1">
      <alignment horizontal="left"/>
    </xf>
    <xf numFmtId="0" fontId="19" fillId="0" borderId="0" xfId="12" applyFont="1" applyFill="1" applyAlignment="1" applyProtection="1">
      <alignment horizontal="left"/>
    </xf>
    <xf numFmtId="3" fontId="14" fillId="0" borderId="0" xfId="59" applyNumberFormat="1" applyFont="1" applyFill="1" applyBorder="1" applyAlignment="1" applyProtection="1">
      <alignment horizontal="right"/>
    </xf>
    <xf numFmtId="0" fontId="15" fillId="0" borderId="0" xfId="12" applyFont="1" applyFill="1" applyAlignment="1" applyProtection="1">
      <alignment horizontal="left"/>
    </xf>
    <xf numFmtId="3" fontId="15" fillId="0" borderId="0" xfId="12" applyNumberFormat="1" applyFont="1" applyFill="1"/>
    <xf numFmtId="0" fontId="15" fillId="0" borderId="0" xfId="12" applyNumberFormat="1" applyFont="1" applyFill="1"/>
    <xf numFmtId="0" fontId="15" fillId="0" borderId="2" xfId="12" applyNumberFormat="1" applyFont="1" applyFill="1" applyBorder="1"/>
    <xf numFmtId="167" fontId="19" fillId="0" borderId="0" xfId="12" applyNumberFormat="1" applyFont="1" applyFill="1" applyBorder="1" applyAlignment="1" applyProtection="1">
      <alignment horizontal="left"/>
    </xf>
    <xf numFmtId="167" fontId="15" fillId="0" borderId="0" xfId="12" applyNumberFormat="1" applyFont="1" applyFill="1" applyBorder="1" applyAlignment="1" applyProtection="1">
      <alignment horizontal="left"/>
    </xf>
    <xf numFmtId="167" fontId="36" fillId="0" borderId="0" xfId="12" applyNumberFormat="1" applyFont="1" applyFill="1" applyAlignment="1" applyProtection="1">
      <alignment horizontal="left"/>
    </xf>
    <xf numFmtId="167" fontId="18" fillId="0" borderId="0" xfId="12" applyNumberFormat="1" applyFont="1" applyFill="1" applyAlignment="1" applyProtection="1">
      <alignment horizontal="left"/>
    </xf>
    <xf numFmtId="0" fontId="30" fillId="0" borderId="0" xfId="10" applyFont="1" applyFill="1" applyBorder="1"/>
    <xf numFmtId="0" fontId="17" fillId="0" borderId="0" xfId="6" applyFont="1" applyFill="1" applyAlignment="1" applyProtection="1">
      <alignment horizontal="left"/>
    </xf>
    <xf numFmtId="49" fontId="3" fillId="0" borderId="0" xfId="15" applyNumberFormat="1" applyFont="1" applyAlignment="1">
      <alignment horizontal="left"/>
    </xf>
    <xf numFmtId="49" fontId="2" fillId="0" borderId="0" xfId="15" applyNumberFormat="1" applyFont="1" applyAlignment="1">
      <alignment horizontal="left"/>
    </xf>
    <xf numFmtId="49" fontId="3" fillId="0" borderId="0" xfId="17" applyNumberFormat="1" applyFont="1" applyFill="1" applyAlignment="1">
      <alignment horizontal="left"/>
    </xf>
    <xf numFmtId="49" fontId="2" fillId="0" borderId="0" xfId="17" applyNumberFormat="1" applyFont="1" applyFill="1" applyAlignment="1">
      <alignment horizontal="left"/>
    </xf>
    <xf numFmtId="49" fontId="29" fillId="0" borderId="0" xfId="17" applyNumberFormat="1" applyFont="1" applyFill="1" applyAlignment="1">
      <alignment horizontal="left"/>
    </xf>
    <xf numFmtId="49" fontId="3" fillId="0" borderId="0" xfId="18" applyNumberFormat="1" applyFont="1" applyFill="1" applyAlignment="1">
      <alignment horizontal="left"/>
    </xf>
    <xf numFmtId="49" fontId="2" fillId="0" borderId="0" xfId="18" applyNumberFormat="1" applyFont="1" applyFill="1" applyAlignment="1">
      <alignment horizontal="left"/>
    </xf>
    <xf numFmtId="0" fontId="14" fillId="0" borderId="0" xfId="16" applyFont="1" applyBorder="1" applyAlignment="1">
      <alignment horizontal="left"/>
    </xf>
    <xf numFmtId="0" fontId="14" fillId="0" borderId="0" xfId="16" applyFont="1" applyFill="1" applyBorder="1" applyAlignment="1">
      <alignment horizontal="left"/>
    </xf>
    <xf numFmtId="0" fontId="16" fillId="0" borderId="0" xfId="16" applyFont="1" applyBorder="1" applyAlignment="1">
      <alignment horizontal="left"/>
    </xf>
    <xf numFmtId="0" fontId="30" fillId="0" borderId="0" xfId="16" applyFont="1" applyBorder="1"/>
    <xf numFmtId="0" fontId="30" fillId="0" borderId="0" xfId="16" applyFont="1" applyBorder="1" applyAlignment="1">
      <alignment horizontal="left"/>
    </xf>
    <xf numFmtId="0" fontId="33" fillId="0" borderId="0" xfId="16" applyFont="1" applyBorder="1" applyAlignment="1">
      <alignment horizontal="left"/>
    </xf>
    <xf numFmtId="0" fontId="33" fillId="0" borderId="0" xfId="16" applyFont="1" applyFill="1" applyBorder="1" applyAlignment="1">
      <alignment horizontal="left"/>
    </xf>
    <xf numFmtId="3" fontId="1" fillId="0" borderId="0" xfId="0" applyNumberFormat="1" applyFont="1" applyBorder="1"/>
    <xf numFmtId="10" fontId="1" fillId="0" borderId="0" xfId="1" applyNumberFormat="1" applyFont="1"/>
    <xf numFmtId="0" fontId="38" fillId="0" borderId="0" xfId="1" applyFont="1"/>
    <xf numFmtId="10" fontId="38" fillId="0" borderId="0" xfId="1" applyNumberFormat="1" applyFont="1" applyBorder="1"/>
    <xf numFmtId="0" fontId="16" fillId="0" borderId="0" xfId="17" applyNumberFormat="1" applyFont="1" applyAlignment="1" applyProtection="1">
      <alignment horizontal="right"/>
      <protection locked="0"/>
    </xf>
    <xf numFmtId="0" fontId="14" fillId="0" borderId="0" xfId="17" applyFont="1" applyAlignment="1">
      <alignment horizontal="right"/>
    </xf>
    <xf numFmtId="0" fontId="19" fillId="0" borderId="0" xfId="12" applyNumberFormat="1" applyFont="1" applyFill="1" applyBorder="1" applyAlignment="1" applyProtection="1">
      <alignment horizontal="right"/>
    </xf>
    <xf numFmtId="3" fontId="7" fillId="0" borderId="0" xfId="18" applyNumberFormat="1" applyFont="1" applyFill="1" applyBorder="1" applyAlignment="1">
      <alignment horizontal="right"/>
    </xf>
    <xf numFmtId="0" fontId="7" fillId="0" borderId="0" xfId="6" applyFont="1" applyFill="1" applyBorder="1" applyAlignment="1" applyProtection="1">
      <alignment horizontal="left"/>
    </xf>
    <xf numFmtId="0" fontId="12" fillId="0" borderId="0" xfId="6" applyFont="1" applyFill="1" applyBorder="1"/>
    <xf numFmtId="14" fontId="15" fillId="0" borderId="0" xfId="52" applyNumberFormat="1" applyFont="1" applyFill="1" applyAlignment="1">
      <alignment horizontal="right"/>
    </xf>
    <xf numFmtId="166" fontId="15" fillId="0" borderId="0" xfId="52" applyNumberFormat="1" applyFont="1" applyFill="1" applyBorder="1" applyAlignment="1">
      <alignment horizontal="right"/>
    </xf>
    <xf numFmtId="166" fontId="15" fillId="0" borderId="0" xfId="52" applyNumberFormat="1" applyFont="1" applyFill="1" applyBorder="1" applyAlignment="1">
      <alignment horizontal="left"/>
    </xf>
    <xf numFmtId="0" fontId="19" fillId="0" borderId="0" xfId="52" applyFont="1" applyFill="1" applyBorder="1"/>
    <xf numFmtId="3" fontId="7" fillId="0" borderId="0" xfId="58" applyNumberFormat="1" applyFont="1" applyFill="1" applyAlignment="1">
      <alignment horizontal="right"/>
    </xf>
    <xf numFmtId="3" fontId="7" fillId="0" borderId="0" xfId="10" applyNumberFormat="1" applyFont="1" applyFill="1" applyBorder="1"/>
    <xf numFmtId="3" fontId="10" fillId="0" borderId="0" xfId="10" applyNumberFormat="1" applyFont="1" applyFill="1" applyBorder="1"/>
    <xf numFmtId="3" fontId="12" fillId="0" borderId="0" xfId="13" applyNumberFormat="1" applyFont="1" applyFill="1" applyBorder="1" applyAlignment="1">
      <alignment horizontal="left" indent="1"/>
    </xf>
    <xf numFmtId="1" fontId="7" fillId="0" borderId="0" xfId="14" applyNumberFormat="1" applyFont="1" applyFill="1" applyBorder="1"/>
    <xf numFmtId="3" fontId="10" fillId="0" borderId="0" xfId="17" applyNumberFormat="1" applyFont="1" applyFill="1"/>
    <xf numFmtId="3" fontId="8" fillId="0" borderId="0" xfId="17" applyNumberFormat="1" applyFont="1" applyFill="1"/>
    <xf numFmtId="3" fontId="7" fillId="0" borderId="0" xfId="17" applyNumberFormat="1" applyFont="1" applyFill="1" applyBorder="1" applyAlignment="1">
      <alignment horizontal="right"/>
    </xf>
    <xf numFmtId="3" fontId="7" fillId="0" borderId="0" xfId="17" applyNumberFormat="1" applyFont="1" applyFill="1" applyBorder="1"/>
    <xf numFmtId="0" fontId="14" fillId="0" borderId="0" xfId="35" applyFont="1" applyFill="1" applyAlignment="1" applyProtection="1">
      <alignment horizontal="left"/>
      <protection locked="0"/>
    </xf>
    <xf numFmtId="0" fontId="14" fillId="0" borderId="0" xfId="35" applyFont="1" applyFill="1" applyAlignment="1">
      <alignment horizontal="left"/>
    </xf>
    <xf numFmtId="0" fontId="14" fillId="0" borderId="0" xfId="35" applyFont="1" applyFill="1" applyAlignment="1" applyProtection="1">
      <alignment horizontal="left"/>
    </xf>
    <xf numFmtId="0" fontId="14" fillId="0" borderId="0" xfId="35" applyFont="1" applyFill="1" applyBorder="1" applyAlignment="1" applyProtection="1">
      <alignment horizontal="left"/>
    </xf>
    <xf numFmtId="3" fontId="10" fillId="0" borderId="0" xfId="18" applyNumberFormat="1" applyFont="1" applyFill="1" applyAlignment="1">
      <alignment horizontal="right"/>
    </xf>
    <xf numFmtId="3" fontId="7" fillId="0" borderId="0" xfId="18" applyNumberFormat="1" applyFont="1" applyFill="1" applyAlignment="1">
      <alignment horizontal="right"/>
    </xf>
    <xf numFmtId="10" fontId="1" fillId="0" borderId="0" xfId="1" applyNumberFormat="1" applyFont="1" applyAlignment="1">
      <alignment horizontal="left"/>
    </xf>
    <xf numFmtId="0" fontId="14" fillId="0" borderId="0" xfId="17" applyFont="1" applyAlignment="1">
      <alignment horizontal="left"/>
    </xf>
    <xf numFmtId="0" fontId="3" fillId="0" borderId="2" xfId="8" applyNumberFormat="1" applyFont="1" applyFill="1" applyBorder="1" applyAlignment="1" applyProtection="1">
      <alignment horizontal="right"/>
    </xf>
    <xf numFmtId="49" fontId="2" fillId="0" borderId="0" xfId="58" applyNumberFormat="1" applyFont="1" applyFill="1" applyAlignment="1">
      <alignment horizontal="left"/>
    </xf>
    <xf numFmtId="0" fontId="2" fillId="0" borderId="1" xfId="58" applyFont="1" applyFill="1" applyBorder="1"/>
    <xf numFmtId="0" fontId="2" fillId="0" borderId="0" xfId="58" applyFont="1" applyFill="1" applyBorder="1"/>
    <xf numFmtId="0" fontId="12" fillId="0" borderId="0" xfId="48" applyFont="1" applyFill="1"/>
    <xf numFmtId="0" fontId="12" fillId="0" borderId="0" xfId="41" applyFont="1" applyFill="1"/>
    <xf numFmtId="0" fontId="12" fillId="0" borderId="1" xfId="58" applyFont="1" applyFill="1" applyBorder="1"/>
    <xf numFmtId="0" fontId="12" fillId="0" borderId="0" xfId="58" applyFont="1" applyFill="1"/>
    <xf numFmtId="0" fontId="29" fillId="0" borderId="0" xfId="42" applyFont="1" applyAlignment="1" applyProtection="1">
      <alignment horizontal="left" indent="1"/>
      <protection locked="0"/>
    </xf>
    <xf numFmtId="3" fontId="7" fillId="0" borderId="0" xfId="15" applyNumberFormat="1" applyFont="1" applyFill="1"/>
    <xf numFmtId="0" fontId="36" fillId="0" borderId="0" xfId="10" applyFont="1" applyBorder="1" applyAlignment="1">
      <alignment horizontal="left"/>
    </xf>
    <xf numFmtId="0" fontId="36" fillId="0" borderId="0" xfId="17" applyFont="1" applyAlignment="1" applyProtection="1">
      <alignment horizontal="left"/>
      <protection locked="0"/>
    </xf>
    <xf numFmtId="0" fontId="2" fillId="0" borderId="1" xfId="17" applyFont="1" applyFill="1" applyBorder="1"/>
    <xf numFmtId="0" fontId="2" fillId="0" borderId="0" xfId="17" applyFont="1" applyFill="1"/>
    <xf numFmtId="0" fontId="12" fillId="0" borderId="0" xfId="17" applyFont="1" applyFill="1"/>
    <xf numFmtId="0" fontId="17" fillId="0" borderId="0" xfId="17" applyFont="1" applyFill="1" applyAlignment="1">
      <alignment horizontal="left"/>
    </xf>
    <xf numFmtId="0" fontId="12" fillId="0" borderId="0" xfId="17" applyFont="1" applyFill="1" applyAlignment="1">
      <alignment horizontal="left"/>
    </xf>
    <xf numFmtId="0" fontId="38" fillId="0" borderId="0" xfId="17" applyFont="1" applyFill="1" applyAlignment="1">
      <alignment horizontal="left"/>
    </xf>
    <xf numFmtId="0" fontId="12" fillId="0" borderId="0" xfId="17" applyFont="1" applyFill="1" applyBorder="1" applyAlignment="1">
      <alignment horizontal="left"/>
    </xf>
    <xf numFmtId="0" fontId="12" fillId="0" borderId="1" xfId="17" applyFont="1" applyFill="1" applyBorder="1"/>
    <xf numFmtId="0" fontId="14" fillId="0" borderId="2" xfId="17" applyNumberFormat="1" applyFont="1" applyFill="1" applyBorder="1"/>
    <xf numFmtId="0" fontId="3" fillId="0" borderId="2" xfId="1" applyNumberFormat="1" applyFont="1" applyBorder="1"/>
    <xf numFmtId="0" fontId="29" fillId="0" borderId="0" xfId="16" applyFont="1" applyBorder="1"/>
    <xf numFmtId="0" fontId="14" fillId="0" borderId="1" xfId="15" applyFont="1" applyFill="1" applyBorder="1"/>
    <xf numFmtId="0" fontId="7" fillId="0" borderId="2" xfId="10" applyFont="1" applyFill="1" applyBorder="1"/>
    <xf numFmtId="0" fontId="7" fillId="0" borderId="2" xfId="11" applyFont="1" applyFill="1" applyBorder="1" applyAlignment="1">
      <alignment horizontal="right"/>
    </xf>
    <xf numFmtId="0" fontId="9" fillId="0" borderId="2" xfId="58" applyFont="1" applyFill="1" applyBorder="1"/>
    <xf numFmtId="3" fontId="9" fillId="0" borderId="2" xfId="9" applyNumberFormat="1" applyFont="1" applyFill="1" applyBorder="1"/>
    <xf numFmtId="166" fontId="7" fillId="0" borderId="0" xfId="42" applyNumberFormat="1" applyFont="1" applyFill="1" applyAlignment="1">
      <alignment horizontal="right"/>
    </xf>
    <xf numFmtId="166" fontId="7" fillId="0" borderId="0" xfId="10" applyNumberFormat="1" applyFont="1" applyFill="1" applyBorder="1" applyAlignment="1">
      <alignment horizontal="right"/>
    </xf>
    <xf numFmtId="166" fontId="7" fillId="0" borderId="0" xfId="10" applyNumberFormat="1" applyFont="1" applyFill="1" applyBorder="1"/>
    <xf numFmtId="0" fontId="2" fillId="0" borderId="2" xfId="17" applyFont="1" applyFill="1" applyBorder="1"/>
    <xf numFmtId="10" fontId="3" fillId="0" borderId="0" xfId="1" applyNumberFormat="1" applyFont="1" applyBorder="1" applyAlignment="1">
      <alignment horizontal="left"/>
    </xf>
    <xf numFmtId="0" fontId="12" fillId="0" borderId="2" xfId="6" applyFont="1" applyFill="1" applyBorder="1"/>
  </cellXfs>
  <cellStyles count="60">
    <cellStyle name="ANCLAS,REZONES Y SUS PARTES,DE FUNDICION,DE HIERRO O DE ACERO" xfId="58"/>
    <cellStyle name="Normal" xfId="0" builtinId="0"/>
    <cellStyle name="Normal_$WPM7D8F" xfId="2"/>
    <cellStyle name="Normal__CN-Arg" xfId="3"/>
    <cellStyle name="Normal__CN-BRB" xfId="4"/>
    <cellStyle name="Normal_ARG_1-2" xfId="5"/>
    <cellStyle name="Normal_ARG96-01" xfId="6"/>
    <cellStyle name="Normal_ARG96-02" xfId="7"/>
    <cellStyle name="Normal_ARG96-03" xfId="8"/>
    <cellStyle name="Normal_ARG96-04" xfId="9"/>
    <cellStyle name="Normal_ARG96-07" xfId="10"/>
    <cellStyle name="Normal_ARG96-08" xfId="11"/>
    <cellStyle name="Normal_ARG96-09" xfId="12"/>
    <cellStyle name="Normal_ARG96-10" xfId="13"/>
    <cellStyle name="Normal_ARG96-11" xfId="14"/>
    <cellStyle name="Normal_ARG96-12" xfId="15"/>
    <cellStyle name="Normal_ARG96-14" xfId="16"/>
    <cellStyle name="Normal_ARG96-15" xfId="17"/>
    <cellStyle name="Normal_ARG96-16" xfId="18"/>
    <cellStyle name="Normal_ARG97-03" xfId="19"/>
    <cellStyle name="Normal_ARG97-09" xfId="59"/>
    <cellStyle name="Normal_ARG976-04" xfId="20"/>
    <cellStyle name="Normal_ArgOrigM" xfId="21"/>
    <cellStyle name="Normal_BOL96-01" xfId="22"/>
    <cellStyle name="Normal_BOL96-16" xfId="23"/>
    <cellStyle name="Normal_BOL96-17" xfId="24"/>
    <cellStyle name="Normal_Book1" xfId="25"/>
    <cellStyle name="Normal_CHL96-01" xfId="26"/>
    <cellStyle name="Normal_CHL96-07" xfId="27"/>
    <cellStyle name="Normal_Cuad_A-13_Deuda" xfId="28"/>
    <cellStyle name="Normal_DOM96-10" xfId="29"/>
    <cellStyle name="Normal_DOM96-13" xfId="30"/>
    <cellStyle name="Normal_EcuIET" xfId="31"/>
    <cellStyle name="Normal_EE2006_traducir-2" xfId="32"/>
    <cellStyle name="Normal_GTM96-12" xfId="33"/>
    <cellStyle name="Normal_HND96-06" xfId="34"/>
    <cellStyle name="Normal_HND96-15" xfId="35"/>
    <cellStyle name="Normal_HndMon" xfId="36"/>
    <cellStyle name="Normal_HONDURAS" xfId="37"/>
    <cellStyle name="Normal_MEX96-06" xfId="38"/>
    <cellStyle name="Normal_MEX96-15" xfId="39"/>
    <cellStyle name="Normal_Nic_CDe_AA" xfId="40"/>
    <cellStyle name="Normal_NIC96-06" xfId="41"/>
    <cellStyle name="Normal_NIC96-07" xfId="42"/>
    <cellStyle name="Normal_NIC96-08" xfId="43"/>
    <cellStyle name="Normal_NIC96-10" xfId="44"/>
    <cellStyle name="Normal_NIC96-11" xfId="45"/>
    <cellStyle name="Normal_NIC96-14" xfId="46"/>
    <cellStyle name="Normal_NIC96-15" xfId="47"/>
    <cellStyle name="Normal_NicAgr" xfId="48"/>
    <cellStyle name="Normal_Nicaragua" xfId="49"/>
    <cellStyle name="Normal_NicExpD" xfId="50"/>
    <cellStyle name="Normal_NicImpD" xfId="51"/>
    <cellStyle name="Normal_PER96-02" xfId="52"/>
    <cellStyle name="Normal_PER96-06" xfId="53"/>
    <cellStyle name="Normal_PER96-07" xfId="54"/>
    <cellStyle name="Normal_PRY96-11" xfId="55"/>
    <cellStyle name="Normal_PRY96-12" xfId="56"/>
    <cellStyle name="Normal_URY_1-2" xfId="57"/>
    <cellStyle name="Style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9D9D9"/>
      <rgbColor rgb="00FF0000"/>
      <rgbColor rgb="0000FF00"/>
      <rgbColor rgb="000000FF"/>
      <rgbColor rgb="00FFFF00"/>
      <rgbColor rgb="00FF00FF"/>
      <rgbColor rgb="0000FFFF"/>
      <rgbColor rgb="00800000"/>
      <rgbColor rgb="00008000"/>
      <rgbColor rgb="00000080"/>
      <rgbColor rgb="00808000"/>
      <rgbColor rgb="00800080"/>
      <rgbColor rgb="00008080"/>
      <rgbColor rgb="00B4B4B4"/>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nw01\user\$EE_2005\$CD-2005\CD-2004\NIC_cuadratura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D"/>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Sheet16" enableFormatConditionsCalculation="0">
    <tabColor indexed="22"/>
    <pageSetUpPr fitToPage="1"/>
  </sheetPr>
  <dimension ref="A1:C67"/>
  <sheetViews>
    <sheetView workbookViewId="0">
      <selection activeCell="B12" sqref="B12"/>
    </sheetView>
  </sheetViews>
  <sheetFormatPr defaultRowHeight="15" customHeight="1"/>
  <cols>
    <col min="1" max="1" width="14.83203125" style="245" customWidth="1"/>
    <col min="2" max="2" width="62.33203125" style="245" customWidth="1"/>
    <col min="3" max="3" width="66.5" style="245" customWidth="1"/>
    <col min="4" max="16384" width="9.33203125" style="245"/>
  </cols>
  <sheetData>
    <row r="1" spans="1:3" ht="15" customHeight="1">
      <c r="A1" s="316"/>
      <c r="B1" s="316" t="s">
        <v>34</v>
      </c>
      <c r="C1" s="316" t="s">
        <v>34</v>
      </c>
    </row>
    <row r="2" spans="1:3" ht="15" customHeight="1">
      <c r="A2" s="692">
        <f ca="1">NOW()</f>
        <v>40837.489621990739</v>
      </c>
      <c r="B2" s="490" t="s">
        <v>760</v>
      </c>
      <c r="C2" s="491" t="s">
        <v>761</v>
      </c>
    </row>
    <row r="3" spans="1:3" ht="15" customHeight="1">
      <c r="A3" s="248"/>
      <c r="B3" s="249"/>
      <c r="C3" s="317"/>
    </row>
    <row r="4" spans="1:3" ht="15" customHeight="1">
      <c r="A4" s="246"/>
      <c r="B4" s="247"/>
      <c r="C4" s="247"/>
    </row>
    <row r="5" spans="1:3" ht="15" customHeight="1">
      <c r="A5" s="318">
        <v>1</v>
      </c>
      <c r="B5" s="244" t="str">
        <f>+Nic_1!$A$3</f>
        <v>PRINCIPALES INDICADORES ECONÓMICOS</v>
      </c>
      <c r="C5" s="244" t="str">
        <f>+Nic_1!$M$3</f>
        <v>MAIN ECONOMIC INDICATORS</v>
      </c>
    </row>
    <row r="6" spans="1:3" ht="15" customHeight="1">
      <c r="A6" s="318">
        <v>2</v>
      </c>
      <c r="B6" s="244" t="str">
        <f>+Nic_2!$A$3</f>
        <v>PRINCIPALES INDICADORES TRIMESTRALES</v>
      </c>
      <c r="C6" s="244" t="str">
        <f>+Nic_2!$P$3</f>
        <v>MAIN QUARTERLY INDICATORS</v>
      </c>
    </row>
    <row r="7" spans="1:3" ht="15" customHeight="1">
      <c r="A7" s="318">
        <v>3</v>
      </c>
      <c r="B7" s="244" t="str">
        <f>+Nic_3!$A$3</f>
        <v>PRODUCTO INTERNO BRUTO POR RAMAS DE ACTIVIDAD ECONÓMICA</v>
      </c>
      <c r="C7" s="244" t="str">
        <f>+Nic_3!$U$3</f>
        <v>GROSS DOMESTIC PRODUCT, BY KIND OF ECONOMIC ACTIVITY</v>
      </c>
    </row>
    <row r="8" spans="1:3" ht="15" customHeight="1">
      <c r="A8" s="318">
        <v>4</v>
      </c>
      <c r="B8" s="464" t="str">
        <f>+Nic_4!$A$3</f>
        <v>OFERTA Y DEMANDA GLOBALES</v>
      </c>
      <c r="C8" s="464" t="str">
        <f>+Nic_4!$U$3</f>
        <v xml:space="preserve">TOTAL SUPPLY AND DEMAND </v>
      </c>
    </row>
    <row r="9" spans="1:3" ht="15" customHeight="1">
      <c r="A9" s="318">
        <v>5</v>
      </c>
      <c r="B9" s="464" t="str">
        <f>+Nic_5!$A$3</f>
        <v>INDICADORES DE LA PRODUCCIÓN AGROPECUARIA</v>
      </c>
      <c r="C9" s="464" t="str">
        <f>+Nic_5!$U$3</f>
        <v>INDICATORS OF AGRICULTURAL OUTPUT</v>
      </c>
    </row>
    <row r="10" spans="1:3" ht="15" customHeight="1">
      <c r="A10" s="318">
        <v>6</v>
      </c>
      <c r="B10" s="464" t="str">
        <f>+Nic_6!$A$3</f>
        <v>INDICADORES DE LA PRODUCCIÓN PESQUERA</v>
      </c>
      <c r="C10" s="464" t="str">
        <f>+Nic_6!$U$3</f>
        <v>INDICATORS OF FISHERY OUTPUT</v>
      </c>
    </row>
    <row r="11" spans="1:3" ht="15" customHeight="1">
      <c r="A11" s="318">
        <v>7</v>
      </c>
      <c r="B11" s="464" t="str">
        <f>+Nic_7!$A$3</f>
        <v xml:space="preserve">ÍNDICES DE MANUFACTURAS </v>
      </c>
      <c r="C11" s="464" t="str">
        <f>+Nic_7!$U$3</f>
        <v>INDICATORS OF MANUFACTURING OUTPUT</v>
      </c>
    </row>
    <row r="12" spans="1:3" ht="15" customHeight="1">
      <c r="A12" s="318">
        <v>8</v>
      </c>
      <c r="B12" s="464" t="str">
        <f>+Nic_8!$A$3</f>
        <v>INDICADORES DE LA PRODUCCIÓN MINERA</v>
      </c>
      <c r="C12" s="464" t="str">
        <f>+Nic_8!$U$3</f>
        <v>INDICATORS OF MINING OUTPUT</v>
      </c>
    </row>
    <row r="13" spans="1:3" ht="15" customHeight="1">
      <c r="A13" s="318">
        <v>9</v>
      </c>
      <c r="B13" s="464" t="str">
        <f>LEFT(Nic_9!$A$3,16)</f>
        <v>BALANZA DE PAGOS</v>
      </c>
      <c r="C13" s="464" t="str">
        <f>LEFT(Nic_9!$X$3,19)</f>
        <v>BALANCE OF PAYMENTS</v>
      </c>
    </row>
    <row r="14" spans="1:3" ht="15" customHeight="1">
      <c r="A14" s="318">
        <v>10</v>
      </c>
      <c r="B14" s="464" t="str">
        <f>+Nic_10!$A$3</f>
        <v xml:space="preserve">VALOR DE LAS EXPORTACIONES DE BIENES, FOB </v>
      </c>
      <c r="C14" s="464" t="str">
        <f>+Nic_10!$Y$3</f>
        <v xml:space="preserve">EXPORTS OF GOODS, FOB </v>
      </c>
    </row>
    <row r="15" spans="1:3" ht="15" customHeight="1">
      <c r="A15" s="318">
        <v>11</v>
      </c>
      <c r="B15" s="464" t="str">
        <f>+Nic_11!$A$3</f>
        <v>VALOR DE LAS IMPORTACIONES DE BIENES, CIF</v>
      </c>
      <c r="C15" s="464" t="str">
        <f>+Nic_11!$Y$3</f>
        <v>IMPORTS OF GOODS, CIF</v>
      </c>
    </row>
    <row r="16" spans="1:3" ht="15" customHeight="1">
      <c r="A16" s="318">
        <v>12</v>
      </c>
      <c r="B16" s="244" t="str">
        <f>+LEFT(Nic_12!$A$3,44)</f>
        <v xml:space="preserve">DESTINO DE LAS EXPORTACIONES DE BIENES, FOB </v>
      </c>
      <c r="C16" s="244" t="str">
        <f>LEFT(+Nic_12!$O$3,38)</f>
        <v xml:space="preserve">EXPORTS OF GOODS, FOB, BY DESTINATION </v>
      </c>
    </row>
    <row r="17" spans="1:3" ht="15" customHeight="1">
      <c r="A17" s="318">
        <v>13</v>
      </c>
      <c r="B17" s="244" t="str">
        <f>LEFT(+Nic_13!$A$3,42)</f>
        <v>ORIGEN DE LAS IMPORTACIONES DE BIENES, CIF</v>
      </c>
      <c r="C17" s="244" t="str">
        <f>LEFT(+Nic_13!$O$3,33)</f>
        <v xml:space="preserve">IMPORTS OF GOODS, CIF, BY ORIGIN </v>
      </c>
    </row>
    <row r="18" spans="1:3" ht="15" customHeight="1">
      <c r="A18" s="318">
        <v>14</v>
      </c>
      <c r="B18" s="244" t="str">
        <f>+Nic_14!$A$3</f>
        <v>INDICADORES DEL ENDEUDAMIENTO EXTERNO</v>
      </c>
      <c r="C18" s="244" t="str">
        <f>+Nic_14!$Y$3</f>
        <v>EXTERNAL DEBT INDICATORS</v>
      </c>
    </row>
    <row r="19" spans="1:3" ht="15" customHeight="1">
      <c r="A19" s="318">
        <v>15</v>
      </c>
      <c r="B19" s="244" t="str">
        <f>+Nic_15!$A$3</f>
        <v xml:space="preserve">BALANCE MONETARIO </v>
      </c>
      <c r="C19" s="244" t="str">
        <f>+Nic_15!$Y$3</f>
        <v>MONETARY BALANCE</v>
      </c>
    </row>
    <row r="20" spans="1:3" ht="15" customHeight="1">
      <c r="A20" s="318">
        <v>16</v>
      </c>
      <c r="B20" s="244" t="str">
        <f>LEFT(+Nic_16!$A$3,47)</f>
        <v xml:space="preserve">BALANCE MONETARIO ARMONIZADO DE LAS SOCIEDADES </v>
      </c>
      <c r="C20" s="244" t="str">
        <f>LEFT(+Nic_16!$N$3,54)</f>
        <v>HARMONIZED MONETARY BALANCE OF DEPOSITORY CORPORATIONS</v>
      </c>
    </row>
    <row r="21" spans="1:3" ht="15" customHeight="1">
      <c r="A21" s="318">
        <v>17</v>
      </c>
      <c r="B21" s="244" t="str">
        <f>+Nic_17!$A$3</f>
        <v>INGRESOS Y GASTOS DEL SECTOR PÚBLICO NO FINANCIERO</v>
      </c>
      <c r="C21" s="244" t="str">
        <f>+Nic_17!$Y$3</f>
        <v>REVENUES AND EXPENDITURES OF THE NON-FINANCIAL PUBLIC SECTOR</v>
      </c>
    </row>
    <row r="22" spans="1:3" ht="15" customHeight="1">
      <c r="A22" s="318">
        <v>18</v>
      </c>
      <c r="B22" s="244" t="str">
        <f>+Nic_18!$A$3</f>
        <v>INGRESOS TRIBUTARIOS DEL GOBIERNO CENTRAL</v>
      </c>
      <c r="C22" s="244" t="str">
        <f>+Nic_18!$Y$3</f>
        <v>TAX REVENUES OF THE CENTRAL GOVERNMENT</v>
      </c>
    </row>
    <row r="23" spans="1:3" ht="15" customHeight="1">
      <c r="C23" s="319"/>
    </row>
    <row r="24" spans="1:3" s="702" customFormat="1" ht="26.25" customHeight="1"/>
    <row r="25" spans="1:3" s="702" customFormat="1" ht="26.25" customHeight="1"/>
    <row r="26" spans="1:3" s="702" customFormat="1" ht="26.25" customHeight="1"/>
    <row r="27" spans="1:3" s="702" customFormat="1" ht="26.25" customHeight="1"/>
    <row r="28" spans="1:3" s="702" customFormat="1" ht="26.25" customHeight="1"/>
    <row r="29" spans="1:3" s="702" customFormat="1" ht="26.25" customHeight="1"/>
    <row r="30" spans="1:3" s="702" customFormat="1" ht="26.25" customHeight="1"/>
    <row r="31" spans="1:3" s="702" customFormat="1" ht="15" customHeight="1"/>
    <row r="32" spans="1:3" s="702" customFormat="1" ht="15" customHeight="1"/>
    <row r="33" s="702" customFormat="1" ht="15" customHeight="1"/>
    <row r="34" s="702" customFormat="1" ht="15" customHeight="1"/>
    <row r="35" s="702" customFormat="1" ht="15" customHeight="1"/>
    <row r="36" s="702" customFormat="1" ht="15" customHeight="1"/>
    <row r="37" s="702" customFormat="1" ht="15" customHeight="1"/>
    <row r="38" s="702" customFormat="1" ht="15" customHeight="1"/>
    <row r="39" s="702" customFormat="1" ht="15" customHeight="1"/>
    <row r="40" s="702" customFormat="1" ht="15" customHeight="1"/>
    <row r="41" s="702" customFormat="1" ht="15" customHeight="1"/>
    <row r="42" s="702" customFormat="1" ht="15" customHeight="1"/>
    <row r="43" s="702" customFormat="1" ht="15" customHeight="1"/>
    <row r="44" s="702" customFormat="1" ht="15" customHeight="1"/>
    <row r="45" s="702" customFormat="1" ht="15" customHeight="1"/>
    <row r="46" s="702" customFormat="1" ht="15" customHeight="1"/>
    <row r="47" s="702" customFormat="1" ht="15" customHeight="1"/>
    <row r="48" s="702" customFormat="1" ht="15" customHeight="1"/>
    <row r="49" s="702" customFormat="1" ht="15" customHeight="1"/>
    <row r="50" s="702" customFormat="1" ht="15" customHeight="1"/>
    <row r="51" s="702" customFormat="1" ht="15" customHeight="1"/>
    <row r="52" s="702" customFormat="1" ht="15" customHeight="1"/>
    <row r="53" s="702" customFormat="1" ht="15" customHeight="1"/>
    <row r="54" s="702" customFormat="1" ht="15" customHeight="1"/>
    <row r="55" s="702" customFormat="1" ht="15" customHeight="1"/>
    <row r="56" s="702" customFormat="1" ht="15" customHeight="1"/>
    <row r="57" s="702" customFormat="1" ht="15" customHeight="1"/>
    <row r="58" s="702" customFormat="1" ht="15" customHeight="1"/>
    <row r="59" s="702" customFormat="1" ht="15" customHeight="1"/>
    <row r="60" s="702" customFormat="1" ht="15" customHeight="1"/>
    <row r="61" s="702" customFormat="1" ht="15" customHeight="1"/>
    <row r="62" s="702" customFormat="1" ht="15" customHeight="1"/>
    <row r="63" s="702" customFormat="1" ht="15" customHeight="1"/>
    <row r="64" s="702" customFormat="1" ht="15" customHeight="1"/>
    <row r="65" s="702" customFormat="1" ht="15" customHeight="1"/>
    <row r="66" s="702" customFormat="1" ht="15" customHeight="1"/>
    <row r="67" s="702" customFormat="1" ht="15" customHeight="1"/>
  </sheetData>
  <phoneticPr fontId="0" type="noConversion"/>
  <pageMargins left="0.6" right="0" top="0.46" bottom="0.23" header="0" footer="0"/>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codeName="Sheet3" enableFormatConditionsCalculation="0">
    <tabColor indexed="22"/>
  </sheetPr>
  <dimension ref="A1:R125"/>
  <sheetViews>
    <sheetView showGridLines="0" tabSelected="1" zoomScale="120" zoomScaleNormal="120" workbookViewId="0">
      <selection activeCell="M5" sqref="M5"/>
    </sheetView>
  </sheetViews>
  <sheetFormatPr defaultColWidth="10.1640625" defaultRowHeight="12" customHeight="1"/>
  <cols>
    <col min="1" max="1" width="45" style="422" customWidth="1"/>
    <col min="2" max="2" width="1.83203125" style="425" customWidth="1"/>
    <col min="3" max="11" width="6.83203125" style="425" customWidth="1"/>
    <col min="12" max="12" width="2" style="425" customWidth="1"/>
    <col min="13" max="13" width="17.33203125" style="704" customWidth="1"/>
    <col min="14" max="14" width="33.33203125" style="425" customWidth="1"/>
    <col min="15" max="15" width="2.6640625" style="425" bestFit="1" customWidth="1"/>
    <col min="16" max="16" width="10.1640625" style="425"/>
    <col min="17" max="17" width="2.6640625" style="425" bestFit="1" customWidth="1"/>
    <col min="18" max="16384" width="10.1640625" style="425"/>
  </cols>
  <sheetData>
    <row r="1" spans="1:18" s="422" customFormat="1" ht="11.1" customHeight="1">
      <c r="A1" s="422">
        <v>1</v>
      </c>
      <c r="M1" s="423">
        <v>1</v>
      </c>
    </row>
    <row r="2" spans="1:18" ht="11.1" customHeight="1">
      <c r="A2" s="424" t="s">
        <v>34</v>
      </c>
      <c r="M2" s="426" t="s">
        <v>34</v>
      </c>
    </row>
    <row r="3" spans="1:18" ht="11.1" customHeight="1">
      <c r="A3" s="424" t="s">
        <v>95</v>
      </c>
      <c r="M3" s="426" t="s">
        <v>114</v>
      </c>
    </row>
    <row r="4" spans="1:18" ht="8.1" customHeight="1">
      <c r="A4" s="427"/>
      <c r="B4" s="427"/>
      <c r="C4" s="428"/>
      <c r="D4" s="428"/>
      <c r="E4" s="428"/>
      <c r="F4" s="428"/>
      <c r="G4" s="428"/>
      <c r="H4" s="428"/>
      <c r="I4" s="428"/>
      <c r="J4" s="428"/>
      <c r="K4" s="428"/>
      <c r="L4" s="428"/>
      <c r="M4" s="703"/>
    </row>
    <row r="5" spans="1:18" ht="12" customHeight="1">
      <c r="A5" s="730"/>
      <c r="B5" s="585"/>
      <c r="C5" s="585">
        <v>2002</v>
      </c>
      <c r="D5" s="585">
        <v>2003</v>
      </c>
      <c r="E5" s="585">
        <v>2004</v>
      </c>
      <c r="F5" s="585">
        <v>2005</v>
      </c>
      <c r="G5" s="585">
        <v>2006</v>
      </c>
      <c r="H5" s="585">
        <v>2007</v>
      </c>
      <c r="I5" s="585">
        <v>2008</v>
      </c>
      <c r="J5" s="585">
        <v>2009</v>
      </c>
      <c r="K5" s="585">
        <v>2010</v>
      </c>
      <c r="L5" s="731" t="s">
        <v>68</v>
      </c>
      <c r="M5" s="843"/>
    </row>
    <row r="6" spans="1:18" ht="8.1" customHeight="1">
      <c r="A6" s="431"/>
      <c r="B6" s="431"/>
      <c r="C6" s="429"/>
      <c r="D6" s="429"/>
      <c r="E6" s="429"/>
      <c r="F6" s="429"/>
      <c r="G6" s="429"/>
      <c r="H6" s="429"/>
      <c r="I6" s="429"/>
      <c r="J6" s="429"/>
      <c r="K6" s="429"/>
      <c r="L6" s="430"/>
    </row>
    <row r="7" spans="1:18" ht="12" customHeight="1">
      <c r="A7" s="425"/>
      <c r="B7" s="507" t="s">
        <v>373</v>
      </c>
      <c r="O7" s="225"/>
      <c r="P7" s="471"/>
      <c r="Q7" s="471"/>
      <c r="R7" s="472"/>
    </row>
    <row r="8" spans="1:18" s="588" customFormat="1" ht="12" customHeight="1">
      <c r="A8" s="587" t="s">
        <v>71</v>
      </c>
      <c r="C8" s="433">
        <v>0.75365708423305033</v>
      </c>
      <c r="D8" s="433">
        <v>2.5206942590120907</v>
      </c>
      <c r="E8" s="433">
        <v>5.3122883783926156</v>
      </c>
      <c r="F8" s="433">
        <v>4.2825768667642095</v>
      </c>
      <c r="G8" s="433">
        <v>4.1519230708419119</v>
      </c>
      <c r="H8" s="433">
        <v>3.6433301251788786</v>
      </c>
      <c r="I8" s="433">
        <v>2.7591843430422092</v>
      </c>
      <c r="J8" s="433">
        <v>-1.4692634867783272</v>
      </c>
      <c r="K8" s="433">
        <v>4.4804619915863375</v>
      </c>
      <c r="M8" s="705" t="s">
        <v>117</v>
      </c>
      <c r="O8" s="589"/>
      <c r="P8" s="589"/>
      <c r="Q8" s="589"/>
      <c r="R8" s="589"/>
    </row>
    <row r="9" spans="1:18" s="588" customFormat="1" ht="12" customHeight="1">
      <c r="A9" s="587" t="s">
        <v>72</v>
      </c>
      <c r="C9" s="433">
        <v>-0.60943545635014917</v>
      </c>
      <c r="D9" s="433">
        <v>1.209293354269203</v>
      </c>
      <c r="E9" s="433">
        <v>3.9628830119841085</v>
      </c>
      <c r="F9" s="433">
        <v>2.9443953121037536</v>
      </c>
      <c r="G9" s="433">
        <v>2.7765449260930497</v>
      </c>
      <c r="H9" s="433">
        <v>2.2925065045507287</v>
      </c>
      <c r="I9" s="433">
        <v>1.4192407938995233</v>
      </c>
      <c r="J9" s="433">
        <v>-2.7375317946542577</v>
      </c>
      <c r="K9" s="433">
        <v>3.1704184111354783</v>
      </c>
      <c r="M9" s="705" t="s">
        <v>118</v>
      </c>
      <c r="O9" s="589"/>
      <c r="P9" s="589"/>
      <c r="Q9" s="589"/>
      <c r="R9" s="589"/>
    </row>
    <row r="10" spans="1:18" s="588" customFormat="1" ht="8.1" customHeight="1">
      <c r="A10" s="587" t="s">
        <v>610</v>
      </c>
      <c r="C10" s="425"/>
      <c r="D10" s="425"/>
      <c r="E10" s="425"/>
      <c r="F10" s="425"/>
      <c r="G10" s="425"/>
      <c r="H10" s="425"/>
      <c r="I10" s="425"/>
      <c r="J10" s="425"/>
      <c r="K10" s="425"/>
      <c r="M10" s="705" t="s">
        <v>610</v>
      </c>
      <c r="O10" s="589"/>
      <c r="P10" s="589"/>
      <c r="Q10" s="589"/>
      <c r="R10" s="589"/>
    </row>
    <row r="11" spans="1:18" s="588" customFormat="1" ht="12" customHeight="1">
      <c r="A11" s="587" t="s">
        <v>73</v>
      </c>
      <c r="C11" s="425"/>
      <c r="D11" s="425"/>
      <c r="E11" s="425"/>
      <c r="F11" s="425"/>
      <c r="G11" s="425"/>
      <c r="H11" s="425"/>
      <c r="I11" s="425"/>
      <c r="J11" s="425"/>
      <c r="K11" s="425"/>
      <c r="M11" s="705" t="s">
        <v>119</v>
      </c>
      <c r="O11" s="589"/>
      <c r="P11" s="589"/>
      <c r="Q11" s="589"/>
      <c r="R11" s="589"/>
    </row>
    <row r="12" spans="1:18" s="435" customFormat="1" ht="12" customHeight="1">
      <c r="A12" s="586" t="s">
        <v>363</v>
      </c>
      <c r="C12" s="433">
        <v>-0.25664914655368909</v>
      </c>
      <c r="D12" s="433">
        <v>1.947445409844728</v>
      </c>
      <c r="E12" s="433">
        <v>5.7082598623932501</v>
      </c>
      <c r="F12" s="433">
        <v>4.6215738863086164</v>
      </c>
      <c r="G12" s="433">
        <v>2.4697533372932678</v>
      </c>
      <c r="H12" s="433">
        <v>-8.0849376086877811E-2</v>
      </c>
      <c r="I12" s="433">
        <v>6.6227996519137022</v>
      </c>
      <c r="J12" s="433">
        <v>-0.1618007130686161</v>
      </c>
      <c r="K12" s="433">
        <v>6.4982933195651515</v>
      </c>
      <c r="M12" s="706" t="s">
        <v>378</v>
      </c>
      <c r="O12" s="474"/>
      <c r="P12" s="474"/>
      <c r="Q12" s="474"/>
      <c r="R12" s="474"/>
    </row>
    <row r="13" spans="1:18" s="435" customFormat="1" ht="12" customHeight="1">
      <c r="A13" s="586" t="s">
        <v>266</v>
      </c>
      <c r="C13" s="433">
        <v>5.5608820709492024</v>
      </c>
      <c r="D13" s="433">
        <v>-10.535876475930973</v>
      </c>
      <c r="E13" s="433">
        <v>20.000000000000018</v>
      </c>
      <c r="F13" s="433">
        <v>-10.462492949802604</v>
      </c>
      <c r="G13" s="433">
        <v>2.6771653543307128</v>
      </c>
      <c r="H13" s="433">
        <v>-9.5705521472392636</v>
      </c>
      <c r="I13" s="433">
        <v>-6.207598371777479</v>
      </c>
      <c r="J13" s="433">
        <v>-8.9330922242314657</v>
      </c>
      <c r="K13" s="433">
        <v>39.753772835583788</v>
      </c>
      <c r="M13" s="706" t="s">
        <v>277</v>
      </c>
      <c r="O13" s="474"/>
      <c r="P13" s="474"/>
      <c r="Q13" s="474"/>
      <c r="R13" s="474"/>
    </row>
    <row r="14" spans="1:18" s="435" customFormat="1" ht="12" customHeight="1">
      <c r="A14" s="586" t="s">
        <v>267</v>
      </c>
      <c r="C14" s="433">
        <v>2.0722538052448058</v>
      </c>
      <c r="D14" s="433">
        <v>2.4414101489200313</v>
      </c>
      <c r="E14" s="433">
        <v>9.0145565796909466</v>
      </c>
      <c r="F14" s="433">
        <v>5.6128559426559255</v>
      </c>
      <c r="G14" s="433">
        <v>6.4113196689403074</v>
      </c>
      <c r="H14" s="433">
        <v>7.4151834709166309</v>
      </c>
      <c r="I14" s="433">
        <v>0.87512771533915235</v>
      </c>
      <c r="J14" s="433">
        <v>-1.5002055076037801</v>
      </c>
      <c r="K14" s="433">
        <v>6.990849751125161</v>
      </c>
      <c r="M14" s="706" t="s">
        <v>148</v>
      </c>
      <c r="O14" s="474"/>
      <c r="P14" s="474"/>
      <c r="Q14" s="474"/>
      <c r="R14" s="474"/>
    </row>
    <row r="15" spans="1:18" s="435" customFormat="1" ht="12" customHeight="1">
      <c r="A15" s="586" t="s">
        <v>36</v>
      </c>
      <c r="C15" s="433">
        <v>1.3845393110268667</v>
      </c>
      <c r="D15" s="433">
        <v>5.0560884409039275</v>
      </c>
      <c r="E15" s="433">
        <v>4.3639740018569961</v>
      </c>
      <c r="F15" s="433">
        <v>3.5883748517200553</v>
      </c>
      <c r="G15" s="433">
        <v>1.4886916690523888</v>
      </c>
      <c r="H15" s="433">
        <v>2.6798307475317307</v>
      </c>
      <c r="I15" s="433">
        <v>3.9697802197802057</v>
      </c>
      <c r="J15" s="433">
        <v>3.699299775399667</v>
      </c>
      <c r="K15" s="433">
        <v>4.1916167664670656</v>
      </c>
      <c r="M15" s="706" t="s">
        <v>150</v>
      </c>
      <c r="O15" s="474"/>
      <c r="P15" s="474"/>
      <c r="Q15" s="474"/>
      <c r="R15" s="474"/>
    </row>
    <row r="16" spans="1:18" s="435" customFormat="1" ht="12" customHeight="1">
      <c r="A16" s="586" t="s">
        <v>35</v>
      </c>
      <c r="C16" s="448">
        <v>-13.282792387270003</v>
      </c>
      <c r="D16" s="448">
        <v>2.713778344413087</v>
      </c>
      <c r="E16" s="448">
        <v>12.075538611579017</v>
      </c>
      <c r="F16" s="448">
        <v>7.3016375286765411</v>
      </c>
      <c r="G16" s="448">
        <v>-3.2217634915953974</v>
      </c>
      <c r="H16" s="448">
        <v>-5.3782280795307447</v>
      </c>
      <c r="I16" s="448">
        <v>-7.7529989533853927</v>
      </c>
      <c r="J16" s="448">
        <v>-14.993890731366733</v>
      </c>
      <c r="K16" s="448">
        <v>-12.505133470225871</v>
      </c>
      <c r="M16" s="706" t="s">
        <v>149</v>
      </c>
      <c r="O16" s="474"/>
      <c r="P16" s="474"/>
      <c r="Q16" s="474"/>
      <c r="R16" s="474"/>
    </row>
    <row r="17" spans="1:18" s="435" customFormat="1" ht="12" customHeight="1">
      <c r="A17" s="586" t="s">
        <v>268</v>
      </c>
      <c r="M17" s="706" t="s">
        <v>278</v>
      </c>
      <c r="O17" s="474"/>
      <c r="P17" s="474"/>
      <c r="Q17" s="474"/>
      <c r="R17" s="474"/>
    </row>
    <row r="18" spans="1:18" s="435" customFormat="1" ht="12" customHeight="1">
      <c r="A18" s="586" t="s">
        <v>269</v>
      </c>
      <c r="C18" s="433">
        <v>3.2865054418714124</v>
      </c>
      <c r="D18" s="433">
        <v>1.3829082477641697</v>
      </c>
      <c r="E18" s="433">
        <v>4.5740423098913574</v>
      </c>
      <c r="F18" s="433">
        <v>2.257283449191605</v>
      </c>
      <c r="G18" s="433">
        <v>4.8541093797739077</v>
      </c>
      <c r="H18" s="433">
        <v>4.8151520670187464</v>
      </c>
      <c r="I18" s="433">
        <v>2.7296104527921639</v>
      </c>
      <c r="J18" s="433">
        <v>-2.5488372093023237</v>
      </c>
      <c r="K18" s="433">
        <v>3.7818042972681987</v>
      </c>
      <c r="M18" s="706" t="s">
        <v>279</v>
      </c>
      <c r="O18" s="474"/>
      <c r="P18" s="474"/>
      <c r="Q18" s="474"/>
      <c r="R18" s="474"/>
    </row>
    <row r="19" spans="1:18" s="435" customFormat="1" ht="12" customHeight="1">
      <c r="A19" s="586" t="s">
        <v>37</v>
      </c>
      <c r="C19" s="433">
        <v>2.7195622435020494</v>
      </c>
      <c r="D19" s="433">
        <v>9.7165991902834037</v>
      </c>
      <c r="E19" s="433">
        <v>4.8310351524567974</v>
      </c>
      <c r="F19" s="433">
        <v>6.7018665184567672</v>
      </c>
      <c r="G19" s="433">
        <v>7.1577393870995598</v>
      </c>
      <c r="H19" s="433">
        <v>7.1697654636043273</v>
      </c>
      <c r="I19" s="433">
        <v>3.7872774691008138</v>
      </c>
      <c r="J19" s="433">
        <v>1.8500309552423433</v>
      </c>
      <c r="K19" s="433">
        <v>2.9499052454678765</v>
      </c>
      <c r="M19" s="706" t="s">
        <v>151</v>
      </c>
      <c r="O19" s="474"/>
      <c r="P19" s="474"/>
      <c r="Q19" s="474"/>
      <c r="R19" s="474"/>
    </row>
    <row r="20" spans="1:18" s="435" customFormat="1" ht="12" customHeight="1">
      <c r="A20" s="586" t="s">
        <v>270</v>
      </c>
      <c r="C20" s="433"/>
      <c r="D20" s="433"/>
      <c r="E20" s="433"/>
      <c r="F20" s="433"/>
      <c r="G20" s="433"/>
      <c r="H20" s="433"/>
      <c r="I20" s="433"/>
      <c r="J20" s="433"/>
      <c r="K20" s="433"/>
      <c r="M20" s="706" t="s">
        <v>280</v>
      </c>
      <c r="O20" s="474"/>
      <c r="P20" s="474"/>
      <c r="Q20" s="474"/>
      <c r="R20" s="474"/>
    </row>
    <row r="21" spans="1:18" s="435" customFormat="1" ht="12" customHeight="1">
      <c r="A21" s="586" t="s">
        <v>271</v>
      </c>
      <c r="C21" s="433">
        <v>2.3423141594650421</v>
      </c>
      <c r="D21" s="433">
        <v>6.7629527739569095</v>
      </c>
      <c r="E21" s="433">
        <v>7.1827356667382602</v>
      </c>
      <c r="F21" s="433">
        <v>4.0402016761828419</v>
      </c>
      <c r="G21" s="433">
        <v>4.9199268269199736</v>
      </c>
      <c r="H21" s="433">
        <v>7.3748929401688645</v>
      </c>
      <c r="I21" s="433">
        <v>3.2931658262826513</v>
      </c>
      <c r="J21" s="433">
        <v>-0.89357125127554893</v>
      </c>
      <c r="K21" s="433">
        <v>-1.7336858216223772</v>
      </c>
      <c r="M21" s="706" t="s">
        <v>281</v>
      </c>
      <c r="O21" s="474"/>
      <c r="P21" s="474"/>
      <c r="Q21" s="474"/>
      <c r="R21" s="474"/>
    </row>
    <row r="22" spans="1:18" s="435" customFormat="1" ht="12" customHeight="1">
      <c r="A22" s="586" t="s">
        <v>272</v>
      </c>
      <c r="C22" s="433">
        <v>2.0145352543669448</v>
      </c>
      <c r="D22" s="433">
        <v>2.3997000374953226</v>
      </c>
      <c r="E22" s="433">
        <v>2.1774685707311114</v>
      </c>
      <c r="F22" s="433">
        <v>3.9754401892156732</v>
      </c>
      <c r="G22" s="433">
        <v>4.204866616116365</v>
      </c>
      <c r="H22" s="433">
        <v>2.9326806465127531</v>
      </c>
      <c r="I22" s="433">
        <v>3.6374542104924856</v>
      </c>
      <c r="J22" s="433">
        <v>0.9074185080303554</v>
      </c>
      <c r="K22" s="433">
        <v>2.2000081936990323</v>
      </c>
      <c r="M22" s="706" t="s">
        <v>282</v>
      </c>
      <c r="O22" s="474"/>
      <c r="P22" s="474"/>
      <c r="Q22" s="474"/>
      <c r="R22" s="474"/>
    </row>
    <row r="23" spans="1:18" ht="8.1" customHeight="1">
      <c r="A23" s="586" t="s">
        <v>610</v>
      </c>
      <c r="C23" s="433"/>
      <c r="D23" s="433"/>
      <c r="E23" s="433"/>
      <c r="F23" s="433"/>
      <c r="G23" s="433"/>
      <c r="H23" s="433"/>
      <c r="I23" s="433"/>
      <c r="J23" s="433"/>
      <c r="K23" s="433"/>
      <c r="M23" s="706" t="s">
        <v>610</v>
      </c>
      <c r="O23" s="473"/>
      <c r="P23" s="473"/>
      <c r="Q23" s="473"/>
      <c r="R23" s="473"/>
    </row>
    <row r="24" spans="1:18" s="588" customFormat="1" ht="12" customHeight="1">
      <c r="A24" s="587" t="s">
        <v>74</v>
      </c>
      <c r="C24" s="433"/>
      <c r="D24" s="433"/>
      <c r="E24" s="433"/>
      <c r="F24" s="433"/>
      <c r="G24" s="433"/>
      <c r="H24" s="433"/>
      <c r="I24" s="433"/>
      <c r="J24" s="433"/>
      <c r="K24" s="433"/>
      <c r="M24" s="705" t="s">
        <v>120</v>
      </c>
      <c r="O24" s="589"/>
      <c r="P24" s="589"/>
      <c r="Q24" s="589"/>
      <c r="R24" s="589"/>
    </row>
    <row r="25" spans="1:18" ht="12" customHeight="1">
      <c r="A25" s="586" t="s">
        <v>370</v>
      </c>
      <c r="C25" s="433">
        <v>3.619230240339788</v>
      </c>
      <c r="D25" s="433">
        <v>2.10453752889177</v>
      </c>
      <c r="E25" s="433">
        <v>2.1488916167232253</v>
      </c>
      <c r="F25" s="433">
        <v>3.5789518329492731</v>
      </c>
      <c r="G25" s="433">
        <v>2.7202806270431035</v>
      </c>
      <c r="H25" s="433">
        <v>3.9427963990299908</v>
      </c>
      <c r="I25" s="433">
        <v>4.2607998108015632</v>
      </c>
      <c r="J25" s="433">
        <v>-1.7092183146298123</v>
      </c>
      <c r="K25" s="433">
        <v>3.1975175812009926</v>
      </c>
      <c r="M25" s="706" t="s">
        <v>283</v>
      </c>
      <c r="O25" s="473"/>
      <c r="P25" s="473"/>
      <c r="Q25" s="473"/>
      <c r="R25" s="473"/>
    </row>
    <row r="26" spans="1:18" ht="12" customHeight="1">
      <c r="A26" s="586" t="s">
        <v>274</v>
      </c>
      <c r="C26" s="433">
        <v>-0.97881506121001438</v>
      </c>
      <c r="D26" s="433">
        <v>4.9837546120381049</v>
      </c>
      <c r="E26" s="433">
        <v>3.5144775493076041</v>
      </c>
      <c r="F26" s="433">
        <v>4.7076112293503725</v>
      </c>
      <c r="G26" s="433">
        <v>1.9164690509606563</v>
      </c>
      <c r="H26" s="433">
        <v>2.7327983285056145</v>
      </c>
      <c r="I26" s="433">
        <v>7.9525757470706671</v>
      </c>
      <c r="J26" s="433">
        <v>-2.5947334617854811</v>
      </c>
      <c r="K26" s="433">
        <v>3.5166380939810615E-2</v>
      </c>
      <c r="M26" s="706" t="s">
        <v>284</v>
      </c>
      <c r="O26" s="473"/>
      <c r="P26" s="473"/>
      <c r="Q26" s="473"/>
      <c r="R26" s="473"/>
    </row>
    <row r="27" spans="1:18" ht="12" customHeight="1">
      <c r="A27" s="586" t="s">
        <v>275</v>
      </c>
      <c r="C27" s="433">
        <v>4.3683562915613372</v>
      </c>
      <c r="D27" s="433">
        <v>1.6594808323366905</v>
      </c>
      <c r="E27" s="433">
        <v>1.9309028184817389</v>
      </c>
      <c r="F27" s="433">
        <v>3.3959846219564271</v>
      </c>
      <c r="G27" s="433">
        <v>2.8522396834729014</v>
      </c>
      <c r="H27" s="433">
        <v>4.1396304535904038</v>
      </c>
      <c r="I27" s="433">
        <v>3.6683603456588498</v>
      </c>
      <c r="J27" s="433">
        <v>-1.5612422680227889</v>
      </c>
      <c r="K27" s="433">
        <v>3.7204214321278517</v>
      </c>
      <c r="M27" s="706" t="s">
        <v>285</v>
      </c>
      <c r="O27" s="473"/>
      <c r="P27" s="473"/>
      <c r="Q27" s="473"/>
      <c r="R27" s="473"/>
    </row>
    <row r="28" spans="1:18" ht="12" customHeight="1">
      <c r="A28" s="586" t="s">
        <v>369</v>
      </c>
      <c r="C28" s="433">
        <v>-7.0946378068018507</v>
      </c>
      <c r="D28" s="433">
        <v>-1.0325679582689595</v>
      </c>
      <c r="E28" s="433">
        <v>10.683813527884256</v>
      </c>
      <c r="F28" s="433">
        <v>11.318567757792408</v>
      </c>
      <c r="G28" s="433">
        <v>-0.14050405830916546</v>
      </c>
      <c r="H28" s="433">
        <v>10.651876232710645</v>
      </c>
      <c r="I28" s="433">
        <v>0.82992733878293201</v>
      </c>
      <c r="J28" s="433">
        <v>-19.79597121978134</v>
      </c>
      <c r="K28" s="433">
        <v>10.02105854274884</v>
      </c>
      <c r="M28" s="706" t="s">
        <v>372</v>
      </c>
      <c r="O28" s="473"/>
      <c r="P28" s="473"/>
      <c r="Q28" s="473"/>
      <c r="R28" s="473"/>
    </row>
    <row r="29" spans="1:18" ht="12" customHeight="1">
      <c r="A29" s="586" t="s">
        <v>371</v>
      </c>
      <c r="C29" s="433">
        <v>-3.5120274914089311</v>
      </c>
      <c r="D29" s="433">
        <v>9.177291829902412</v>
      </c>
      <c r="E29" s="433">
        <v>17.105314665240034</v>
      </c>
      <c r="F29" s="433">
        <v>7.6694225926503545</v>
      </c>
      <c r="G29" s="433">
        <v>12.494178766208908</v>
      </c>
      <c r="H29" s="433">
        <v>8.3273536825449348</v>
      </c>
      <c r="I29" s="433">
        <v>7.4952867843130599</v>
      </c>
      <c r="J29" s="433">
        <v>2.4766945805024587</v>
      </c>
      <c r="K29" s="433">
        <v>13.225918359480392</v>
      </c>
      <c r="M29" s="706" t="s">
        <v>122</v>
      </c>
      <c r="O29" s="473"/>
      <c r="P29" s="473"/>
      <c r="Q29" s="473"/>
      <c r="R29" s="473"/>
    </row>
    <row r="30" spans="1:18" ht="12" customHeight="1">
      <c r="A30" s="586" t="s">
        <v>28</v>
      </c>
      <c r="C30" s="433">
        <v>-0.13715463590596721</v>
      </c>
      <c r="D30" s="433">
        <v>3.4891475206808353</v>
      </c>
      <c r="E30" s="433">
        <v>8.1905843184485683</v>
      </c>
      <c r="F30" s="433">
        <v>8.5993448388332006</v>
      </c>
      <c r="G30" s="433">
        <v>4.4397435395202356</v>
      </c>
      <c r="H30" s="433">
        <v>10.878833723009219</v>
      </c>
      <c r="I30" s="433">
        <v>7.5945513181930879</v>
      </c>
      <c r="J30" s="433">
        <v>-7.791064485364263</v>
      </c>
      <c r="K30" s="433">
        <v>10.831637930054661</v>
      </c>
      <c r="M30" s="706" t="s">
        <v>123</v>
      </c>
      <c r="O30" s="473"/>
      <c r="P30" s="473"/>
      <c r="Q30" s="473"/>
      <c r="R30" s="473"/>
    </row>
    <row r="31" spans="1:18" ht="8.1" customHeight="1">
      <c r="A31" s="586" t="s">
        <v>610</v>
      </c>
      <c r="C31" s="436"/>
      <c r="D31" s="436"/>
      <c r="E31" s="436"/>
      <c r="F31" s="436"/>
      <c r="G31" s="436"/>
      <c r="H31" s="436"/>
      <c r="I31" s="436"/>
      <c r="J31" s="436"/>
      <c r="K31" s="436"/>
      <c r="M31" s="706" t="s">
        <v>610</v>
      </c>
      <c r="O31" s="473"/>
      <c r="P31" s="473"/>
      <c r="Q31" s="473"/>
      <c r="R31" s="473"/>
    </row>
    <row r="32" spans="1:18" s="588" customFormat="1" ht="12" customHeight="1">
      <c r="A32" s="587" t="s">
        <v>124</v>
      </c>
      <c r="B32" s="471" t="s">
        <v>374</v>
      </c>
      <c r="C32" s="470"/>
      <c r="D32" s="470"/>
      <c r="E32" s="470"/>
      <c r="F32" s="470"/>
      <c r="G32" s="470"/>
      <c r="H32" s="470"/>
      <c r="I32" s="470"/>
      <c r="J32" s="470"/>
      <c r="K32" s="470"/>
      <c r="M32" s="705" t="s">
        <v>125</v>
      </c>
      <c r="O32" s="589"/>
      <c r="P32" s="475"/>
      <c r="Q32" s="475"/>
      <c r="R32" s="476"/>
    </row>
    <row r="33" spans="1:18" ht="12" customHeight="1">
      <c r="A33" s="586" t="s">
        <v>369</v>
      </c>
      <c r="C33" s="436">
        <v>26.069300390579492</v>
      </c>
      <c r="D33" s="436">
        <v>25.857953307455816</v>
      </c>
      <c r="E33" s="436">
        <v>28.02014177380277</v>
      </c>
      <c r="F33" s="436">
        <v>30.082036788985931</v>
      </c>
      <c r="G33" s="436">
        <v>30.754866861812673</v>
      </c>
      <c r="H33" s="436">
        <v>33.402740282069814</v>
      </c>
      <c r="I33" s="436">
        <v>32.861777750774642</v>
      </c>
      <c r="J33" s="436">
        <v>24.581718573705007</v>
      </c>
      <c r="K33" s="436">
        <v>27.507107825970134</v>
      </c>
      <c r="M33" s="706" t="s">
        <v>635</v>
      </c>
      <c r="O33" s="473"/>
      <c r="P33" s="473"/>
      <c r="Q33" s="473"/>
      <c r="R33" s="473"/>
    </row>
    <row r="34" spans="1:18" ht="12" customHeight="1">
      <c r="A34" s="586" t="s">
        <v>633</v>
      </c>
      <c r="C34" s="433">
        <v>7.5871181480855228</v>
      </c>
      <c r="D34" s="433">
        <v>9.6949574311837896</v>
      </c>
      <c r="E34" s="433">
        <v>13.490770030749507</v>
      </c>
      <c r="F34" s="433">
        <v>15.010153782180554</v>
      </c>
      <c r="G34" s="433">
        <v>17.176388783094112</v>
      </c>
      <c r="H34" s="433">
        <v>15.730707644529193</v>
      </c>
      <c r="I34" s="433">
        <v>9.1197541284403592</v>
      </c>
      <c r="J34" s="433">
        <v>11.045783914699543</v>
      </c>
      <c r="K34" s="433">
        <v>12.802051685223006</v>
      </c>
      <c r="M34" s="706" t="s">
        <v>636</v>
      </c>
      <c r="O34" s="473"/>
      <c r="P34" s="473"/>
      <c r="Q34" s="473"/>
      <c r="R34" s="473"/>
    </row>
    <row r="35" spans="1:18" ht="12" customHeight="1">
      <c r="A35" s="586" t="s">
        <v>634</v>
      </c>
      <c r="C35" s="436">
        <v>18.482182242493845</v>
      </c>
      <c r="D35" s="436">
        <v>16.162995876272024</v>
      </c>
      <c r="E35" s="436">
        <v>14.52937174305324</v>
      </c>
      <c r="F35" s="436">
        <v>15.071883006805317</v>
      </c>
      <c r="G35" s="436">
        <v>13.578478078718565</v>
      </c>
      <c r="H35" s="436">
        <v>17.672032637540639</v>
      </c>
      <c r="I35" s="436">
        <v>23.742023622334273</v>
      </c>
      <c r="J35" s="436">
        <v>13.535934659005497</v>
      </c>
      <c r="K35" s="436">
        <v>14.705056140747095</v>
      </c>
      <c r="M35" s="706" t="s">
        <v>637</v>
      </c>
      <c r="O35" s="477"/>
      <c r="P35" s="477"/>
      <c r="Q35" s="477"/>
      <c r="R35" s="477"/>
    </row>
    <row r="36" spans="1:18" ht="8.1" customHeight="1">
      <c r="A36" s="586" t="s">
        <v>610</v>
      </c>
      <c r="C36" s="436"/>
      <c r="D36" s="436"/>
      <c r="E36" s="436"/>
      <c r="F36" s="436"/>
      <c r="G36" s="436"/>
      <c r="H36" s="436"/>
      <c r="I36" s="436"/>
      <c r="J36" s="436"/>
      <c r="K36" s="436"/>
      <c r="M36" s="706" t="s">
        <v>610</v>
      </c>
      <c r="O36" s="473"/>
      <c r="P36" s="473"/>
      <c r="Q36" s="473"/>
      <c r="R36" s="473"/>
    </row>
    <row r="37" spans="1:18" s="588" customFormat="1" ht="12" customHeight="1">
      <c r="A37" s="587" t="s">
        <v>75</v>
      </c>
      <c r="B37" s="471" t="s">
        <v>375</v>
      </c>
      <c r="C37" s="436"/>
      <c r="D37" s="436"/>
      <c r="E37" s="436"/>
      <c r="F37" s="436"/>
      <c r="G37" s="436"/>
      <c r="H37" s="436"/>
      <c r="I37" s="436"/>
      <c r="J37" s="436"/>
      <c r="K37" s="436"/>
      <c r="M37" s="705" t="s">
        <v>126</v>
      </c>
      <c r="O37" s="589"/>
      <c r="P37" s="478"/>
      <c r="Q37" s="478"/>
      <c r="R37" s="479"/>
    </row>
    <row r="38" spans="1:18" ht="12" customHeight="1">
      <c r="A38" s="586" t="s">
        <v>660</v>
      </c>
      <c r="C38" s="438">
        <v>-744.1</v>
      </c>
      <c r="D38" s="438">
        <v>-663</v>
      </c>
      <c r="E38" s="438">
        <v>-648.70000000000005</v>
      </c>
      <c r="F38" s="438">
        <v>-734.3</v>
      </c>
      <c r="G38" s="438">
        <v>-710.2</v>
      </c>
      <c r="H38" s="438">
        <v>-1000.6</v>
      </c>
      <c r="I38" s="438">
        <v>-1512.9</v>
      </c>
      <c r="J38" s="438">
        <v>-841.1</v>
      </c>
      <c r="K38" s="438">
        <v>-963.4</v>
      </c>
      <c r="M38" s="706" t="s">
        <v>638</v>
      </c>
      <c r="O38" s="473"/>
      <c r="P38" s="473"/>
      <c r="Q38" s="473"/>
      <c r="R38" s="473"/>
    </row>
    <row r="39" spans="1:18" ht="12" customHeight="1">
      <c r="A39" s="586" t="s">
        <v>659</v>
      </c>
      <c r="C39" s="439">
        <v>-938.6</v>
      </c>
      <c r="D39" s="439">
        <v>-971</v>
      </c>
      <c r="E39" s="439">
        <v>-1088.4000000000001</v>
      </c>
      <c r="F39" s="439">
        <v>-1302</v>
      </c>
      <c r="G39" s="439">
        <v>-1451</v>
      </c>
      <c r="H39" s="439">
        <v>-1758.6</v>
      </c>
      <c r="I39" s="439">
        <v>-2211.3000000000002</v>
      </c>
      <c r="J39" s="439">
        <v>-1540.4</v>
      </c>
      <c r="K39" s="439">
        <v>-1635.6</v>
      </c>
      <c r="M39" s="706" t="s">
        <v>639</v>
      </c>
      <c r="O39" s="473"/>
      <c r="P39" s="473"/>
      <c r="Q39" s="473"/>
      <c r="R39" s="473"/>
    </row>
    <row r="40" spans="1:18" ht="12" customHeight="1">
      <c r="A40" s="586" t="s">
        <v>658</v>
      </c>
      <c r="C40" s="439">
        <v>914.4</v>
      </c>
      <c r="D40" s="439">
        <v>1056</v>
      </c>
      <c r="E40" s="439">
        <v>1369</v>
      </c>
      <c r="F40" s="439">
        <v>1654.1</v>
      </c>
      <c r="G40" s="439">
        <v>2034.1</v>
      </c>
      <c r="H40" s="439">
        <v>2335.6999999999998</v>
      </c>
      <c r="I40" s="439">
        <v>2537.6</v>
      </c>
      <c r="J40" s="439">
        <v>2386.8000000000002</v>
      </c>
      <c r="K40" s="439">
        <v>3156.6</v>
      </c>
      <c r="M40" s="706" t="s">
        <v>640</v>
      </c>
      <c r="O40" s="473"/>
      <c r="P40" s="473"/>
      <c r="Q40" s="473"/>
      <c r="R40" s="473"/>
    </row>
    <row r="41" spans="1:18" ht="12" customHeight="1">
      <c r="A41" s="586" t="s">
        <v>657</v>
      </c>
      <c r="C41" s="438">
        <v>1853</v>
      </c>
      <c r="D41" s="438">
        <v>2027</v>
      </c>
      <c r="E41" s="438">
        <v>2457.4</v>
      </c>
      <c r="F41" s="438">
        <v>2956.1</v>
      </c>
      <c r="G41" s="438">
        <v>3485.1</v>
      </c>
      <c r="H41" s="438">
        <v>4094.3</v>
      </c>
      <c r="I41" s="438">
        <v>4748.8999999999996</v>
      </c>
      <c r="J41" s="438">
        <v>3927.2</v>
      </c>
      <c r="K41" s="438">
        <v>4792.2</v>
      </c>
      <c r="M41" s="706" t="s">
        <v>641</v>
      </c>
      <c r="O41" s="473"/>
      <c r="P41" s="473"/>
      <c r="Q41" s="473"/>
      <c r="R41" s="473"/>
    </row>
    <row r="42" spans="1:18" ht="12" customHeight="1">
      <c r="A42" s="586" t="s">
        <v>656</v>
      </c>
      <c r="C42" s="438">
        <v>-129.89999999999998</v>
      </c>
      <c r="D42" s="438">
        <v>-119.19999999999999</v>
      </c>
      <c r="E42" s="438">
        <v>-123.19999999999999</v>
      </c>
      <c r="F42" s="438">
        <v>-139.69999999999999</v>
      </c>
      <c r="G42" s="438">
        <v>-134</v>
      </c>
      <c r="H42" s="438">
        <v>-182</v>
      </c>
      <c r="I42" s="438">
        <v>-209.10000000000002</v>
      </c>
      <c r="J42" s="438">
        <v>-84.600000000000023</v>
      </c>
      <c r="K42" s="438">
        <v>-222.20000000000005</v>
      </c>
      <c r="M42" s="706" t="s">
        <v>642</v>
      </c>
      <c r="O42" s="473"/>
      <c r="P42" s="473"/>
      <c r="Q42" s="473"/>
      <c r="R42" s="473"/>
    </row>
    <row r="43" spans="1:18" ht="12" customHeight="1">
      <c r="A43" s="586" t="s">
        <v>655</v>
      </c>
      <c r="C43" s="438">
        <v>-205.9</v>
      </c>
      <c r="D43" s="438">
        <v>-198.2</v>
      </c>
      <c r="E43" s="438">
        <v>-192.1</v>
      </c>
      <c r="F43" s="438">
        <v>-150</v>
      </c>
      <c r="G43" s="438">
        <v>-128.5</v>
      </c>
      <c r="H43" s="438">
        <v>-134.6</v>
      </c>
      <c r="I43" s="438">
        <v>-160.6</v>
      </c>
      <c r="J43" s="438">
        <v>-234.5</v>
      </c>
      <c r="K43" s="438">
        <v>-278.39999999999998</v>
      </c>
      <c r="M43" s="706" t="s">
        <v>643</v>
      </c>
      <c r="O43" s="473"/>
      <c r="P43" s="473"/>
      <c r="Q43" s="473"/>
      <c r="R43" s="473"/>
    </row>
    <row r="44" spans="1:18" ht="12" customHeight="1">
      <c r="A44" s="586" t="s">
        <v>654</v>
      </c>
      <c r="C44" s="438">
        <v>530.29999999999995</v>
      </c>
      <c r="D44" s="438">
        <v>625.4</v>
      </c>
      <c r="E44" s="438">
        <v>755</v>
      </c>
      <c r="F44" s="438">
        <v>857.4</v>
      </c>
      <c r="G44" s="438">
        <v>1003.3</v>
      </c>
      <c r="H44" s="438">
        <v>1074.5999999999999</v>
      </c>
      <c r="I44" s="438">
        <v>1068.0999999999999</v>
      </c>
      <c r="J44" s="438">
        <v>1018.4</v>
      </c>
      <c r="K44" s="438">
        <v>1172.8</v>
      </c>
      <c r="M44" s="706" t="s">
        <v>644</v>
      </c>
      <c r="O44" s="473"/>
      <c r="P44" s="473"/>
      <c r="Q44" s="473"/>
      <c r="R44" s="473"/>
    </row>
    <row r="45" spans="1:18" ht="12" customHeight="1">
      <c r="A45" s="586" t="s">
        <v>653</v>
      </c>
      <c r="C45" s="438">
        <v>531.20000000000005</v>
      </c>
      <c r="D45" s="438">
        <v>440.59999999999997</v>
      </c>
      <c r="E45" s="438">
        <v>530.79999999999995</v>
      </c>
      <c r="F45" s="438">
        <v>670.3</v>
      </c>
      <c r="G45" s="438">
        <v>772.09999999999991</v>
      </c>
      <c r="H45" s="438">
        <v>1093</v>
      </c>
      <c r="I45" s="438">
        <v>1498.6</v>
      </c>
      <c r="J45" s="438">
        <v>1048.9000000000001</v>
      </c>
      <c r="K45" s="438">
        <v>1135.1000000000001</v>
      </c>
      <c r="M45" s="706" t="s">
        <v>645</v>
      </c>
      <c r="O45" s="473"/>
      <c r="P45" s="473"/>
      <c r="Q45" s="473"/>
      <c r="R45" s="473"/>
    </row>
    <row r="46" spans="1:18" ht="12" customHeight="1">
      <c r="A46" s="586" t="s">
        <v>652</v>
      </c>
      <c r="C46" s="438">
        <v>203.9</v>
      </c>
      <c r="D46" s="438">
        <v>201.3</v>
      </c>
      <c r="E46" s="438">
        <v>250</v>
      </c>
      <c r="F46" s="438">
        <v>241.1</v>
      </c>
      <c r="G46" s="438">
        <v>286.8</v>
      </c>
      <c r="H46" s="438">
        <v>381.7</v>
      </c>
      <c r="I46" s="438">
        <v>626.1</v>
      </c>
      <c r="J46" s="438">
        <v>434.2</v>
      </c>
      <c r="K46" s="438">
        <v>508</v>
      </c>
      <c r="M46" s="706" t="s">
        <v>646</v>
      </c>
      <c r="O46" s="473"/>
      <c r="P46" s="473"/>
      <c r="Q46" s="473"/>
      <c r="R46" s="473"/>
    </row>
    <row r="47" spans="1:18" ht="12" customHeight="1">
      <c r="A47" s="586" t="s">
        <v>296</v>
      </c>
      <c r="C47" s="438">
        <v>327.30000000000007</v>
      </c>
      <c r="D47" s="438">
        <v>239.29999999999995</v>
      </c>
      <c r="E47" s="438">
        <v>280.79999999999995</v>
      </c>
      <c r="F47" s="438">
        <v>429.19999999999993</v>
      </c>
      <c r="G47" s="438">
        <v>485.2999999999999</v>
      </c>
      <c r="H47" s="438">
        <v>711.3</v>
      </c>
      <c r="I47" s="438">
        <v>872.49999999999989</v>
      </c>
      <c r="J47" s="438">
        <v>614.70000000000005</v>
      </c>
      <c r="K47" s="438">
        <v>627.10000000000014</v>
      </c>
      <c r="M47" s="706" t="s">
        <v>297</v>
      </c>
      <c r="O47" s="473"/>
      <c r="P47" s="473"/>
      <c r="Q47" s="473"/>
      <c r="R47" s="473"/>
    </row>
    <row r="48" spans="1:18" ht="12" customHeight="1">
      <c r="A48" s="586" t="s">
        <v>651</v>
      </c>
      <c r="C48" s="438">
        <v>-212.89999999999998</v>
      </c>
      <c r="D48" s="438">
        <v>-222.40000000000003</v>
      </c>
      <c r="E48" s="438">
        <v>-117.90000000000009</v>
      </c>
      <c r="F48" s="438">
        <v>-64</v>
      </c>
      <c r="G48" s="438">
        <v>61.899999999999864</v>
      </c>
      <c r="H48" s="438">
        <v>92.399999999999977</v>
      </c>
      <c r="I48" s="438">
        <v>-14.300000000000182</v>
      </c>
      <c r="J48" s="438">
        <v>207.80000000000007</v>
      </c>
      <c r="K48" s="438">
        <v>171.70000000000016</v>
      </c>
      <c r="M48" s="706" t="s">
        <v>597</v>
      </c>
      <c r="O48" s="473"/>
      <c r="P48" s="473"/>
      <c r="Q48" s="473"/>
      <c r="R48" s="473"/>
    </row>
    <row r="49" spans="1:18" ht="12" customHeight="1">
      <c r="A49" s="586" t="s">
        <v>650</v>
      </c>
      <c r="C49" s="438">
        <v>-69.099999999999994</v>
      </c>
      <c r="D49" s="438">
        <v>-55.1</v>
      </c>
      <c r="E49" s="438">
        <v>-159.80000000000001</v>
      </c>
      <c r="F49" s="438">
        <v>-5.7</v>
      </c>
      <c r="G49" s="438">
        <v>-185.8</v>
      </c>
      <c r="H49" s="438">
        <v>-172.5</v>
      </c>
      <c r="I49" s="438">
        <v>-30.2</v>
      </c>
      <c r="J49" s="438">
        <v>-261.5</v>
      </c>
      <c r="K49" s="438">
        <v>-221.7</v>
      </c>
      <c r="M49" s="706" t="s">
        <v>647</v>
      </c>
      <c r="O49" s="473"/>
      <c r="P49" s="473"/>
      <c r="Q49" s="473"/>
      <c r="R49" s="473"/>
    </row>
    <row r="50" spans="1:18" ht="12" customHeight="1">
      <c r="A50" s="586" t="s">
        <v>649</v>
      </c>
      <c r="C50" s="438">
        <v>282</v>
      </c>
      <c r="D50" s="438">
        <v>277.5</v>
      </c>
      <c r="E50" s="438">
        <v>277.7</v>
      </c>
      <c r="F50" s="438">
        <v>69.699999999999989</v>
      </c>
      <c r="G50" s="438">
        <v>123.9</v>
      </c>
      <c r="H50" s="438">
        <v>80.099999999999994</v>
      </c>
      <c r="I50" s="438">
        <v>44.5</v>
      </c>
      <c r="J50" s="438">
        <v>53.7</v>
      </c>
      <c r="K50" s="438">
        <v>50</v>
      </c>
      <c r="M50" s="706" t="s">
        <v>648</v>
      </c>
      <c r="O50" s="473"/>
      <c r="P50" s="473"/>
      <c r="Q50" s="473"/>
      <c r="R50" s="473"/>
    </row>
    <row r="51" spans="1:18" ht="8.1" customHeight="1">
      <c r="A51" s="586" t="s">
        <v>610</v>
      </c>
      <c r="C51" s="436"/>
      <c r="D51" s="436"/>
      <c r="E51" s="436"/>
      <c r="F51" s="436"/>
      <c r="G51" s="436"/>
      <c r="H51" s="436"/>
      <c r="I51" s="436"/>
      <c r="J51" s="436"/>
      <c r="K51" s="436"/>
      <c r="M51" s="706" t="s">
        <v>610</v>
      </c>
      <c r="O51" s="473"/>
      <c r="P51" s="473"/>
      <c r="Q51" s="473"/>
      <c r="R51" s="473"/>
    </row>
    <row r="52" spans="1:18" s="588" customFormat="1" ht="12" customHeight="1">
      <c r="A52" s="587" t="s">
        <v>76</v>
      </c>
      <c r="B52" s="432"/>
      <c r="C52" s="440"/>
      <c r="D52" s="440"/>
      <c r="E52" s="440"/>
      <c r="F52" s="440"/>
      <c r="G52" s="440"/>
      <c r="H52" s="440"/>
      <c r="I52" s="440"/>
      <c r="J52" s="440"/>
      <c r="K52" s="440"/>
      <c r="L52" s="432"/>
      <c r="M52" s="705" t="s">
        <v>127</v>
      </c>
      <c r="O52" s="589"/>
      <c r="P52" s="589"/>
      <c r="Q52" s="589"/>
      <c r="R52" s="589"/>
    </row>
    <row r="53" spans="1:18" ht="12" customHeight="1">
      <c r="A53" s="586" t="s">
        <v>365</v>
      </c>
      <c r="B53" s="434"/>
      <c r="C53" s="433">
        <v>103.29137455069277</v>
      </c>
      <c r="D53" s="433">
        <v>106.91097950565388</v>
      </c>
      <c r="E53" s="433">
        <v>107.70274233844363</v>
      </c>
      <c r="F53" s="433">
        <v>110.19037543830501</v>
      </c>
      <c r="G53" s="433">
        <v>108.22368000652328</v>
      </c>
      <c r="H53" s="433">
        <v>110.84245728613803</v>
      </c>
      <c r="I53" s="433">
        <v>106.75502678657779</v>
      </c>
      <c r="J53" s="433">
        <v>110.67373375701068</v>
      </c>
      <c r="K53" s="433">
        <v>108.20078815572515</v>
      </c>
      <c r="L53" s="434"/>
      <c r="M53" s="706" t="s">
        <v>366</v>
      </c>
      <c r="O53" s="473"/>
      <c r="P53" s="473"/>
      <c r="Q53" s="473"/>
      <c r="R53" s="473"/>
    </row>
    <row r="54" spans="1:18" ht="12" customHeight="1">
      <c r="A54" s="586" t="s">
        <v>379</v>
      </c>
      <c r="B54" s="434"/>
      <c r="C54" s="433"/>
      <c r="D54" s="433"/>
      <c r="E54" s="433"/>
      <c r="F54" s="433"/>
      <c r="G54" s="433"/>
      <c r="H54" s="433"/>
      <c r="I54" s="433"/>
      <c r="J54" s="433"/>
      <c r="K54" s="433"/>
      <c r="L54" s="434"/>
      <c r="M54" s="706" t="s">
        <v>128</v>
      </c>
      <c r="O54" s="473"/>
      <c r="P54" s="473"/>
      <c r="Q54" s="473"/>
      <c r="R54" s="473"/>
    </row>
    <row r="55" spans="1:18" ht="12" customHeight="1">
      <c r="A55" s="586" t="s">
        <v>619</v>
      </c>
      <c r="B55" s="434"/>
      <c r="C55" s="433">
        <v>106.910826209576</v>
      </c>
      <c r="D55" s="433">
        <v>103.29538698098899</v>
      </c>
      <c r="E55" s="433">
        <v>101.382566900068</v>
      </c>
      <c r="F55" s="433">
        <v>100</v>
      </c>
      <c r="G55" s="433">
        <v>97.570167507555098</v>
      </c>
      <c r="H55" s="433">
        <v>96.640802212063704</v>
      </c>
      <c r="I55" s="433">
        <v>92.364677453396993</v>
      </c>
      <c r="J55" s="433">
        <v>101.28622184938099</v>
      </c>
      <c r="K55" s="433">
        <v>102.22412707435799</v>
      </c>
      <c r="L55" s="434"/>
      <c r="M55" s="706" t="s">
        <v>621</v>
      </c>
      <c r="O55" s="473"/>
      <c r="P55" s="473"/>
      <c r="Q55" s="473"/>
      <c r="R55" s="473"/>
    </row>
    <row r="56" spans="1:18" ht="12" customHeight="1">
      <c r="A56" s="586" t="s">
        <v>380</v>
      </c>
      <c r="B56" s="434"/>
      <c r="C56" s="441">
        <v>607.29999999999995</v>
      </c>
      <c r="D56" s="441">
        <v>519.9</v>
      </c>
      <c r="E56" s="441">
        <v>616.4</v>
      </c>
      <c r="F56" s="441">
        <v>590</v>
      </c>
      <c r="G56" s="441">
        <v>767.5</v>
      </c>
      <c r="H56" s="441">
        <v>1038.5</v>
      </c>
      <c r="I56" s="441">
        <v>1382.5</v>
      </c>
      <c r="J56" s="441">
        <v>868.1</v>
      </c>
      <c r="K56" s="441">
        <v>906.7</v>
      </c>
      <c r="L56" s="434"/>
      <c r="M56" s="706" t="s">
        <v>229</v>
      </c>
      <c r="O56" s="473"/>
      <c r="P56" s="473"/>
      <c r="Q56" s="473"/>
      <c r="R56" s="473"/>
    </row>
    <row r="57" spans="1:18" ht="12" customHeight="1">
      <c r="A57" s="586" t="s">
        <v>381</v>
      </c>
      <c r="B57" s="434"/>
      <c r="C57" s="441">
        <v>6362.5999999999995</v>
      </c>
      <c r="D57" s="441">
        <v>6595.8</v>
      </c>
      <c r="E57" s="441">
        <v>5390.6</v>
      </c>
      <c r="F57" s="441">
        <v>5347.5</v>
      </c>
      <c r="G57" s="441">
        <v>4526.7</v>
      </c>
      <c r="H57" s="441">
        <v>3384.6</v>
      </c>
      <c r="I57" s="441">
        <v>3511.5</v>
      </c>
      <c r="J57" s="441">
        <v>3660.9</v>
      </c>
      <c r="K57" s="441">
        <v>3876.4</v>
      </c>
      <c r="L57" s="434"/>
      <c r="M57" s="706" t="s">
        <v>129</v>
      </c>
      <c r="O57" s="473"/>
      <c r="P57" s="473"/>
      <c r="Q57" s="473"/>
      <c r="R57" s="473"/>
    </row>
    <row r="58" spans="1:18" ht="8.1" customHeight="1">
      <c r="A58" s="586" t="s">
        <v>610</v>
      </c>
      <c r="B58" s="434"/>
      <c r="C58" s="441"/>
      <c r="D58" s="441"/>
      <c r="E58" s="441"/>
      <c r="F58" s="441"/>
      <c r="G58" s="441"/>
      <c r="H58" s="441"/>
      <c r="I58" s="441"/>
      <c r="J58" s="441"/>
      <c r="K58" s="441"/>
      <c r="L58" s="434"/>
      <c r="M58" s="706" t="s">
        <v>610</v>
      </c>
      <c r="O58" s="473"/>
      <c r="P58" s="473"/>
      <c r="Q58" s="473"/>
      <c r="R58" s="473"/>
    </row>
    <row r="59" spans="1:18" s="588" customFormat="1" ht="12" customHeight="1">
      <c r="A59" s="587" t="s">
        <v>77</v>
      </c>
      <c r="B59" s="471" t="s">
        <v>376</v>
      </c>
      <c r="C59" s="436"/>
      <c r="D59" s="436"/>
      <c r="E59" s="436"/>
      <c r="F59" s="436"/>
      <c r="G59" s="436"/>
      <c r="H59" s="436"/>
      <c r="I59" s="436"/>
      <c r="J59" s="436"/>
      <c r="K59" s="436"/>
      <c r="M59" s="705" t="s">
        <v>130</v>
      </c>
      <c r="O59" s="589"/>
      <c r="P59" s="480"/>
      <c r="Q59" s="589"/>
      <c r="R59" s="481"/>
    </row>
    <row r="60" spans="1:18" ht="12" customHeight="1">
      <c r="A60" s="586" t="s">
        <v>631</v>
      </c>
      <c r="C60" s="436" t="s">
        <v>43</v>
      </c>
      <c r="D60" s="436">
        <v>53.7</v>
      </c>
      <c r="E60" s="436">
        <v>53.1</v>
      </c>
      <c r="F60" s="436">
        <v>53.8</v>
      </c>
      <c r="G60" s="436">
        <v>51.4</v>
      </c>
      <c r="H60" s="436">
        <v>53.4</v>
      </c>
      <c r="I60" s="436">
        <v>53.3</v>
      </c>
      <c r="J60" s="436">
        <v>51.8</v>
      </c>
      <c r="K60" s="436">
        <v>72.099999999999994</v>
      </c>
      <c r="M60" s="706" t="s">
        <v>336</v>
      </c>
      <c r="O60" s="473"/>
      <c r="P60" s="473"/>
      <c r="Q60" s="473"/>
      <c r="R60" s="473"/>
    </row>
    <row r="61" spans="1:18" ht="12" customHeight="1">
      <c r="A61" s="586" t="s">
        <v>382</v>
      </c>
      <c r="C61" s="436">
        <v>11.6</v>
      </c>
      <c r="D61" s="436">
        <v>10.199999999999999</v>
      </c>
      <c r="E61" s="436">
        <v>9.3000000000000007</v>
      </c>
      <c r="F61" s="436">
        <v>7</v>
      </c>
      <c r="G61" s="436">
        <v>7</v>
      </c>
      <c r="H61" s="436">
        <v>6.9</v>
      </c>
      <c r="I61" s="436">
        <v>8</v>
      </c>
      <c r="J61" s="436">
        <v>10.5</v>
      </c>
      <c r="K61" s="436">
        <v>9.6999999999999993</v>
      </c>
      <c r="M61" s="706" t="s">
        <v>337</v>
      </c>
      <c r="O61" s="473"/>
      <c r="P61" s="473"/>
      <c r="Q61" s="473"/>
      <c r="R61" s="473"/>
    </row>
    <row r="62" spans="1:18" ht="8.1" customHeight="1">
      <c r="A62" s="586" t="s">
        <v>610</v>
      </c>
      <c r="C62" s="436"/>
      <c r="D62" s="436"/>
      <c r="E62" s="436"/>
      <c r="F62" s="436"/>
      <c r="G62" s="436"/>
      <c r="H62" s="436"/>
      <c r="I62" s="436"/>
      <c r="J62" s="436"/>
      <c r="K62" s="436"/>
      <c r="M62" s="706" t="s">
        <v>610</v>
      </c>
      <c r="O62" s="473"/>
      <c r="P62" s="473"/>
      <c r="Q62" s="473"/>
      <c r="R62" s="473"/>
    </row>
    <row r="63" spans="1:18" s="588" customFormat="1" ht="12" customHeight="1">
      <c r="A63" s="587" t="s">
        <v>78</v>
      </c>
      <c r="B63" s="471" t="s">
        <v>377</v>
      </c>
      <c r="C63" s="436"/>
      <c r="D63" s="436"/>
      <c r="E63" s="436"/>
      <c r="F63" s="436"/>
      <c r="G63" s="436"/>
      <c r="H63" s="436"/>
      <c r="I63" s="436"/>
      <c r="J63" s="436"/>
      <c r="K63" s="436"/>
      <c r="M63" s="705" t="s">
        <v>131</v>
      </c>
      <c r="O63" s="589"/>
      <c r="P63" s="480"/>
      <c r="Q63" s="480"/>
      <c r="R63" s="481"/>
    </row>
    <row r="64" spans="1:18" ht="12" customHeight="1">
      <c r="A64" s="586" t="s">
        <v>383</v>
      </c>
      <c r="C64" s="436"/>
      <c r="D64" s="436"/>
      <c r="E64" s="436"/>
      <c r="F64" s="436"/>
      <c r="G64" s="436"/>
      <c r="H64" s="436"/>
      <c r="I64" s="436"/>
      <c r="J64" s="436"/>
      <c r="K64" s="436"/>
      <c r="M64" s="706" t="s">
        <v>132</v>
      </c>
      <c r="O64" s="473"/>
      <c r="P64" s="473"/>
      <c r="Q64" s="473"/>
      <c r="R64" s="473"/>
    </row>
    <row r="65" spans="1:18" ht="12" customHeight="1">
      <c r="A65" s="586" t="s">
        <v>299</v>
      </c>
      <c r="C65" s="436" t="s">
        <v>877</v>
      </c>
      <c r="D65" s="436">
        <v>6.5745244492706911</v>
      </c>
      <c r="E65" s="436">
        <v>8.9378858860779573</v>
      </c>
      <c r="F65" s="436">
        <v>9.650816346359715</v>
      </c>
      <c r="G65" s="436">
        <v>10.215865100715193</v>
      </c>
      <c r="H65" s="436">
        <v>16.234075485176813</v>
      </c>
      <c r="I65" s="436">
        <v>12.686299615877083</v>
      </c>
      <c r="J65" s="436">
        <v>1.8316516680302097</v>
      </c>
      <c r="K65" s="436">
        <v>9.0502946544725571</v>
      </c>
      <c r="M65" s="706" t="s">
        <v>338</v>
      </c>
      <c r="O65" s="473"/>
    </row>
    <row r="66" spans="1:18" ht="12" customHeight="1">
      <c r="A66" s="586" t="s">
        <v>384</v>
      </c>
      <c r="C66" s="436"/>
      <c r="D66" s="436"/>
      <c r="E66" s="436"/>
      <c r="F66" s="436"/>
      <c r="G66" s="436"/>
      <c r="H66" s="436"/>
      <c r="I66" s="436"/>
      <c r="J66" s="436"/>
      <c r="K66" s="436"/>
      <c r="M66" s="706" t="s">
        <v>133</v>
      </c>
      <c r="O66" s="473"/>
      <c r="P66" s="473"/>
      <c r="Q66" s="473"/>
      <c r="R66" s="473"/>
    </row>
    <row r="67" spans="1:18" ht="12" customHeight="1">
      <c r="A67" s="586" t="s">
        <v>242</v>
      </c>
      <c r="C67" s="436">
        <v>6.4752698563734556</v>
      </c>
      <c r="D67" s="436">
        <v>5.3851078374421713</v>
      </c>
      <c r="E67" s="436">
        <v>5.6287746110542214</v>
      </c>
      <c r="F67" s="436">
        <v>3.3956703596035975</v>
      </c>
      <c r="G67" s="436">
        <v>6.070243939740938</v>
      </c>
      <c r="H67" s="436">
        <v>6.2736995056520639</v>
      </c>
      <c r="I67" s="436">
        <v>5.0038978209436147</v>
      </c>
      <c r="J67" s="436">
        <v>4.9953905371853846</v>
      </c>
      <c r="K67" s="436">
        <v>5.0004556539049894</v>
      </c>
      <c r="M67" s="706" t="s">
        <v>243</v>
      </c>
      <c r="O67" s="473"/>
      <c r="P67" s="473"/>
      <c r="Q67" s="473"/>
      <c r="R67" s="473"/>
    </row>
    <row r="68" spans="1:18" ht="12" customHeight="1">
      <c r="A68" s="586" t="s">
        <v>385</v>
      </c>
      <c r="B68" s="434"/>
      <c r="C68" s="433">
        <v>3.5199999999999898</v>
      </c>
      <c r="D68" s="433">
        <v>1.9099999999999895</v>
      </c>
      <c r="E68" s="433">
        <v>-2.1599999999999842</v>
      </c>
      <c r="F68" s="433">
        <v>0.23999999999999577</v>
      </c>
      <c r="G68" s="433">
        <v>1.3689707527719364</v>
      </c>
      <c r="H68" s="433">
        <v>-1.7941454202077489</v>
      </c>
      <c r="I68" s="433">
        <v>-3.653846153846152</v>
      </c>
      <c r="J68" s="433">
        <v>5.7884231536926123</v>
      </c>
      <c r="K68" s="433">
        <v>1.3207547169811429</v>
      </c>
      <c r="L68" s="430"/>
      <c r="M68" s="706" t="s">
        <v>134</v>
      </c>
      <c r="O68" s="473"/>
      <c r="P68" s="473"/>
      <c r="Q68" s="473"/>
      <c r="R68" s="473"/>
    </row>
    <row r="69" spans="1:18" ht="12" customHeight="1">
      <c r="A69" s="586" t="s">
        <v>386</v>
      </c>
      <c r="C69" s="442">
        <v>7.7883333333333331</v>
      </c>
      <c r="D69" s="442">
        <v>5.5516666666666667</v>
      </c>
      <c r="E69" s="442">
        <v>4.7158333333333333</v>
      </c>
      <c r="F69" s="442">
        <v>4.0300479023843527</v>
      </c>
      <c r="G69" s="442">
        <v>4.8652773844355091</v>
      </c>
      <c r="H69" s="442">
        <v>6.0752024591985583</v>
      </c>
      <c r="I69" s="442">
        <v>6.5725871522967294</v>
      </c>
      <c r="J69" s="442">
        <v>6.0080096975618531</v>
      </c>
      <c r="K69" s="442">
        <v>2.9911776055374744</v>
      </c>
      <c r="M69" s="706" t="s">
        <v>339</v>
      </c>
      <c r="O69" s="473"/>
      <c r="P69" s="473"/>
      <c r="Q69" s="473"/>
      <c r="R69" s="473"/>
    </row>
    <row r="70" spans="1:18" ht="12" customHeight="1">
      <c r="A70" s="586" t="s">
        <v>387</v>
      </c>
      <c r="C70" s="442">
        <v>18.294166666666669</v>
      </c>
      <c r="D70" s="442">
        <v>15.544166666666667</v>
      </c>
      <c r="E70" s="442">
        <v>13.491399999999999</v>
      </c>
      <c r="F70" s="442">
        <v>12.101095420741506</v>
      </c>
      <c r="G70" s="442">
        <v>11.575793733959458</v>
      </c>
      <c r="H70" s="442">
        <v>13.0414649627968</v>
      </c>
      <c r="I70" s="442">
        <v>13.169481742192749</v>
      </c>
      <c r="J70" s="442">
        <v>14.044674626165643</v>
      </c>
      <c r="K70" s="442">
        <v>13.3202232005375</v>
      </c>
      <c r="M70" s="706" t="s">
        <v>340</v>
      </c>
      <c r="O70" s="473"/>
      <c r="P70" s="473"/>
      <c r="Q70" s="473"/>
      <c r="R70" s="473"/>
    </row>
    <row r="71" spans="1:18" ht="8.1" customHeight="1">
      <c r="A71" s="586" t="s">
        <v>610</v>
      </c>
      <c r="C71" s="436"/>
      <c r="D71" s="436"/>
      <c r="E71" s="436"/>
      <c r="F71" s="436"/>
      <c r="G71" s="436"/>
      <c r="H71" s="436"/>
      <c r="I71" s="436"/>
      <c r="J71" s="436"/>
      <c r="K71" s="436"/>
      <c r="M71" s="706" t="s">
        <v>610</v>
      </c>
      <c r="O71" s="473"/>
      <c r="P71" s="473"/>
      <c r="Q71" s="473"/>
      <c r="R71" s="473"/>
    </row>
    <row r="72" spans="1:18" s="588" customFormat="1" ht="12" customHeight="1">
      <c r="A72" s="587" t="s">
        <v>79</v>
      </c>
      <c r="B72" s="437" t="s">
        <v>374</v>
      </c>
      <c r="C72" s="436"/>
      <c r="D72" s="436"/>
      <c r="E72" s="436"/>
      <c r="F72" s="436"/>
      <c r="G72" s="436"/>
      <c r="H72" s="436"/>
      <c r="I72" s="436"/>
      <c r="J72" s="436"/>
      <c r="K72" s="436"/>
      <c r="M72" s="705" t="s">
        <v>135</v>
      </c>
      <c r="O72" s="589"/>
      <c r="P72" s="482"/>
      <c r="Q72" s="482"/>
      <c r="R72" s="483"/>
    </row>
    <row r="73" spans="1:18" ht="12" customHeight="1">
      <c r="A73" s="586" t="s">
        <v>388</v>
      </c>
      <c r="B73" s="167"/>
      <c r="C73" s="443">
        <v>24.311431723551362</v>
      </c>
      <c r="D73" s="443">
        <v>26.607648668060069</v>
      </c>
      <c r="E73" s="443">
        <v>28.908757708458644</v>
      </c>
      <c r="F73" s="443">
        <v>29.624259730829056</v>
      </c>
      <c r="G73" s="443">
        <v>32.102027269660596</v>
      </c>
      <c r="H73" s="443">
        <v>32.986961449944666</v>
      </c>
      <c r="I73" s="443">
        <v>31.727547433015374</v>
      </c>
      <c r="J73" s="443">
        <v>32.34526704796302</v>
      </c>
      <c r="K73" s="443">
        <v>32.408941151083411</v>
      </c>
      <c r="M73" s="706" t="s">
        <v>589</v>
      </c>
      <c r="O73" s="473"/>
      <c r="P73" s="473"/>
      <c r="Q73" s="473"/>
      <c r="R73" s="473"/>
    </row>
    <row r="74" spans="1:18" ht="12" customHeight="1">
      <c r="A74" s="586" t="s">
        <v>389</v>
      </c>
      <c r="B74" s="167"/>
      <c r="C74" s="443">
        <v>21.199345374309601</v>
      </c>
      <c r="D74" s="443">
        <v>22.814787317317233</v>
      </c>
      <c r="E74" s="443">
        <v>25.255215330908598</v>
      </c>
      <c r="F74" s="443">
        <v>26.157567550328491</v>
      </c>
      <c r="G74" s="443">
        <v>27.702754170429937</v>
      </c>
      <c r="H74" s="443">
        <v>28.95009381904795</v>
      </c>
      <c r="I74" s="443">
        <v>28.61082755128907</v>
      </c>
      <c r="J74" s="443">
        <v>28.879064757807921</v>
      </c>
      <c r="K74" s="443">
        <v>30.257322027935047</v>
      </c>
      <c r="M74" s="706" t="s">
        <v>590</v>
      </c>
      <c r="O74" s="473"/>
      <c r="P74" s="473"/>
      <c r="Q74" s="473"/>
      <c r="R74" s="473"/>
    </row>
    <row r="75" spans="1:18" ht="12" customHeight="1">
      <c r="A75" s="586" t="s">
        <v>390</v>
      </c>
      <c r="B75" s="167"/>
      <c r="C75" s="443">
        <v>18.022598180781959</v>
      </c>
      <c r="D75" s="443">
        <v>19.92817773186891</v>
      </c>
      <c r="E75" s="443">
        <v>20.643491165839372</v>
      </c>
      <c r="F75" s="443">
        <v>21.668482074078437</v>
      </c>
      <c r="G75" s="443">
        <v>23.07539963219692</v>
      </c>
      <c r="H75" s="443">
        <v>23.834499178604666</v>
      </c>
      <c r="I75" s="443">
        <v>23.364361949895702</v>
      </c>
      <c r="J75" s="443">
        <v>23.771735549316301</v>
      </c>
      <c r="K75" s="443">
        <v>24.928947296724751</v>
      </c>
      <c r="M75" s="706" t="s">
        <v>591</v>
      </c>
      <c r="O75" s="473"/>
      <c r="P75" s="473"/>
      <c r="Q75" s="473"/>
      <c r="R75" s="473"/>
    </row>
    <row r="76" spans="1:18" ht="12" customHeight="1">
      <c r="A76" s="586" t="s">
        <v>391</v>
      </c>
      <c r="B76" s="167"/>
      <c r="C76" s="443">
        <v>26.259448587657275</v>
      </c>
      <c r="D76" s="443">
        <v>28.874649967316842</v>
      </c>
      <c r="E76" s="443">
        <v>30.26620533029023</v>
      </c>
      <c r="F76" s="443">
        <v>30.593294768192102</v>
      </c>
      <c r="G76" s="443">
        <v>31.418979944938354</v>
      </c>
      <c r="H76" s="443">
        <v>31.706743406818539</v>
      </c>
      <c r="I76" s="443">
        <v>32.467567458533324</v>
      </c>
      <c r="J76" s="443">
        <v>33.781166160810862</v>
      </c>
      <c r="K76" s="443">
        <v>32.919961531983574</v>
      </c>
      <c r="M76" s="706" t="s">
        <v>592</v>
      </c>
      <c r="O76" s="473"/>
    </row>
    <row r="77" spans="1:18" ht="12" customHeight="1">
      <c r="A77" s="586" t="s">
        <v>392</v>
      </c>
      <c r="B77" s="167"/>
      <c r="C77" s="443">
        <v>20.707156090580952</v>
      </c>
      <c r="D77" s="443">
        <v>22.242791545954148</v>
      </c>
      <c r="E77" s="443">
        <v>22.887165592026488</v>
      </c>
      <c r="F77" s="443">
        <v>24.075123521301602</v>
      </c>
      <c r="G77" s="443">
        <v>26.310108055758079</v>
      </c>
      <c r="H77" s="443">
        <v>26.537931155965548</v>
      </c>
      <c r="I77" s="443">
        <v>28.177289231828585</v>
      </c>
      <c r="J77" s="443">
        <v>28.923393760117825</v>
      </c>
      <c r="K77" s="443">
        <v>28.850869005248907</v>
      </c>
      <c r="M77" s="706" t="s">
        <v>593</v>
      </c>
    </row>
    <row r="78" spans="1:18" ht="12" customHeight="1">
      <c r="A78" s="586" t="s">
        <v>393</v>
      </c>
      <c r="B78" s="167"/>
      <c r="C78" s="443">
        <v>2.2460493269869266</v>
      </c>
      <c r="D78" s="443">
        <v>3.101107999709483</v>
      </c>
      <c r="E78" s="443">
        <v>2.1187369651861552</v>
      </c>
      <c r="F78" s="443">
        <v>1.9462884731442369</v>
      </c>
      <c r="G78" s="443">
        <v>1.8630640826142311</v>
      </c>
      <c r="H78" s="443">
        <v>1.524619573333946</v>
      </c>
      <c r="I78" s="443">
        <v>1.1883534925167587</v>
      </c>
      <c r="J78" s="443">
        <v>1.371020620102986</v>
      </c>
      <c r="K78" s="443">
        <v>1.4438509420079597</v>
      </c>
      <c r="M78" s="706" t="s">
        <v>594</v>
      </c>
    </row>
    <row r="79" spans="1:18" ht="12" customHeight="1">
      <c r="A79" s="586" t="s">
        <v>394</v>
      </c>
      <c r="B79" s="167"/>
      <c r="C79" s="443">
        <v>5.5522924970763183</v>
      </c>
      <c r="D79" s="443">
        <v>6.6318584213626863</v>
      </c>
      <c r="E79" s="443">
        <v>7.3790397382637485</v>
      </c>
      <c r="F79" s="443">
        <v>6.5181712468905015</v>
      </c>
      <c r="G79" s="443">
        <v>5.1088718891802776</v>
      </c>
      <c r="H79" s="443">
        <v>5.1688122508529863</v>
      </c>
      <c r="I79" s="443">
        <v>4.290278226704741</v>
      </c>
      <c r="J79" s="443">
        <v>4.8577724006930385</v>
      </c>
      <c r="K79" s="443">
        <v>4.0690925267346651</v>
      </c>
      <c r="M79" s="706" t="s">
        <v>595</v>
      </c>
    </row>
    <row r="80" spans="1:18" ht="12" customHeight="1">
      <c r="A80" s="586" t="s">
        <v>395</v>
      </c>
      <c r="B80" s="167"/>
      <c r="C80" s="443">
        <v>0.29838103886099321</v>
      </c>
      <c r="D80" s="443">
        <v>0.83378390374202105</v>
      </c>
      <c r="E80" s="443">
        <v>0.76128934335456366</v>
      </c>
      <c r="F80" s="443">
        <v>0.97725343578118962</v>
      </c>
      <c r="G80" s="443">
        <v>2.5460025898560343</v>
      </c>
      <c r="H80" s="443">
        <v>2.8048376164600781</v>
      </c>
      <c r="I80" s="443">
        <v>0.44833346699881527</v>
      </c>
      <c r="J80" s="443">
        <v>-6.4878492744853924E-2</v>
      </c>
      <c r="K80" s="443">
        <v>0.93283056110780893</v>
      </c>
      <c r="M80" s="706" t="s">
        <v>596</v>
      </c>
    </row>
    <row r="81" spans="1:13" ht="12" customHeight="1">
      <c r="A81" s="586" t="s">
        <v>396</v>
      </c>
      <c r="B81" s="167"/>
      <c r="C81" s="443">
        <v>-1.9476682881259335</v>
      </c>
      <c r="D81" s="443">
        <v>-2.2673240959674623</v>
      </c>
      <c r="E81" s="443">
        <v>-1.3574476218315914</v>
      </c>
      <c r="F81" s="443">
        <v>-0.96903503736304719</v>
      </c>
      <c r="G81" s="443">
        <v>0.68293850724180338</v>
      </c>
      <c r="H81" s="443">
        <v>1.2802180431261321</v>
      </c>
      <c r="I81" s="443">
        <v>-0.74002002551794344</v>
      </c>
      <c r="J81" s="443">
        <v>-1.43589911284784</v>
      </c>
      <c r="K81" s="443">
        <v>-0.51102038090015067</v>
      </c>
      <c r="M81" s="706" t="s">
        <v>597</v>
      </c>
    </row>
    <row r="82" spans="1:13" ht="8.1" customHeight="1">
      <c r="A82" s="586" t="s">
        <v>610</v>
      </c>
      <c r="B82" s="167"/>
      <c r="C82" s="470"/>
      <c r="D82" s="470"/>
      <c r="E82" s="470"/>
      <c r="F82" s="470"/>
      <c r="G82" s="470"/>
      <c r="H82" s="470"/>
      <c r="I82" s="470"/>
      <c r="J82" s="470"/>
      <c r="K82" s="470"/>
      <c r="M82" s="706" t="s">
        <v>610</v>
      </c>
    </row>
    <row r="83" spans="1:13" ht="12" customHeight="1">
      <c r="A83" s="586" t="s">
        <v>397</v>
      </c>
      <c r="B83" s="167"/>
      <c r="C83" s="443">
        <v>134.14981042695328</v>
      </c>
      <c r="D83" s="443">
        <v>137.95387929017002</v>
      </c>
      <c r="E83" s="443">
        <v>100.74135569090836</v>
      </c>
      <c r="F83" s="443">
        <v>92.79143489556499</v>
      </c>
      <c r="G83" s="443">
        <v>69.968738914219188</v>
      </c>
      <c r="H83" s="443">
        <v>43.473331361218655</v>
      </c>
      <c r="I83" s="443">
        <v>39.270915154829176</v>
      </c>
      <c r="J83" s="443">
        <v>44.848244428584763</v>
      </c>
      <c r="K83" s="443">
        <v>45.632007051363594</v>
      </c>
      <c r="M83" s="706" t="s">
        <v>632</v>
      </c>
    </row>
    <row r="84" spans="1:13" ht="12" customHeight="1">
      <c r="A84" s="586" t="s">
        <v>398</v>
      </c>
      <c r="B84" s="167"/>
      <c r="C84" s="443">
        <v>21.541472698657806</v>
      </c>
      <c r="D84" s="443">
        <v>22.50202918082265</v>
      </c>
      <c r="E84" s="443">
        <v>21.477444768928937</v>
      </c>
      <c r="F84" s="443">
        <v>21.140488737114289</v>
      </c>
      <c r="G84" s="443">
        <v>19.124967082712168</v>
      </c>
      <c r="H84" s="443">
        <v>16.914841120314314</v>
      </c>
      <c r="I84" s="443">
        <v>14.216894521740889</v>
      </c>
      <c r="J84" s="443">
        <v>14.993936561111893</v>
      </c>
      <c r="K84" s="443">
        <v>14.236835870328093</v>
      </c>
      <c r="M84" s="706" t="s">
        <v>448</v>
      </c>
    </row>
    <row r="85" spans="1:13" ht="12" customHeight="1">
      <c r="A85" s="586" t="s">
        <v>399</v>
      </c>
      <c r="B85" s="167"/>
      <c r="C85" s="443">
        <v>112.60833772829548</v>
      </c>
      <c r="D85" s="443">
        <v>115.45185010934738</v>
      </c>
      <c r="E85" s="443">
        <v>79.263910921979431</v>
      </c>
      <c r="F85" s="443">
        <v>71.650946158450708</v>
      </c>
      <c r="G85" s="443">
        <v>50.84377183150702</v>
      </c>
      <c r="H85" s="443">
        <v>26.558490240904337</v>
      </c>
      <c r="I85" s="443">
        <v>25.054020633088282</v>
      </c>
      <c r="J85" s="443">
        <v>29.854307867472869</v>
      </c>
      <c r="K85" s="443">
        <v>31.395171181035504</v>
      </c>
      <c r="M85" s="706" t="s">
        <v>449</v>
      </c>
    </row>
    <row r="86" spans="1:13" ht="8.1" customHeight="1">
      <c r="A86" s="586" t="s">
        <v>610</v>
      </c>
      <c r="C86" s="436"/>
      <c r="D86" s="436"/>
      <c r="E86" s="436"/>
      <c r="F86" s="436"/>
      <c r="G86" s="436"/>
      <c r="H86" s="443"/>
      <c r="I86" s="443"/>
      <c r="J86" s="443"/>
      <c r="K86" s="443"/>
      <c r="M86" s="706" t="s">
        <v>610</v>
      </c>
    </row>
    <row r="87" spans="1:13" s="588" customFormat="1" ht="12" customHeight="1">
      <c r="A87" s="587" t="s">
        <v>611</v>
      </c>
      <c r="C87" s="470"/>
      <c r="D87" s="470"/>
      <c r="E87" s="470"/>
      <c r="F87" s="470"/>
      <c r="G87" s="470"/>
      <c r="H87" s="470"/>
      <c r="I87" s="470"/>
      <c r="J87" s="470"/>
      <c r="K87" s="470"/>
      <c r="M87" s="705" t="s">
        <v>620</v>
      </c>
    </row>
    <row r="88" spans="1:13" ht="12" customHeight="1">
      <c r="A88" s="586" t="s">
        <v>400</v>
      </c>
      <c r="C88" s="436">
        <v>79.960889775046482</v>
      </c>
      <c r="D88" s="436">
        <v>81.082450349830935</v>
      </c>
      <c r="E88" s="436">
        <v>71.563025257323375</v>
      </c>
      <c r="F88" s="436">
        <v>67.281697258734809</v>
      </c>
      <c r="G88" s="436">
        <v>63.602511507448554</v>
      </c>
      <c r="H88" s="443">
        <v>61.825796316657282</v>
      </c>
      <c r="I88" s="443">
        <v>56.470750505717895</v>
      </c>
      <c r="J88" s="443">
        <v>46.406886194853556</v>
      </c>
      <c r="K88" s="443">
        <v>43.186893297559536</v>
      </c>
      <c r="M88" s="706" t="s">
        <v>598</v>
      </c>
    </row>
    <row r="89" spans="1:13" ht="12" customHeight="1">
      <c r="A89" s="586" t="s">
        <v>401</v>
      </c>
      <c r="C89" s="436">
        <v>72.860296847304554</v>
      </c>
      <c r="D89" s="436">
        <v>69.124310788673071</v>
      </c>
      <c r="E89" s="436">
        <v>57.920024284806807</v>
      </c>
      <c r="F89" s="436">
        <v>49.567355294856519</v>
      </c>
      <c r="G89" s="436">
        <v>40.331893315342171</v>
      </c>
      <c r="H89" s="443">
        <v>33.65882466956392</v>
      </c>
      <c r="I89" s="443">
        <v>29.711280310834393</v>
      </c>
      <c r="J89" s="443">
        <v>30.363362455711147</v>
      </c>
      <c r="K89" s="443">
        <v>28.688600748162113</v>
      </c>
      <c r="M89" s="706" t="s">
        <v>599</v>
      </c>
    </row>
    <row r="90" spans="1:13" ht="12" customHeight="1">
      <c r="A90" s="586" t="s">
        <v>402</v>
      </c>
      <c r="C90" s="436">
        <v>19.569416814956696</v>
      </c>
      <c r="D90" s="436">
        <v>22.876506209801722</v>
      </c>
      <c r="E90" s="436">
        <v>25.403060335377678</v>
      </c>
      <c r="F90" s="436">
        <v>29.258724995216159</v>
      </c>
      <c r="G90" s="436">
        <v>34.12373635700839</v>
      </c>
      <c r="H90" s="443">
        <v>39.492142176065805</v>
      </c>
      <c r="I90" s="443">
        <v>37.523705368896451</v>
      </c>
      <c r="J90" s="443">
        <v>33.896730813965448</v>
      </c>
      <c r="K90" s="443">
        <v>32.439774665120979</v>
      </c>
      <c r="M90" s="706" t="s">
        <v>575</v>
      </c>
    </row>
    <row r="91" spans="1:13" ht="12" customHeight="1">
      <c r="A91" s="586" t="s">
        <v>403</v>
      </c>
      <c r="C91" s="436">
        <v>-12.468783975265048</v>
      </c>
      <c r="D91" s="436">
        <v>-10.918483178256412</v>
      </c>
      <c r="E91" s="436">
        <v>-11.760142560810392</v>
      </c>
      <c r="F91" s="436">
        <v>-11.544382050036553</v>
      </c>
      <c r="G91" s="436">
        <v>-10.853020229169614</v>
      </c>
      <c r="H91" s="443">
        <v>-11.325147849696142</v>
      </c>
      <c r="I91" s="443">
        <v>-10.764243366288515</v>
      </c>
      <c r="J91" s="443">
        <v>-17.853294109641716</v>
      </c>
      <c r="K91" s="443">
        <v>-17.941478327741891</v>
      </c>
      <c r="M91" s="706" t="s">
        <v>600</v>
      </c>
    </row>
    <row r="92" spans="1:13" ht="12" customHeight="1">
      <c r="A92" s="586" t="s">
        <v>404</v>
      </c>
      <c r="C92" s="436">
        <v>40.001359446321914</v>
      </c>
      <c r="D92" s="436">
        <v>41.815892896051388</v>
      </c>
      <c r="E92" s="436">
        <v>42.960076227310282</v>
      </c>
      <c r="F92" s="436">
        <v>41.283959158239746</v>
      </c>
      <c r="G92" s="436">
        <v>39.892597146805663</v>
      </c>
      <c r="H92" s="443">
        <v>41.428098230457884</v>
      </c>
      <c r="I92" s="443">
        <v>37.467079814488528</v>
      </c>
      <c r="J92" s="443">
        <v>42.611693365256656</v>
      </c>
      <c r="K92" s="443">
        <v>49.558021158379077</v>
      </c>
      <c r="M92" s="706" t="s">
        <v>601</v>
      </c>
    </row>
    <row r="93" spans="1:13" ht="12" customHeight="1">
      <c r="A93" s="586" t="s">
        <v>405</v>
      </c>
      <c r="C93" s="436">
        <v>12.101860872869112</v>
      </c>
      <c r="D93" s="436">
        <v>13.385088405949144</v>
      </c>
      <c r="E93" s="436">
        <v>14.380175277841797</v>
      </c>
      <c r="F93" s="436">
        <v>13.497186118511758</v>
      </c>
      <c r="G93" s="436">
        <v>13.746368216590312</v>
      </c>
      <c r="H93" s="443">
        <v>14.32434968082377</v>
      </c>
      <c r="I93" s="443">
        <v>11.89890029770946</v>
      </c>
      <c r="J93" s="443">
        <v>12.722987161573021</v>
      </c>
      <c r="K93" s="443">
        <v>14.911925852760438</v>
      </c>
      <c r="M93" s="706" t="s">
        <v>603</v>
      </c>
    </row>
    <row r="94" spans="1:13" ht="12" customHeight="1">
      <c r="A94" s="586" t="s">
        <v>406</v>
      </c>
      <c r="C94" s="436">
        <v>27.899324285462811</v>
      </c>
      <c r="D94" s="436">
        <v>28.430804490102247</v>
      </c>
      <c r="E94" s="436">
        <v>28.579900949468488</v>
      </c>
      <c r="F94" s="436">
        <v>27.78665037706503</v>
      </c>
      <c r="G94" s="436">
        <v>26.146228930215347</v>
      </c>
      <c r="H94" s="443">
        <v>27.103844283356505</v>
      </c>
      <c r="I94" s="443">
        <v>25.568179516779065</v>
      </c>
      <c r="J94" s="443">
        <v>29.888706203683629</v>
      </c>
      <c r="K94" s="443">
        <v>34.646095305618644</v>
      </c>
      <c r="M94" s="706" t="s">
        <v>602</v>
      </c>
    </row>
    <row r="95" spans="1:13" ht="8.1" customHeight="1">
      <c r="A95" s="427"/>
      <c r="B95" s="428"/>
      <c r="C95" s="428"/>
      <c r="D95" s="428"/>
      <c r="E95" s="428"/>
      <c r="F95" s="428"/>
      <c r="G95" s="428"/>
      <c r="H95" s="428"/>
      <c r="I95" s="428"/>
      <c r="J95" s="428"/>
      <c r="K95" s="428"/>
      <c r="L95" s="428"/>
      <c r="M95" s="703"/>
    </row>
    <row r="96" spans="1:13" ht="8.1" customHeight="1">
      <c r="A96" s="787"/>
      <c r="B96" s="430"/>
      <c r="C96" s="430"/>
      <c r="D96" s="430"/>
      <c r="E96" s="430"/>
      <c r="F96" s="430"/>
      <c r="G96" s="430"/>
      <c r="H96" s="430"/>
      <c r="I96" s="430"/>
      <c r="J96" s="430"/>
      <c r="K96" s="430"/>
      <c r="L96" s="430"/>
      <c r="M96" s="788"/>
    </row>
    <row r="97" spans="1:13" ht="12" customHeight="1">
      <c r="A97" s="444" t="s">
        <v>59</v>
      </c>
      <c r="M97" s="425"/>
    </row>
    <row r="98" spans="1:13" ht="12" customHeight="1">
      <c r="A98" s="444" t="s">
        <v>32</v>
      </c>
      <c r="M98" s="425"/>
    </row>
    <row r="99" spans="1:13" ht="12" customHeight="1">
      <c r="A99" s="444" t="s">
        <v>80</v>
      </c>
      <c r="M99" s="425"/>
    </row>
    <row r="100" spans="1:13" ht="12" customHeight="1">
      <c r="A100" s="444" t="s">
        <v>81</v>
      </c>
      <c r="M100" s="425"/>
    </row>
    <row r="101" spans="1:13" ht="12" customHeight="1">
      <c r="A101" s="444" t="s">
        <v>82</v>
      </c>
      <c r="M101" s="425"/>
    </row>
    <row r="102" spans="1:13" ht="12" customHeight="1">
      <c r="A102" s="444" t="s">
        <v>300</v>
      </c>
      <c r="M102" s="425"/>
    </row>
    <row r="103" spans="1:13" ht="12" customHeight="1">
      <c r="A103" s="444" t="s">
        <v>301</v>
      </c>
      <c r="M103" s="425"/>
    </row>
    <row r="104" spans="1:13" ht="12" customHeight="1">
      <c r="A104" s="422" t="s">
        <v>302</v>
      </c>
      <c r="M104" s="425"/>
    </row>
    <row r="105" spans="1:13" ht="12" customHeight="1">
      <c r="A105" s="444" t="s">
        <v>361</v>
      </c>
      <c r="M105" s="425"/>
    </row>
    <row r="106" spans="1:13" ht="12" customHeight="1">
      <c r="A106" s="444" t="s">
        <v>362</v>
      </c>
      <c r="M106" s="425"/>
    </row>
    <row r="107" spans="1:13" ht="12" customHeight="1">
      <c r="A107" s="444" t="s">
        <v>303</v>
      </c>
      <c r="M107" s="425"/>
    </row>
    <row r="108" spans="1:13" ht="12" customHeight="1">
      <c r="A108" s="444" t="s">
        <v>628</v>
      </c>
      <c r="M108" s="425"/>
    </row>
    <row r="109" spans="1:13" ht="12" customHeight="1">
      <c r="A109" s="444" t="s">
        <v>304</v>
      </c>
      <c r="M109" s="425"/>
    </row>
    <row r="110" spans="1:13" ht="12" customHeight="1">
      <c r="A110" s="444" t="s">
        <v>305</v>
      </c>
      <c r="M110" s="425"/>
    </row>
    <row r="111" spans="1:13" ht="12" customHeight="1">
      <c r="A111" s="434"/>
    </row>
    <row r="112" spans="1:13" ht="12" customHeight="1">
      <c r="A112" s="445" t="s">
        <v>152</v>
      </c>
    </row>
    <row r="113" spans="1:1" ht="12" customHeight="1">
      <c r="A113" s="445" t="s">
        <v>139</v>
      </c>
    </row>
    <row r="114" spans="1:1" ht="12" customHeight="1">
      <c r="A114" s="445" t="s">
        <v>140</v>
      </c>
    </row>
    <row r="115" spans="1:1" ht="12" customHeight="1">
      <c r="A115" s="445" t="s">
        <v>141</v>
      </c>
    </row>
    <row r="116" spans="1:1" ht="12" customHeight="1">
      <c r="A116" s="445" t="s">
        <v>142</v>
      </c>
    </row>
    <row r="117" spans="1:1" ht="12" customHeight="1">
      <c r="A117" s="445" t="s">
        <v>341</v>
      </c>
    </row>
    <row r="118" spans="1:1" ht="12" customHeight="1">
      <c r="A118" s="445" t="s">
        <v>342</v>
      </c>
    </row>
    <row r="119" spans="1:1" ht="12" customHeight="1">
      <c r="A119" s="445" t="s">
        <v>343</v>
      </c>
    </row>
    <row r="120" spans="1:1" ht="12" customHeight="1">
      <c r="A120" s="445" t="s">
        <v>344</v>
      </c>
    </row>
    <row r="121" spans="1:1" ht="12" customHeight="1">
      <c r="A121" s="445" t="s">
        <v>345</v>
      </c>
    </row>
    <row r="122" spans="1:1" ht="12" customHeight="1">
      <c r="A122" s="445" t="s">
        <v>629</v>
      </c>
    </row>
    <row r="123" spans="1:1" ht="12" customHeight="1">
      <c r="A123" s="445" t="s">
        <v>627</v>
      </c>
    </row>
    <row r="124" spans="1:1" ht="12" customHeight="1">
      <c r="A124" s="445" t="s">
        <v>346</v>
      </c>
    </row>
    <row r="125" spans="1:1" ht="12" customHeight="1">
      <c r="A125" s="445" t="s">
        <v>347</v>
      </c>
    </row>
  </sheetData>
  <phoneticPr fontId="4" type="noConversion"/>
  <pageMargins left="0.6" right="0" top="0.28000000000000003" bottom="0.23" header="0" footer="0"/>
  <pageSetup scale="80" orientation="landscape" r:id="rId1"/>
  <headerFooter alignWithMargins="0">
    <oddHeader>&amp;R&amp;F  &amp;A  &amp;D  &amp;T</oddHeader>
  </headerFooter>
  <rowBreaks count="1" manualBreakCount="1">
    <brk id="62" max="16383" man="1"/>
  </rowBreaks>
</worksheet>
</file>

<file path=xl/worksheets/sheet3.xml><?xml version="1.0" encoding="utf-8"?>
<worksheet xmlns="http://schemas.openxmlformats.org/spreadsheetml/2006/main" xmlns:r="http://schemas.openxmlformats.org/officeDocument/2006/relationships">
  <sheetPr codeName="Sheet15" enableFormatConditionsCalculation="0">
    <tabColor indexed="22"/>
    <pageSetUpPr fitToPage="1"/>
  </sheetPr>
  <dimension ref="A1:R466"/>
  <sheetViews>
    <sheetView showGridLines="0" workbookViewId="0"/>
  </sheetViews>
  <sheetFormatPr defaultColWidth="11.33203125" defaultRowHeight="14.1" customHeight="1"/>
  <cols>
    <col min="1" max="1" width="48.83203125" style="226" customWidth="1"/>
    <col min="2" max="5" width="6.1640625" style="227" customWidth="1"/>
    <col min="6" max="6" width="1.83203125" style="227" customWidth="1"/>
    <col min="7" max="10" width="6.1640625" style="227" customWidth="1"/>
    <col min="11" max="11" width="1.83203125" style="227" customWidth="1"/>
    <col min="12" max="12" width="6.1640625" style="227" customWidth="1"/>
    <col min="13" max="13" width="6.83203125" style="227" customWidth="1"/>
    <col min="14" max="14" width="2" style="226" customWidth="1"/>
    <col min="15" max="15" width="2" style="227" customWidth="1"/>
    <col min="16" max="16" width="10.5" style="514" customWidth="1"/>
    <col min="17" max="17" width="33.5" style="227" customWidth="1"/>
    <col min="18" max="16384" width="11.33203125" style="227"/>
  </cols>
  <sheetData>
    <row r="1" spans="1:18" s="234" customFormat="1" ht="14.1" customHeight="1">
      <c r="A1" s="325">
        <v>2</v>
      </c>
      <c r="B1" s="226"/>
      <c r="C1" s="226"/>
      <c r="D1" s="226"/>
      <c r="E1" s="226"/>
      <c r="F1" s="226"/>
      <c r="G1" s="226"/>
      <c r="H1" s="226"/>
      <c r="I1" s="226"/>
      <c r="J1" s="226"/>
      <c r="K1" s="226"/>
      <c r="L1" s="226"/>
      <c r="M1" s="226"/>
      <c r="N1" s="226"/>
      <c r="O1" s="226"/>
      <c r="P1" s="326">
        <v>2</v>
      </c>
      <c r="Q1" s="226"/>
      <c r="R1" s="226"/>
    </row>
    <row r="2" spans="1:18" s="328" customFormat="1" ht="14.1" customHeight="1">
      <c r="A2" s="327" t="s">
        <v>34</v>
      </c>
      <c r="B2" s="225"/>
      <c r="C2" s="225"/>
      <c r="D2" s="320"/>
      <c r="E2" s="225"/>
      <c r="F2" s="225"/>
      <c r="G2" s="225"/>
      <c r="H2" s="225"/>
      <c r="I2" s="225"/>
      <c r="J2" s="225"/>
      <c r="K2" s="225"/>
      <c r="L2" s="225"/>
      <c r="M2" s="225"/>
      <c r="N2" s="225"/>
      <c r="O2" s="225"/>
      <c r="P2" s="321" t="s">
        <v>34</v>
      </c>
      <c r="Q2" s="225"/>
      <c r="R2" s="226"/>
    </row>
    <row r="3" spans="1:18" s="328" customFormat="1" ht="14.1" customHeight="1">
      <c r="A3" s="327" t="s">
        <v>96</v>
      </c>
      <c r="B3" s="243"/>
      <c r="C3" s="243"/>
      <c r="D3" s="228"/>
      <c r="E3" s="243"/>
      <c r="F3" s="243"/>
      <c r="G3" s="243"/>
      <c r="H3" s="243"/>
      <c r="I3" s="243"/>
      <c r="J3" s="243"/>
      <c r="K3" s="243"/>
      <c r="L3" s="243"/>
      <c r="M3" s="243"/>
      <c r="N3" s="243"/>
      <c r="O3" s="243"/>
      <c r="P3" s="329" t="s">
        <v>115</v>
      </c>
      <c r="Q3" s="243"/>
      <c r="R3" s="226"/>
    </row>
    <row r="4" spans="1:18" ht="14.1" customHeight="1">
      <c r="A4" s="231"/>
      <c r="B4" s="231"/>
      <c r="C4" s="231"/>
      <c r="D4" s="231"/>
      <c r="E4" s="231"/>
      <c r="F4" s="230"/>
      <c r="G4" s="231"/>
      <c r="H4" s="231"/>
      <c r="I4" s="231"/>
      <c r="J4" s="231"/>
      <c r="K4" s="230"/>
      <c r="L4" s="230"/>
      <c r="M4" s="229"/>
      <c r="N4" s="229"/>
      <c r="O4" s="229"/>
      <c r="P4" s="504"/>
      <c r="Q4" s="408"/>
    </row>
    <row r="5" spans="1:18" s="328" customFormat="1" ht="14.1" customHeight="1">
      <c r="A5"/>
      <c r="B5" s="502"/>
      <c r="C5" s="502">
        <v>2009</v>
      </c>
      <c r="D5" s="502"/>
      <c r="E5" s="502"/>
      <c r="F5" s="727"/>
      <c r="G5" s="502"/>
      <c r="H5" s="502" t="s">
        <v>608</v>
      </c>
      <c r="I5" s="502"/>
      <c r="J5" s="502"/>
      <c r="K5" s="727"/>
      <c r="L5" s="502"/>
      <c r="M5" s="502" t="s">
        <v>609</v>
      </c>
      <c r="N5" s="502"/>
      <c r="O5" s="234"/>
      <c r="P5" s="707"/>
      <c r="Q5" s="234"/>
    </row>
    <row r="6" spans="1:18" s="233" customFormat="1" ht="14.1" customHeight="1">
      <c r="A6" s="728"/>
      <c r="B6" s="502" t="s">
        <v>83</v>
      </c>
      <c r="C6" s="503" t="s">
        <v>84</v>
      </c>
      <c r="D6" s="503" t="s">
        <v>85</v>
      </c>
      <c r="E6" s="503" t="s">
        <v>86</v>
      </c>
      <c r="F6" s="729"/>
      <c r="G6" s="502" t="s">
        <v>83</v>
      </c>
      <c r="H6" s="503" t="s">
        <v>84</v>
      </c>
      <c r="I6" s="503" t="s">
        <v>85</v>
      </c>
      <c r="J6" s="503" t="s">
        <v>86</v>
      </c>
      <c r="K6" s="729"/>
      <c r="L6" s="502" t="s">
        <v>83</v>
      </c>
      <c r="M6" s="503" t="s">
        <v>84</v>
      </c>
      <c r="N6" s="503" t="s">
        <v>237</v>
      </c>
      <c r="P6" s="708"/>
    </row>
    <row r="7" spans="1:18" ht="14.1" customHeight="1">
      <c r="A7" s="236"/>
      <c r="B7" s="235"/>
      <c r="C7" s="235"/>
      <c r="D7" s="235"/>
      <c r="E7" s="235"/>
      <c r="F7" s="235"/>
      <c r="G7" s="235"/>
      <c r="H7" s="233"/>
      <c r="I7" s="235"/>
      <c r="J7" s="235"/>
      <c r="K7" s="235"/>
      <c r="L7" s="235"/>
      <c r="M7" s="233"/>
      <c r="N7" s="236"/>
    </row>
    <row r="8" spans="1:18" ht="14.1" customHeight="1">
      <c r="A8" s="586" t="s">
        <v>306</v>
      </c>
      <c r="B8" s="226"/>
      <c r="C8" s="226"/>
      <c r="D8" s="226"/>
      <c r="E8" s="226"/>
      <c r="F8" s="226"/>
      <c r="G8" s="226"/>
      <c r="H8" s="226"/>
      <c r="I8" s="226"/>
      <c r="J8" s="226"/>
      <c r="K8" s="226"/>
      <c r="L8" s="226"/>
      <c r="M8" s="226"/>
      <c r="O8" s="510"/>
      <c r="P8" s="706" t="s">
        <v>307</v>
      </c>
      <c r="Q8" s="511"/>
    </row>
    <row r="9" spans="1:18" ht="14.1" customHeight="1">
      <c r="A9" s="586" t="s">
        <v>614</v>
      </c>
      <c r="B9" s="239">
        <v>-2.7516078126176291</v>
      </c>
      <c r="C9" s="239">
        <v>-4.0242673787874272</v>
      </c>
      <c r="D9" s="239">
        <v>-0.64822837930165189</v>
      </c>
      <c r="E9" s="239">
        <v>1.2359498821012505</v>
      </c>
      <c r="F9" s="239"/>
      <c r="G9" s="239">
        <v>2.4076729301719224</v>
      </c>
      <c r="H9" s="239">
        <v>5.9609827419815353</v>
      </c>
      <c r="I9" s="239">
        <v>0.37073970166920933</v>
      </c>
      <c r="J9" s="239">
        <v>8.6383142631990761</v>
      </c>
      <c r="K9" s="239"/>
      <c r="L9" s="239" t="s">
        <v>43</v>
      </c>
      <c r="M9" s="239" t="s">
        <v>43</v>
      </c>
      <c r="N9" s="583"/>
      <c r="O9" s="239"/>
      <c r="P9" s="706" t="s">
        <v>622</v>
      </c>
      <c r="Q9" s="513"/>
    </row>
    <row r="10" spans="1:18" ht="14.1" customHeight="1">
      <c r="A10" s="586" t="s">
        <v>610</v>
      </c>
      <c r="B10" s="581"/>
      <c r="C10" s="582"/>
      <c r="D10" s="581"/>
      <c r="E10" s="581"/>
      <c r="F10" s="581"/>
      <c r="G10" s="581"/>
      <c r="H10" s="582"/>
      <c r="I10" s="239"/>
      <c r="J10" s="239"/>
      <c r="K10" s="239"/>
      <c r="L10" s="239"/>
      <c r="M10" s="239"/>
      <c r="N10" s="584"/>
      <c r="O10" s="239"/>
      <c r="P10" s="706" t="s">
        <v>610</v>
      </c>
    </row>
    <row r="11" spans="1:18" ht="14.1" customHeight="1">
      <c r="A11" s="586" t="s">
        <v>87</v>
      </c>
      <c r="B11" s="238">
        <v>354.77111437000002</v>
      </c>
      <c r="C11" s="238">
        <v>362.11237871999998</v>
      </c>
      <c r="D11" s="238">
        <v>369.96026475999997</v>
      </c>
      <c r="E11" s="238">
        <v>306.97248448999994</v>
      </c>
      <c r="F11" s="238"/>
      <c r="G11" s="238">
        <v>479.08047807335004</v>
      </c>
      <c r="H11" s="238">
        <v>499.07522180489997</v>
      </c>
      <c r="I11" s="238">
        <v>435.35868726000001</v>
      </c>
      <c r="J11" s="238">
        <v>437.5757618384838</v>
      </c>
      <c r="K11" s="238"/>
      <c r="L11" s="238">
        <v>637.37325630196653</v>
      </c>
      <c r="M11" s="238">
        <v>195.46701333000001</v>
      </c>
      <c r="N11" s="583" t="s">
        <v>616</v>
      </c>
      <c r="O11" s="238"/>
      <c r="P11" s="706" t="s">
        <v>230</v>
      </c>
    </row>
    <row r="12" spans="1:18" ht="14.1" customHeight="1">
      <c r="A12" s="586" t="s">
        <v>88</v>
      </c>
      <c r="B12" s="238">
        <v>801.25239009999996</v>
      </c>
      <c r="C12" s="238">
        <v>873.90076249458889</v>
      </c>
      <c r="D12" s="238">
        <v>847.95983823429992</v>
      </c>
      <c r="E12" s="238">
        <v>965.85931548000008</v>
      </c>
      <c r="F12" s="238"/>
      <c r="G12" s="238">
        <v>880.11594987000012</v>
      </c>
      <c r="H12" s="238">
        <v>1053.9622048200001</v>
      </c>
      <c r="I12" s="238">
        <v>1080.8749001900001</v>
      </c>
      <c r="J12" s="238">
        <v>1158.2029740100002</v>
      </c>
      <c r="K12" s="238"/>
      <c r="L12" s="238">
        <v>1221.0435701900001</v>
      </c>
      <c r="M12" s="238">
        <v>357.22439461999994</v>
      </c>
      <c r="N12" s="583" t="s">
        <v>616</v>
      </c>
      <c r="O12" s="238"/>
      <c r="P12" s="706" t="s">
        <v>409</v>
      </c>
    </row>
    <row r="13" spans="1:18" ht="14.1" customHeight="1">
      <c r="A13" s="586" t="s">
        <v>298</v>
      </c>
      <c r="B13" s="238">
        <v>1078</v>
      </c>
      <c r="C13" s="238">
        <v>1142.8</v>
      </c>
      <c r="D13" s="238">
        <v>1394.3</v>
      </c>
      <c r="E13" s="238">
        <v>1573.1</v>
      </c>
      <c r="F13" s="238"/>
      <c r="G13" s="238">
        <v>1485.2</v>
      </c>
      <c r="H13" s="238">
        <v>1553.3</v>
      </c>
      <c r="I13" s="238">
        <v>1567</v>
      </c>
      <c r="J13" s="238">
        <v>1799</v>
      </c>
      <c r="K13" s="238"/>
      <c r="L13" s="238">
        <v>1714.5</v>
      </c>
      <c r="M13" s="238">
        <v>1739</v>
      </c>
      <c r="N13" s="583"/>
      <c r="O13" s="789"/>
      <c r="P13" s="706" t="s">
        <v>348</v>
      </c>
    </row>
    <row r="14" spans="1:18" ht="14.1" customHeight="1">
      <c r="A14" s="586" t="s">
        <v>610</v>
      </c>
      <c r="B14" s="239"/>
      <c r="C14" s="239"/>
      <c r="D14" s="239"/>
      <c r="E14" s="239"/>
      <c r="F14" s="239"/>
      <c r="G14" s="239"/>
      <c r="H14" s="239"/>
      <c r="I14" s="239"/>
      <c r="J14" s="239"/>
      <c r="K14" s="239"/>
      <c r="L14" s="239"/>
      <c r="M14" s="239"/>
      <c r="N14" s="583"/>
      <c r="O14" s="239"/>
      <c r="P14" s="706" t="s">
        <v>610</v>
      </c>
    </row>
    <row r="15" spans="1:18" ht="14.1" customHeight="1">
      <c r="A15" s="586" t="s">
        <v>617</v>
      </c>
      <c r="B15" s="239">
        <v>105.35059139949146</v>
      </c>
      <c r="C15" s="239">
        <v>109.23574731218764</v>
      </c>
      <c r="D15" s="239">
        <v>112.62265065659585</v>
      </c>
      <c r="E15" s="239">
        <v>115.48792909127606</v>
      </c>
      <c r="F15" s="239"/>
      <c r="G15" s="239">
        <v>106.16716129833837</v>
      </c>
      <c r="H15" s="239">
        <v>107.27371157939781</v>
      </c>
      <c r="I15" s="239">
        <v>109.53322330079781</v>
      </c>
      <c r="J15" s="239">
        <v>109.83091710088597</v>
      </c>
      <c r="K15" s="239"/>
      <c r="L15" s="239">
        <v>111.58235634436865</v>
      </c>
      <c r="M15" s="239">
        <v>113.92518115241029</v>
      </c>
      <c r="N15" s="583"/>
      <c r="O15" s="239"/>
      <c r="P15" s="706" t="s">
        <v>630</v>
      </c>
    </row>
    <row r="16" spans="1:18" ht="14.1" customHeight="1">
      <c r="A16" s="586" t="s">
        <v>610</v>
      </c>
      <c r="B16" s="239"/>
      <c r="C16" s="239"/>
      <c r="D16" s="239"/>
      <c r="E16" s="239"/>
      <c r="F16" s="239"/>
      <c r="G16" s="239"/>
      <c r="H16" s="239"/>
      <c r="I16" s="239"/>
      <c r="J16" s="239"/>
      <c r="K16" s="239"/>
      <c r="L16" s="239"/>
      <c r="M16" s="239"/>
      <c r="N16" s="583"/>
      <c r="O16" s="239"/>
      <c r="P16" s="706" t="s">
        <v>610</v>
      </c>
    </row>
    <row r="17" spans="1:16" ht="14.1" customHeight="1">
      <c r="A17" s="586" t="s">
        <v>89</v>
      </c>
      <c r="B17" s="239"/>
      <c r="C17" s="239"/>
      <c r="D17" s="239"/>
      <c r="E17" s="239"/>
      <c r="F17" s="239"/>
      <c r="G17" s="239"/>
      <c r="H17" s="239"/>
      <c r="I17" s="239"/>
      <c r="J17" s="239"/>
      <c r="K17" s="239"/>
      <c r="L17" s="239"/>
      <c r="M17" s="239"/>
      <c r="N17" s="583"/>
      <c r="O17" s="239"/>
      <c r="P17" s="706" t="s">
        <v>143</v>
      </c>
    </row>
    <row r="18" spans="1:16" ht="14.1" customHeight="1">
      <c r="A18" s="586" t="s">
        <v>90</v>
      </c>
      <c r="B18" s="239">
        <v>7.1237669468875886</v>
      </c>
      <c r="C18" s="239">
        <v>1.1421783625731097</v>
      </c>
      <c r="D18" s="239">
        <v>-0.64446831364124435</v>
      </c>
      <c r="E18" s="239">
        <v>1.8316516680302097</v>
      </c>
      <c r="F18" s="239"/>
      <c r="G18" s="239">
        <v>5.1587504877069756</v>
      </c>
      <c r="H18" s="239">
        <v>5.1181075180765756</v>
      </c>
      <c r="I18" s="239">
        <v>5.6010746718716975</v>
      </c>
      <c r="J18" s="239">
        <v>9.0502946544725571</v>
      </c>
      <c r="K18" s="239"/>
      <c r="L18" s="239">
        <v>7.1525515351999358</v>
      </c>
      <c r="M18" s="239">
        <v>8.6660583666138038</v>
      </c>
      <c r="N18" s="583"/>
      <c r="O18" s="239"/>
      <c r="P18" s="706" t="s">
        <v>414</v>
      </c>
    </row>
    <row r="19" spans="1:16" ht="14.1" customHeight="1">
      <c r="A19" s="586" t="s">
        <v>610</v>
      </c>
      <c r="B19" s="239"/>
      <c r="C19" s="239"/>
      <c r="D19" s="239"/>
      <c r="E19" s="239"/>
      <c r="F19" s="239"/>
      <c r="G19" s="239"/>
      <c r="H19" s="239"/>
      <c r="I19" s="239"/>
      <c r="J19" s="239"/>
      <c r="K19" s="239"/>
      <c r="L19" s="239"/>
      <c r="M19" s="239"/>
      <c r="N19" s="583"/>
      <c r="O19" s="239"/>
      <c r="P19" s="706" t="s">
        <v>610</v>
      </c>
    </row>
    <row r="20" spans="1:16" ht="14.1" customHeight="1">
      <c r="A20" s="586" t="s">
        <v>93</v>
      </c>
      <c r="B20" s="732">
        <v>19.969265151515156</v>
      </c>
      <c r="C20" s="732">
        <v>20.212164862914864</v>
      </c>
      <c r="D20" s="732">
        <v>20.460009084635175</v>
      </c>
      <c r="E20" s="732">
        <v>20.714032916117699</v>
      </c>
      <c r="F20" s="732"/>
      <c r="G20" s="732">
        <v>20.966241373360941</v>
      </c>
      <c r="H20" s="732">
        <v>21.223497402597403</v>
      </c>
      <c r="I20" s="732">
        <v>21.485095454545455</v>
      </c>
      <c r="J20" s="732">
        <v>21.748782084823386</v>
      </c>
      <c r="K20" s="732"/>
      <c r="L20" s="732">
        <v>22.010213236714975</v>
      </c>
      <c r="M20" s="732">
        <v>22.239213871635613</v>
      </c>
      <c r="N20" s="583"/>
      <c r="O20" s="239"/>
      <c r="P20" s="706" t="s">
        <v>146</v>
      </c>
    </row>
    <row r="21" spans="1:16" ht="14.1" customHeight="1">
      <c r="A21" s="586" t="s">
        <v>610</v>
      </c>
      <c r="B21" s="239"/>
      <c r="C21" s="239"/>
      <c r="D21" s="239"/>
      <c r="E21" s="239"/>
      <c r="F21" s="239"/>
      <c r="G21" s="239"/>
      <c r="H21" s="239"/>
      <c r="I21" s="239"/>
      <c r="J21" s="239"/>
      <c r="K21" s="239"/>
      <c r="L21" s="239"/>
      <c r="M21" s="239"/>
      <c r="N21" s="583"/>
      <c r="O21" s="239"/>
      <c r="P21" s="706" t="s">
        <v>99</v>
      </c>
    </row>
    <row r="22" spans="1:16" ht="14.1" customHeight="1">
      <c r="A22" s="586" t="s">
        <v>91</v>
      </c>
      <c r="B22" s="239"/>
      <c r="C22" s="239"/>
      <c r="D22" s="239"/>
      <c r="E22" s="239"/>
      <c r="F22" s="239"/>
      <c r="G22" s="239"/>
      <c r="H22" s="239"/>
      <c r="I22" s="239"/>
      <c r="J22" s="239"/>
      <c r="K22" s="239"/>
      <c r="L22" s="239"/>
      <c r="M22" s="239"/>
      <c r="N22" s="583"/>
      <c r="O22" s="239"/>
      <c r="P22" s="706" t="s">
        <v>144</v>
      </c>
    </row>
    <row r="23" spans="1:16" ht="14.1" customHeight="1">
      <c r="A23" s="586" t="s">
        <v>92</v>
      </c>
      <c r="B23" s="239">
        <v>-1.4000000000000012</v>
      </c>
      <c r="C23" s="239">
        <v>12.410986775178024</v>
      </c>
      <c r="D23" s="239">
        <v>8.814589665653493</v>
      </c>
      <c r="E23" s="239">
        <v>3.6608863198458463</v>
      </c>
      <c r="F23" s="239"/>
      <c r="G23" s="239">
        <v>7.809330628803246</v>
      </c>
      <c r="H23" s="239">
        <v>-3.0769230769230771</v>
      </c>
      <c r="I23" s="239">
        <v>1.1173184357541777</v>
      </c>
      <c r="J23" s="239">
        <v>-0.18587360594793934</v>
      </c>
      <c r="K23" s="239"/>
      <c r="L23" s="239">
        <v>0.28222013170271509</v>
      </c>
      <c r="M23" s="239" t="s">
        <v>877</v>
      </c>
      <c r="N23" s="583"/>
      <c r="O23" s="239"/>
      <c r="P23" s="706" t="s">
        <v>413</v>
      </c>
    </row>
    <row r="24" spans="1:16" ht="14.1" customHeight="1">
      <c r="A24" s="586" t="s">
        <v>610</v>
      </c>
      <c r="B24" s="239"/>
      <c r="C24" s="239"/>
      <c r="D24" s="239"/>
      <c r="E24" s="239"/>
      <c r="F24" s="239"/>
      <c r="G24" s="239"/>
      <c r="H24" s="239"/>
      <c r="I24" s="239"/>
      <c r="J24" s="239"/>
      <c r="K24" s="239"/>
      <c r="L24" s="239"/>
      <c r="M24" s="239"/>
      <c r="N24" s="583"/>
      <c r="O24" s="239"/>
      <c r="P24" s="706" t="s">
        <v>610</v>
      </c>
    </row>
    <row r="25" spans="1:16" ht="14.1" customHeight="1">
      <c r="A25" s="586" t="s">
        <v>94</v>
      </c>
      <c r="B25" s="239"/>
      <c r="C25" s="239"/>
      <c r="D25" s="239"/>
      <c r="E25" s="239"/>
      <c r="F25" s="239"/>
      <c r="G25" s="239"/>
      <c r="H25" s="239"/>
      <c r="I25" s="239"/>
      <c r="J25" s="239"/>
      <c r="K25" s="239"/>
      <c r="L25" s="239"/>
      <c r="M25" s="239"/>
      <c r="N25" s="583"/>
      <c r="O25" s="239"/>
      <c r="P25" s="706" t="s">
        <v>145</v>
      </c>
    </row>
    <row r="26" spans="1:16" ht="14.1" customHeight="1">
      <c r="A26" s="586" t="s">
        <v>407</v>
      </c>
      <c r="B26" s="239">
        <v>6.51166692478537</v>
      </c>
      <c r="C26" s="239">
        <v>6.4329773677699471</v>
      </c>
      <c r="D26" s="239">
        <v>5.4432853491602096</v>
      </c>
      <c r="E26" s="239">
        <v>5.6441091485318866</v>
      </c>
      <c r="F26" s="239"/>
      <c r="G26" s="239">
        <v>3.9200101430393759</v>
      </c>
      <c r="H26" s="239">
        <v>2.9621443278128168</v>
      </c>
      <c r="I26" s="239">
        <v>2.7325559512977029</v>
      </c>
      <c r="J26" s="239">
        <v>2.35</v>
      </c>
      <c r="K26" s="239"/>
      <c r="L26" s="239">
        <v>2.0527390274677866</v>
      </c>
      <c r="M26" s="239">
        <v>2.34016493311705</v>
      </c>
      <c r="N26" s="583"/>
      <c r="O26" s="239"/>
      <c r="P26" s="706" t="s">
        <v>410</v>
      </c>
    </row>
    <row r="27" spans="1:16" ht="14.1" customHeight="1">
      <c r="A27" s="586" t="s">
        <v>358</v>
      </c>
      <c r="B27" s="239">
        <v>14.348790564563666</v>
      </c>
      <c r="C27" s="239">
        <v>14.162346371882334</v>
      </c>
      <c r="D27" s="239">
        <v>13.855309627985934</v>
      </c>
      <c r="E27" s="239">
        <v>13.812251940230633</v>
      </c>
      <c r="F27" s="239"/>
      <c r="G27" s="239">
        <v>13.878909901613667</v>
      </c>
      <c r="H27" s="239">
        <v>14.627332517095502</v>
      </c>
      <c r="I27" s="239">
        <v>13.074650383440833</v>
      </c>
      <c r="J27" s="239">
        <v>11.700000000000001</v>
      </c>
      <c r="K27" s="239"/>
      <c r="L27" s="239">
        <v>11.030671335338633</v>
      </c>
      <c r="M27" s="239">
        <v>9.4733480087606239</v>
      </c>
      <c r="N27" s="583"/>
      <c r="O27" s="239"/>
      <c r="P27" s="706" t="s">
        <v>411</v>
      </c>
    </row>
    <row r="28" spans="1:16" ht="14.1" customHeight="1">
      <c r="A28" s="586" t="s">
        <v>101</v>
      </c>
      <c r="B28" s="239">
        <v>19.326666666666668</v>
      </c>
      <c r="C28" s="239">
        <v>22.253333333333334</v>
      </c>
      <c r="D28" s="239">
        <v>18.993333333333336</v>
      </c>
      <c r="E28" s="239">
        <v>18.059999999999999</v>
      </c>
      <c r="F28" s="239"/>
      <c r="G28" s="239">
        <v>17.193333333333332</v>
      </c>
      <c r="H28" s="239">
        <v>16.09</v>
      </c>
      <c r="I28" s="239">
        <v>15.22</v>
      </c>
      <c r="J28" s="239">
        <v>15.273333333333333</v>
      </c>
      <c r="K28" s="239"/>
      <c r="L28" s="239">
        <v>12.626666666666667</v>
      </c>
      <c r="M28" s="239">
        <v>11.68</v>
      </c>
      <c r="N28" s="583"/>
      <c r="O28" s="239"/>
      <c r="P28" s="706" t="s">
        <v>412</v>
      </c>
    </row>
    <row r="29" spans="1:16" ht="14.1" customHeight="1">
      <c r="A29" s="586" t="s">
        <v>610</v>
      </c>
      <c r="B29" s="239"/>
      <c r="C29" s="239"/>
      <c r="D29" s="239"/>
      <c r="E29" s="239"/>
      <c r="F29" s="239"/>
      <c r="G29" s="239"/>
      <c r="H29" s="239"/>
      <c r="I29" s="239"/>
      <c r="J29" s="239"/>
      <c r="K29" s="239"/>
      <c r="L29" s="239"/>
      <c r="M29" s="239"/>
      <c r="N29" s="583"/>
      <c r="O29" s="239"/>
      <c r="P29" s="706" t="s">
        <v>610</v>
      </c>
    </row>
    <row r="30" spans="1:16" ht="14.1" customHeight="1">
      <c r="A30" t="s">
        <v>814</v>
      </c>
      <c r="B30" s="239">
        <v>6.201855264338807</v>
      </c>
      <c r="C30" s="239">
        <v>-2.0697763613199527</v>
      </c>
      <c r="D30" s="239">
        <v>-13.055220031339697</v>
      </c>
      <c r="E30" s="239">
        <v>-15.861683674112548</v>
      </c>
      <c r="F30" s="239"/>
      <c r="G30" s="239">
        <v>-14.966974693901847</v>
      </c>
      <c r="H30" s="239">
        <v>-6.6332355994800469</v>
      </c>
      <c r="I30" s="239">
        <v>-0.36636779388735663</v>
      </c>
      <c r="J30" s="239">
        <v>3.0238747593854587</v>
      </c>
      <c r="K30" s="239"/>
      <c r="L30" s="239">
        <v>-7.1090275762958903</v>
      </c>
      <c r="M30" s="239">
        <v>-12.531049681194295</v>
      </c>
      <c r="N30" s="583"/>
      <c r="O30" s="239"/>
      <c r="P30" t="s">
        <v>813</v>
      </c>
    </row>
    <row r="31" spans="1:16" ht="14.1" customHeight="1">
      <c r="A31" s="586" t="s">
        <v>610</v>
      </c>
      <c r="B31" s="239"/>
      <c r="C31" s="239"/>
      <c r="D31" s="239"/>
      <c r="E31" s="239"/>
      <c r="F31" s="239"/>
      <c r="G31" s="239"/>
      <c r="H31" s="239"/>
      <c r="I31" s="239"/>
      <c r="J31" s="239"/>
      <c r="K31" s="239"/>
      <c r="L31" s="239"/>
      <c r="M31" s="239"/>
      <c r="N31" s="583"/>
      <c r="O31" s="239"/>
      <c r="P31" s="706" t="s">
        <v>610</v>
      </c>
    </row>
    <row r="32" spans="1:16" ht="14.1" customHeight="1">
      <c r="A32" s="586" t="s">
        <v>367</v>
      </c>
      <c r="B32" s="239">
        <v>2.7736486612178686</v>
      </c>
      <c r="C32" s="239">
        <v>2.9145513115381312</v>
      </c>
      <c r="D32" s="239">
        <v>3.4357576068539633</v>
      </c>
      <c r="E32" s="239">
        <v>3.2590036360387451</v>
      </c>
      <c r="F32" s="239"/>
      <c r="G32" s="239">
        <v>3.1053046168425649</v>
      </c>
      <c r="H32" s="239">
        <v>3.4682317514563472</v>
      </c>
      <c r="I32" s="239">
        <v>2.4288822505114762</v>
      </c>
      <c r="J32" s="239">
        <v>2.9568629604117316</v>
      </c>
      <c r="K32" s="239"/>
      <c r="L32" s="239">
        <v>3.0729199237629858</v>
      </c>
      <c r="M32" s="239">
        <v>3.0355116751855973</v>
      </c>
      <c r="N32" s="583" t="s">
        <v>616</v>
      </c>
      <c r="O32" s="239"/>
      <c r="P32" s="706" t="s">
        <v>368</v>
      </c>
    </row>
    <row r="33" spans="1:17" ht="14.1" customHeight="1">
      <c r="A33" s="229"/>
      <c r="B33" s="241"/>
      <c r="C33" s="242"/>
      <c r="D33" s="242"/>
      <c r="E33" s="242"/>
      <c r="F33" s="230"/>
      <c r="G33" s="242"/>
      <c r="H33" s="242"/>
      <c r="I33" s="242"/>
      <c r="J33" s="242"/>
      <c r="K33" s="230"/>
      <c r="L33" s="242"/>
      <c r="M33" s="242"/>
      <c r="N33" s="254"/>
      <c r="O33" s="230"/>
      <c r="P33" s="709"/>
      <c r="Q33" s="230"/>
    </row>
    <row r="34" spans="1:17" ht="14.1" customHeight="1">
      <c r="A34" s="236"/>
      <c r="B34" s="790"/>
      <c r="C34" s="582"/>
      <c r="D34" s="582"/>
      <c r="E34" s="582"/>
      <c r="F34" s="328"/>
      <c r="G34" s="582"/>
      <c r="H34" s="582"/>
      <c r="I34" s="582"/>
      <c r="J34" s="582"/>
      <c r="K34" s="328"/>
      <c r="L34" s="582"/>
      <c r="M34" s="582"/>
      <c r="N34" s="791"/>
      <c r="O34" s="328"/>
      <c r="P34" s="792"/>
      <c r="Q34" s="328"/>
    </row>
    <row r="35" spans="1:17" ht="14.1" customHeight="1">
      <c r="A35" s="237" t="s">
        <v>59</v>
      </c>
      <c r="B35" s="240"/>
      <c r="C35" s="239"/>
      <c r="D35" s="239"/>
      <c r="E35" s="239"/>
      <c r="G35" s="239"/>
      <c r="H35" s="239"/>
      <c r="I35" s="239"/>
      <c r="J35" s="239"/>
      <c r="L35" s="239"/>
      <c r="M35" s="239"/>
      <c r="N35" s="253"/>
    </row>
    <row r="36" spans="1:17" ht="14.1" customHeight="1">
      <c r="A36" s="237" t="s">
        <v>29</v>
      </c>
      <c r="B36" s="232"/>
      <c r="C36" s="239"/>
      <c r="D36" s="239"/>
      <c r="E36" s="239"/>
      <c r="G36" s="239"/>
      <c r="H36" s="239"/>
      <c r="I36" s="239"/>
      <c r="J36" s="239"/>
      <c r="L36" s="239"/>
      <c r="M36" s="239"/>
    </row>
    <row r="37" spans="1:17" ht="14.1" customHeight="1">
      <c r="A37" s="225" t="s">
        <v>612</v>
      </c>
      <c r="B37" s="232"/>
      <c r="C37" s="239"/>
      <c r="D37" s="239"/>
      <c r="E37" s="239"/>
      <c r="G37" s="239"/>
      <c r="H37" s="239"/>
      <c r="I37" s="239"/>
      <c r="J37" s="239"/>
      <c r="L37" s="239"/>
      <c r="M37" s="239"/>
    </row>
    <row r="38" spans="1:17" ht="14.1" customHeight="1">
      <c r="A38" s="444" t="s">
        <v>613</v>
      </c>
      <c r="B38" s="232"/>
      <c r="C38" s="239"/>
      <c r="D38" s="239"/>
      <c r="E38" s="239"/>
      <c r="G38" s="239"/>
      <c r="H38" s="239"/>
      <c r="I38" s="239"/>
      <c r="J38" s="239"/>
      <c r="L38" s="239"/>
      <c r="M38" s="239"/>
    </row>
    <row r="39" spans="1:17" ht="14.1" customHeight="1">
      <c r="A39" s="227" t="s">
        <v>615</v>
      </c>
      <c r="B39" s="232"/>
      <c r="C39" s="239"/>
      <c r="D39" s="239"/>
      <c r="E39" s="239"/>
      <c r="G39" s="239"/>
      <c r="H39" s="239"/>
      <c r="I39" s="239"/>
      <c r="J39" s="239"/>
      <c r="L39" s="239"/>
      <c r="M39" s="239"/>
    </row>
    <row r="40" spans="1:17" ht="14.1" customHeight="1">
      <c r="A40" s="225" t="s">
        <v>618</v>
      </c>
      <c r="B40" s="232"/>
      <c r="C40" s="239"/>
      <c r="D40" s="239"/>
      <c r="E40" s="239"/>
      <c r="G40" s="239"/>
      <c r="H40" s="239"/>
      <c r="I40" s="239"/>
      <c r="J40" s="239"/>
      <c r="L40" s="239"/>
      <c r="M40" s="239"/>
    </row>
    <row r="41" spans="1:17" ht="14.1" customHeight="1">
      <c r="A41" s="225" t="s">
        <v>364</v>
      </c>
      <c r="B41" s="232"/>
      <c r="C41" s="239"/>
      <c r="D41" s="239"/>
      <c r="E41" s="239"/>
      <c r="G41" s="239"/>
      <c r="H41" s="239"/>
      <c r="I41" s="239"/>
      <c r="J41" s="239"/>
      <c r="L41" s="239"/>
      <c r="M41" s="239"/>
    </row>
    <row r="42" spans="1:17" ht="14.1" customHeight="1">
      <c r="A42" s="227" t="s">
        <v>359</v>
      </c>
      <c r="B42" s="232"/>
      <c r="C42" s="239"/>
      <c r="D42" s="239"/>
      <c r="E42" s="239"/>
      <c r="G42" s="239"/>
      <c r="H42" s="239"/>
      <c r="I42" s="239"/>
      <c r="J42" s="239"/>
      <c r="L42" s="239"/>
      <c r="M42" s="239"/>
    </row>
    <row r="43" spans="1:17" ht="14.1" customHeight="1">
      <c r="A43" s="227"/>
      <c r="B43" s="232"/>
      <c r="C43" s="239"/>
      <c r="D43" s="239"/>
      <c r="E43" s="239"/>
      <c r="G43" s="239"/>
      <c r="H43" s="239"/>
      <c r="I43" s="239"/>
      <c r="J43" s="239"/>
      <c r="L43" s="239"/>
      <c r="M43" s="239"/>
    </row>
    <row r="44" spans="1:17" ht="14.1" customHeight="1">
      <c r="A44" s="717" t="s">
        <v>152</v>
      </c>
      <c r="B44" s="232"/>
      <c r="C44" s="232"/>
      <c r="D44" s="232"/>
      <c r="E44" s="232"/>
      <c r="F44" s="232"/>
      <c r="G44" s="232"/>
      <c r="H44" s="232"/>
      <c r="I44" s="232"/>
      <c r="L44" s="232"/>
      <c r="M44" s="232"/>
    </row>
    <row r="45" spans="1:17" ht="14.1" customHeight="1">
      <c r="A45" s="324" t="s">
        <v>139</v>
      </c>
      <c r="B45" s="232"/>
      <c r="C45" s="232"/>
      <c r="D45" s="232"/>
      <c r="E45" s="232"/>
      <c r="F45" s="232"/>
      <c r="G45" s="232"/>
      <c r="H45" s="232"/>
      <c r="I45" s="232"/>
      <c r="J45" s="232"/>
      <c r="K45" s="232"/>
      <c r="L45" s="232"/>
      <c r="M45" s="232"/>
    </row>
    <row r="46" spans="1:17" ht="14.1" customHeight="1">
      <c r="A46" s="733" t="s">
        <v>623</v>
      </c>
      <c r="B46" s="232"/>
      <c r="C46" s="232"/>
      <c r="D46" s="232"/>
      <c r="E46" s="232"/>
      <c r="F46" s="232"/>
      <c r="G46" s="232"/>
      <c r="H46" s="232"/>
      <c r="I46" s="232"/>
      <c r="J46" s="232"/>
      <c r="K46" s="232"/>
      <c r="L46" s="232"/>
      <c r="M46" s="232"/>
    </row>
    <row r="47" spans="1:17" ht="14.1" customHeight="1">
      <c r="A47" s="445" t="s">
        <v>624</v>
      </c>
      <c r="B47" s="232"/>
      <c r="C47" s="232"/>
      <c r="D47" s="232"/>
      <c r="E47" s="232"/>
      <c r="F47" s="232"/>
      <c r="G47" s="232"/>
      <c r="H47" s="232"/>
      <c r="I47" s="232"/>
      <c r="J47" s="232"/>
      <c r="K47" s="232"/>
      <c r="L47" s="232"/>
      <c r="M47" s="232"/>
    </row>
    <row r="48" spans="1:17" ht="14.1" customHeight="1">
      <c r="A48" s="733" t="s">
        <v>625</v>
      </c>
      <c r="B48" s="232"/>
      <c r="C48" s="232"/>
      <c r="D48" s="232"/>
      <c r="E48" s="232"/>
      <c r="F48" s="232"/>
      <c r="G48" s="232"/>
      <c r="H48" s="232"/>
      <c r="I48" s="232"/>
      <c r="J48" s="232"/>
      <c r="K48" s="232"/>
      <c r="L48" s="232"/>
      <c r="M48" s="232"/>
    </row>
    <row r="49" spans="1:13" ht="14.1" customHeight="1">
      <c r="A49" s="512" t="s">
        <v>626</v>
      </c>
      <c r="B49" s="232"/>
      <c r="C49" s="232"/>
      <c r="D49" s="232"/>
      <c r="E49" s="232"/>
      <c r="F49" s="232"/>
      <c r="G49" s="232"/>
      <c r="H49" s="232"/>
      <c r="I49" s="232"/>
      <c r="J49" s="232"/>
      <c r="K49" s="232"/>
      <c r="L49" s="232"/>
      <c r="M49" s="232"/>
    </row>
    <row r="50" spans="1:13" ht="14.1" customHeight="1">
      <c r="A50" s="322" t="s">
        <v>408</v>
      </c>
      <c r="B50" s="232"/>
      <c r="C50" s="232"/>
      <c r="D50" s="232"/>
      <c r="E50" s="232"/>
      <c r="F50" s="232"/>
      <c r="G50" s="232"/>
      <c r="H50" s="232"/>
      <c r="I50" s="232"/>
      <c r="J50" s="232"/>
      <c r="K50" s="232"/>
      <c r="L50" s="232"/>
      <c r="M50" s="232"/>
    </row>
    <row r="51" spans="1:13" ht="14.1" customHeight="1">
      <c r="A51" s="330" t="s">
        <v>360</v>
      </c>
      <c r="B51" s="232"/>
      <c r="C51" s="232"/>
      <c r="D51" s="232"/>
      <c r="E51" s="232"/>
      <c r="F51" s="232"/>
      <c r="G51" s="232"/>
      <c r="H51" s="232"/>
      <c r="I51" s="232"/>
      <c r="J51" s="232"/>
      <c r="K51" s="232"/>
      <c r="L51" s="232"/>
      <c r="M51" s="232"/>
    </row>
    <row r="52" spans="1:13" ht="14.1" customHeight="1">
      <c r="B52" s="232"/>
      <c r="C52" s="232"/>
      <c r="D52" s="232"/>
      <c r="E52" s="232"/>
      <c r="F52" s="232"/>
      <c r="G52" s="232"/>
      <c r="H52" s="232"/>
      <c r="I52" s="232"/>
      <c r="J52" s="232"/>
      <c r="K52" s="232"/>
      <c r="L52" s="232"/>
      <c r="M52" s="232"/>
    </row>
    <row r="53" spans="1:13" ht="14.1" customHeight="1">
      <c r="B53" s="232"/>
      <c r="C53" s="232"/>
      <c r="D53" s="232"/>
      <c r="E53" s="232"/>
      <c r="F53" s="232"/>
      <c r="G53" s="232"/>
      <c r="H53" s="232"/>
      <c r="I53" s="232"/>
      <c r="J53" s="232"/>
      <c r="K53" s="232"/>
      <c r="L53" s="232"/>
      <c r="M53" s="232"/>
    </row>
    <row r="54" spans="1:13" ht="14.1" customHeight="1">
      <c r="A54" s="227"/>
      <c r="B54" s="232"/>
      <c r="C54" s="232"/>
      <c r="D54" s="232"/>
      <c r="E54" s="232"/>
      <c r="F54" s="232"/>
      <c r="G54" s="232"/>
      <c r="H54" s="232"/>
      <c r="I54" s="232"/>
      <c r="J54" s="232"/>
      <c r="K54" s="232"/>
      <c r="L54" s="232"/>
      <c r="M54" s="232"/>
    </row>
    <row r="55" spans="1:13" ht="14.1" customHeight="1">
      <c r="A55" s="227"/>
      <c r="B55" s="232"/>
      <c r="C55" s="232"/>
      <c r="D55" s="232"/>
      <c r="E55" s="232"/>
      <c r="F55" s="232"/>
      <c r="G55" s="232"/>
      <c r="H55" s="232"/>
      <c r="I55" s="232"/>
      <c r="J55" s="232"/>
      <c r="K55" s="232"/>
      <c r="L55" s="232"/>
      <c r="M55" s="232"/>
    </row>
    <row r="56" spans="1:13" ht="14.1" customHeight="1">
      <c r="A56" s="227"/>
      <c r="B56" s="232"/>
      <c r="C56" s="232"/>
      <c r="D56" s="232"/>
      <c r="E56" s="232"/>
      <c r="F56" s="232"/>
      <c r="G56" s="232"/>
      <c r="H56" s="232"/>
      <c r="I56" s="232"/>
      <c r="J56" s="232"/>
      <c r="K56" s="232"/>
      <c r="L56" s="232"/>
      <c r="M56" s="232"/>
    </row>
    <row r="57" spans="1:13" ht="14.1" customHeight="1">
      <c r="A57" s="227"/>
      <c r="B57" s="232"/>
      <c r="C57" s="232"/>
      <c r="D57" s="232"/>
      <c r="E57" s="232"/>
      <c r="F57" s="232"/>
      <c r="G57" s="232"/>
      <c r="H57" s="232"/>
      <c r="I57" s="232"/>
      <c r="J57" s="232"/>
      <c r="K57" s="232"/>
      <c r="L57" s="232"/>
      <c r="M57" s="232"/>
    </row>
    <row r="58" spans="1:13" ht="14.1" customHeight="1">
      <c r="A58" s="227"/>
      <c r="B58" s="232"/>
      <c r="C58" s="232"/>
      <c r="D58" s="232"/>
      <c r="E58" s="232"/>
      <c r="F58" s="232"/>
      <c r="G58" s="232"/>
      <c r="H58" s="232"/>
      <c r="I58" s="232"/>
      <c r="J58" s="232"/>
      <c r="K58" s="232"/>
      <c r="L58" s="232"/>
      <c r="M58" s="232"/>
    </row>
    <row r="59" spans="1:13" ht="14.1" customHeight="1">
      <c r="A59" s="227"/>
      <c r="B59" s="232"/>
      <c r="C59" s="232"/>
      <c r="D59" s="232"/>
      <c r="E59" s="232"/>
      <c r="F59" s="232"/>
      <c r="G59" s="232"/>
      <c r="H59" s="232"/>
      <c r="I59" s="232"/>
      <c r="J59" s="232"/>
      <c r="K59" s="232"/>
      <c r="L59" s="232"/>
      <c r="M59" s="232"/>
    </row>
    <row r="60" spans="1:13" ht="14.1" customHeight="1">
      <c r="B60" s="232"/>
      <c r="C60" s="232"/>
      <c r="D60" s="232"/>
      <c r="E60" s="232"/>
      <c r="F60" s="232"/>
      <c r="G60" s="232"/>
      <c r="H60" s="232"/>
      <c r="I60" s="232"/>
      <c r="J60" s="232"/>
      <c r="K60" s="232"/>
      <c r="L60" s="232"/>
      <c r="M60" s="232"/>
    </row>
    <row r="61" spans="1:13" ht="14.1" customHeight="1">
      <c r="B61" s="232"/>
      <c r="C61" s="232"/>
      <c r="D61" s="232"/>
      <c r="E61" s="232"/>
      <c r="F61" s="232"/>
      <c r="G61" s="232"/>
      <c r="H61" s="232"/>
      <c r="I61" s="232"/>
      <c r="J61" s="232"/>
      <c r="K61" s="232"/>
      <c r="L61" s="232"/>
      <c r="M61" s="232"/>
    </row>
    <row r="62" spans="1:13" ht="14.1" customHeight="1">
      <c r="B62" s="232"/>
      <c r="C62" s="232"/>
      <c r="D62" s="232"/>
      <c r="E62" s="232"/>
      <c r="F62" s="232"/>
      <c r="G62" s="232"/>
      <c r="H62" s="232"/>
      <c r="I62" s="232"/>
      <c r="J62" s="232"/>
      <c r="K62" s="232"/>
      <c r="L62" s="232"/>
      <c r="M62" s="232"/>
    </row>
    <row r="63" spans="1:13" ht="14.1" customHeight="1">
      <c r="A63" s="227"/>
      <c r="B63" s="232"/>
      <c r="C63" s="232"/>
      <c r="D63" s="232"/>
      <c r="E63" s="232"/>
      <c r="F63" s="232"/>
      <c r="G63" s="232"/>
      <c r="H63" s="232"/>
      <c r="I63" s="232"/>
      <c r="J63" s="232"/>
      <c r="K63" s="232"/>
      <c r="L63" s="232"/>
      <c r="M63" s="232"/>
    </row>
    <row r="64" spans="1:13" ht="14.1" customHeight="1">
      <c r="A64" s="227"/>
      <c r="B64" s="232"/>
      <c r="C64" s="232"/>
      <c r="D64" s="232"/>
      <c r="E64" s="232"/>
      <c r="F64" s="232"/>
      <c r="G64" s="232"/>
      <c r="H64" s="232"/>
      <c r="I64" s="232"/>
      <c r="J64" s="232"/>
      <c r="K64" s="232"/>
      <c r="L64" s="232"/>
      <c r="M64" s="232"/>
    </row>
    <row r="65" spans="1:13" ht="14.1" customHeight="1">
      <c r="A65" s="227"/>
      <c r="B65" s="232"/>
      <c r="C65" s="232"/>
      <c r="D65" s="232"/>
      <c r="E65" s="232"/>
      <c r="F65" s="232"/>
      <c r="G65" s="232"/>
      <c r="H65" s="232"/>
      <c r="I65" s="232"/>
      <c r="J65" s="232"/>
      <c r="K65" s="232"/>
      <c r="L65" s="232"/>
      <c r="M65" s="232"/>
    </row>
    <row r="66" spans="1:13" ht="14.1" customHeight="1">
      <c r="B66" s="232"/>
      <c r="C66" s="232"/>
      <c r="D66" s="232"/>
      <c r="E66" s="232"/>
      <c r="F66" s="232"/>
      <c r="G66" s="232"/>
      <c r="H66" s="232"/>
      <c r="I66" s="232"/>
      <c r="J66" s="232"/>
      <c r="K66" s="232"/>
      <c r="L66" s="232"/>
      <c r="M66" s="232"/>
    </row>
    <row r="67" spans="1:13" ht="14.1" customHeight="1">
      <c r="B67" s="232"/>
      <c r="C67" s="232"/>
      <c r="D67" s="232"/>
      <c r="E67" s="232"/>
      <c r="F67" s="232"/>
      <c r="G67" s="232"/>
      <c r="H67" s="232"/>
      <c r="I67" s="232"/>
      <c r="J67" s="232"/>
      <c r="K67" s="232"/>
      <c r="L67" s="232"/>
      <c r="M67" s="232"/>
    </row>
    <row r="68" spans="1:13" ht="14.1" customHeight="1">
      <c r="B68" s="232"/>
      <c r="C68" s="232"/>
      <c r="D68" s="232"/>
      <c r="E68" s="232"/>
      <c r="F68" s="232"/>
      <c r="G68" s="232"/>
      <c r="H68" s="232"/>
      <c r="I68" s="232"/>
      <c r="J68" s="232"/>
      <c r="K68" s="232"/>
      <c r="L68" s="232"/>
      <c r="M68" s="232"/>
    </row>
    <row r="69" spans="1:13" ht="14.1" customHeight="1">
      <c r="B69" s="232"/>
      <c r="C69" s="232"/>
      <c r="D69" s="232"/>
      <c r="E69" s="232"/>
      <c r="F69" s="232"/>
      <c r="G69" s="232"/>
      <c r="H69" s="232"/>
      <c r="I69" s="232"/>
      <c r="J69" s="232"/>
      <c r="K69" s="232"/>
      <c r="L69" s="232"/>
      <c r="M69" s="232"/>
    </row>
    <row r="70" spans="1:13" ht="14.1" customHeight="1">
      <c r="B70" s="232"/>
      <c r="C70" s="232"/>
      <c r="D70" s="232"/>
      <c r="E70" s="232"/>
      <c r="F70" s="232"/>
      <c r="G70" s="232"/>
      <c r="H70" s="232"/>
      <c r="I70" s="232"/>
      <c r="J70" s="232"/>
      <c r="K70" s="232"/>
      <c r="L70" s="232"/>
      <c r="M70" s="232"/>
    </row>
    <row r="71" spans="1:13" ht="14.1" customHeight="1">
      <c r="B71" s="232"/>
      <c r="C71" s="232"/>
      <c r="D71" s="232"/>
      <c r="E71" s="232"/>
      <c r="F71" s="232"/>
      <c r="G71" s="232"/>
      <c r="H71" s="232"/>
      <c r="I71" s="232"/>
      <c r="J71" s="232"/>
      <c r="K71" s="232"/>
      <c r="L71" s="232"/>
      <c r="M71" s="232"/>
    </row>
    <row r="72" spans="1:13" ht="14.1" customHeight="1">
      <c r="B72" s="232"/>
      <c r="C72" s="232"/>
      <c r="D72" s="232"/>
      <c r="E72" s="232"/>
      <c r="F72" s="232"/>
      <c r="G72" s="232"/>
      <c r="H72" s="232"/>
      <c r="I72" s="232"/>
      <c r="J72" s="232"/>
      <c r="K72" s="232"/>
      <c r="L72" s="232"/>
      <c r="M72" s="232"/>
    </row>
    <row r="73" spans="1:13" ht="14.1" customHeight="1">
      <c r="B73" s="232"/>
      <c r="C73" s="232"/>
      <c r="D73" s="232"/>
      <c r="E73" s="232"/>
      <c r="F73" s="232"/>
      <c r="G73" s="232"/>
      <c r="H73" s="232"/>
      <c r="I73" s="232"/>
      <c r="J73" s="232"/>
      <c r="K73" s="232"/>
      <c r="L73" s="232"/>
      <c r="M73" s="232"/>
    </row>
    <row r="74" spans="1:13" ht="14.1" customHeight="1">
      <c r="B74" s="232"/>
      <c r="C74" s="232"/>
      <c r="D74" s="232"/>
      <c r="E74" s="232"/>
      <c r="F74" s="232"/>
      <c r="G74" s="232"/>
      <c r="H74" s="232"/>
      <c r="I74" s="232"/>
      <c r="J74" s="232"/>
      <c r="K74" s="232"/>
      <c r="L74" s="232"/>
      <c r="M74" s="232"/>
    </row>
    <row r="75" spans="1:13" ht="14.1" customHeight="1">
      <c r="B75" s="232"/>
      <c r="C75" s="232"/>
      <c r="D75" s="232"/>
      <c r="E75" s="232"/>
      <c r="F75" s="232"/>
      <c r="G75" s="232"/>
      <c r="H75" s="232"/>
      <c r="I75" s="232"/>
      <c r="J75" s="232"/>
      <c r="K75" s="232"/>
      <c r="L75" s="232"/>
      <c r="M75" s="232"/>
    </row>
    <row r="76" spans="1:13" ht="14.1" customHeight="1">
      <c r="B76" s="232"/>
      <c r="C76" s="232"/>
      <c r="D76" s="232"/>
      <c r="E76" s="232"/>
      <c r="F76" s="232"/>
      <c r="G76" s="232"/>
      <c r="H76" s="232"/>
      <c r="I76" s="232"/>
      <c r="J76" s="232"/>
      <c r="K76" s="232"/>
      <c r="L76" s="232"/>
      <c r="M76" s="232"/>
    </row>
    <row r="77" spans="1:13" ht="14.1" customHeight="1">
      <c r="B77" s="232"/>
      <c r="C77" s="232"/>
      <c r="D77" s="232"/>
      <c r="E77" s="232"/>
      <c r="F77" s="232"/>
      <c r="G77" s="232"/>
      <c r="H77" s="232"/>
      <c r="I77" s="232"/>
      <c r="J77" s="232"/>
      <c r="K77" s="232"/>
      <c r="L77" s="232"/>
      <c r="M77" s="232"/>
    </row>
    <row r="78" spans="1:13" ht="14.1" customHeight="1">
      <c r="B78" s="232"/>
      <c r="C78" s="232"/>
      <c r="D78" s="232"/>
      <c r="E78" s="232"/>
      <c r="F78" s="232"/>
      <c r="G78" s="232"/>
      <c r="H78" s="232"/>
      <c r="I78" s="232"/>
      <c r="J78" s="232"/>
      <c r="K78" s="232"/>
      <c r="L78" s="232"/>
      <c r="M78" s="232"/>
    </row>
    <row r="79" spans="1:13" ht="14.1" customHeight="1">
      <c r="B79" s="232"/>
      <c r="C79" s="232"/>
      <c r="D79" s="232"/>
      <c r="E79" s="232"/>
      <c r="F79" s="232"/>
      <c r="G79" s="232"/>
      <c r="H79" s="232"/>
      <c r="I79" s="232"/>
      <c r="J79" s="232"/>
      <c r="K79" s="232"/>
      <c r="L79" s="232"/>
      <c r="M79" s="232"/>
    </row>
    <row r="80" spans="1:13" ht="14.1" customHeight="1">
      <c r="B80" s="232"/>
      <c r="C80" s="232"/>
      <c r="D80" s="232"/>
      <c r="E80" s="232"/>
      <c r="F80" s="232"/>
      <c r="G80" s="232"/>
      <c r="H80" s="232"/>
      <c r="I80" s="232"/>
      <c r="J80" s="232"/>
      <c r="K80" s="232"/>
      <c r="L80" s="232"/>
      <c r="M80" s="232"/>
    </row>
    <row r="81" spans="2:13" ht="14.1" customHeight="1">
      <c r="B81" s="232"/>
      <c r="C81" s="232"/>
      <c r="D81" s="232"/>
      <c r="E81" s="232"/>
      <c r="F81" s="232"/>
      <c r="G81" s="232"/>
      <c r="H81" s="232"/>
      <c r="I81" s="232"/>
      <c r="J81" s="232"/>
      <c r="K81" s="232"/>
      <c r="L81" s="232"/>
      <c r="M81" s="232"/>
    </row>
    <row r="82" spans="2:13" ht="14.1" customHeight="1">
      <c r="B82" s="232"/>
      <c r="C82" s="232"/>
      <c r="D82" s="232"/>
      <c r="E82" s="232"/>
      <c r="F82" s="232"/>
      <c r="G82" s="232"/>
      <c r="H82" s="232"/>
      <c r="I82" s="232"/>
      <c r="J82" s="232"/>
      <c r="K82" s="232"/>
      <c r="L82" s="232"/>
      <c r="M82" s="232"/>
    </row>
    <row r="83" spans="2:13" ht="14.1" customHeight="1">
      <c r="B83" s="232"/>
      <c r="C83" s="232"/>
      <c r="D83" s="232"/>
      <c r="E83" s="232"/>
      <c r="F83" s="232"/>
      <c r="G83" s="232"/>
      <c r="H83" s="232"/>
      <c r="I83" s="232"/>
      <c r="J83" s="232"/>
      <c r="K83" s="232"/>
      <c r="L83" s="232"/>
      <c r="M83" s="232"/>
    </row>
    <row r="84" spans="2:13" ht="14.1" customHeight="1">
      <c r="B84" s="232"/>
      <c r="C84" s="232"/>
      <c r="D84" s="232"/>
      <c r="E84" s="232"/>
      <c r="F84" s="232"/>
      <c r="G84" s="232"/>
      <c r="H84" s="232"/>
      <c r="I84" s="232"/>
      <c r="J84" s="232"/>
      <c r="K84" s="232"/>
      <c r="L84" s="232"/>
      <c r="M84" s="232"/>
    </row>
    <row r="85" spans="2:13" ht="14.1" customHeight="1">
      <c r="B85" s="232"/>
      <c r="C85" s="232"/>
      <c r="D85" s="232"/>
      <c r="E85" s="232"/>
      <c r="F85" s="232"/>
      <c r="G85" s="232"/>
      <c r="H85" s="232"/>
      <c r="I85" s="232"/>
      <c r="J85" s="232"/>
      <c r="K85" s="232"/>
      <c r="L85" s="232"/>
      <c r="M85" s="232"/>
    </row>
    <row r="86" spans="2:13" ht="14.1" customHeight="1">
      <c r="B86" s="232"/>
      <c r="C86" s="232"/>
      <c r="D86" s="232"/>
      <c r="E86" s="232"/>
      <c r="F86" s="232"/>
      <c r="G86" s="232"/>
      <c r="H86" s="232"/>
      <c r="I86" s="232"/>
      <c r="J86" s="232"/>
      <c r="K86" s="232"/>
      <c r="L86" s="232"/>
      <c r="M86" s="232"/>
    </row>
    <row r="87" spans="2:13" ht="14.1" customHeight="1">
      <c r="B87" s="232"/>
      <c r="C87" s="232"/>
      <c r="D87" s="232"/>
      <c r="E87" s="232"/>
      <c r="F87" s="232"/>
      <c r="G87" s="232"/>
      <c r="H87" s="232"/>
      <c r="I87" s="232"/>
      <c r="J87" s="232"/>
      <c r="K87" s="232"/>
      <c r="L87" s="232"/>
      <c r="M87" s="232"/>
    </row>
    <row r="88" spans="2:13" ht="14.1" customHeight="1">
      <c r="B88" s="232"/>
      <c r="C88" s="232"/>
      <c r="D88" s="232"/>
      <c r="E88" s="232"/>
      <c r="F88" s="232"/>
      <c r="G88" s="232"/>
      <c r="H88" s="232"/>
      <c r="I88" s="232"/>
      <c r="J88" s="232"/>
      <c r="K88" s="232"/>
      <c r="L88" s="232"/>
      <c r="M88" s="232"/>
    </row>
    <row r="89" spans="2:13" ht="14.1" customHeight="1">
      <c r="B89" s="232"/>
      <c r="C89" s="232"/>
      <c r="D89" s="232"/>
      <c r="E89" s="232"/>
      <c r="F89" s="232"/>
      <c r="G89" s="232"/>
      <c r="H89" s="232"/>
      <c r="I89" s="232"/>
      <c r="J89" s="232"/>
      <c r="K89" s="232"/>
      <c r="L89" s="232"/>
      <c r="M89" s="232"/>
    </row>
    <row r="90" spans="2:13" ht="14.1" customHeight="1">
      <c r="B90" s="232"/>
      <c r="C90" s="232"/>
      <c r="D90" s="232"/>
      <c r="E90" s="232"/>
      <c r="F90" s="232"/>
      <c r="G90" s="232"/>
      <c r="H90" s="232"/>
      <c r="I90" s="232"/>
      <c r="J90" s="232"/>
      <c r="K90" s="232"/>
      <c r="L90" s="232"/>
      <c r="M90" s="232"/>
    </row>
    <row r="91" spans="2:13" ht="14.1" customHeight="1">
      <c r="B91" s="232"/>
      <c r="C91" s="232"/>
      <c r="D91" s="232"/>
      <c r="E91" s="232"/>
      <c r="F91" s="232"/>
      <c r="G91" s="232"/>
      <c r="H91" s="232"/>
      <c r="I91" s="232"/>
      <c r="J91" s="232"/>
      <c r="K91" s="232"/>
      <c r="L91" s="232"/>
      <c r="M91" s="232"/>
    </row>
    <row r="92" spans="2:13" ht="14.1" customHeight="1">
      <c r="B92" s="232"/>
      <c r="C92" s="232"/>
      <c r="D92" s="232"/>
      <c r="E92" s="232"/>
      <c r="F92" s="232"/>
      <c r="G92" s="232"/>
      <c r="H92" s="232"/>
      <c r="I92" s="232"/>
      <c r="J92" s="232"/>
      <c r="K92" s="232"/>
      <c r="L92" s="232"/>
      <c r="M92" s="232"/>
    </row>
    <row r="93" spans="2:13" ht="14.1" customHeight="1">
      <c r="B93" s="232"/>
      <c r="C93" s="232"/>
      <c r="D93" s="232"/>
      <c r="E93" s="232"/>
      <c r="F93" s="232"/>
      <c r="G93" s="232"/>
      <c r="H93" s="232"/>
      <c r="I93" s="232"/>
      <c r="J93" s="232"/>
      <c r="K93" s="232"/>
      <c r="L93" s="232"/>
      <c r="M93" s="232"/>
    </row>
    <row r="94" spans="2:13" ht="14.1" customHeight="1">
      <c r="B94" s="232"/>
      <c r="C94" s="232"/>
      <c r="D94" s="232"/>
      <c r="E94" s="232"/>
      <c r="F94" s="232"/>
      <c r="G94" s="232"/>
      <c r="H94" s="232"/>
      <c r="I94" s="232"/>
      <c r="J94" s="232"/>
      <c r="K94" s="232"/>
      <c r="L94" s="232"/>
      <c r="M94" s="232"/>
    </row>
    <row r="95" spans="2:13" ht="14.1" customHeight="1">
      <c r="B95" s="232"/>
      <c r="C95" s="232"/>
      <c r="D95" s="232"/>
      <c r="E95" s="232"/>
      <c r="F95" s="232"/>
      <c r="G95" s="232"/>
      <c r="H95" s="232"/>
      <c r="I95" s="232"/>
      <c r="J95" s="232"/>
      <c r="K95" s="232"/>
      <c r="L95" s="232"/>
      <c r="M95" s="232"/>
    </row>
    <row r="96" spans="2:13" ht="14.1" customHeight="1">
      <c r="B96" s="232"/>
      <c r="C96" s="232"/>
      <c r="D96" s="232"/>
      <c r="E96" s="232"/>
      <c r="F96" s="232"/>
      <c r="G96" s="232"/>
      <c r="H96" s="232"/>
      <c r="I96" s="232"/>
      <c r="J96" s="232"/>
      <c r="K96" s="232"/>
      <c r="L96" s="232"/>
      <c r="M96" s="232"/>
    </row>
    <row r="97" spans="2:13" ht="14.1" customHeight="1">
      <c r="B97" s="232"/>
      <c r="C97" s="232"/>
      <c r="D97" s="232"/>
      <c r="E97" s="232"/>
      <c r="F97" s="232"/>
      <c r="G97" s="232"/>
      <c r="H97" s="232"/>
      <c r="I97" s="232"/>
      <c r="J97" s="232"/>
      <c r="K97" s="232"/>
      <c r="L97" s="232"/>
      <c r="M97" s="232"/>
    </row>
    <row r="98" spans="2:13" ht="14.1" customHeight="1">
      <c r="B98" s="232"/>
      <c r="C98" s="232"/>
      <c r="D98" s="232"/>
      <c r="E98" s="232"/>
      <c r="F98" s="232"/>
      <c r="G98" s="232"/>
      <c r="H98" s="232"/>
      <c r="I98" s="232"/>
      <c r="J98" s="232"/>
      <c r="K98" s="232"/>
      <c r="L98" s="232"/>
      <c r="M98" s="232"/>
    </row>
    <row r="99" spans="2:13" ht="14.1" customHeight="1">
      <c r="B99" s="232"/>
      <c r="C99" s="232"/>
      <c r="D99" s="232"/>
      <c r="E99" s="232"/>
      <c r="F99" s="232"/>
      <c r="G99" s="232"/>
      <c r="H99" s="232"/>
      <c r="I99" s="232"/>
      <c r="J99" s="232"/>
      <c r="K99" s="232"/>
      <c r="L99" s="232"/>
      <c r="M99" s="232"/>
    </row>
    <row r="100" spans="2:13" ht="14.1" customHeight="1">
      <c r="B100" s="232"/>
      <c r="C100" s="232"/>
      <c r="D100" s="232"/>
      <c r="E100" s="232"/>
      <c r="F100" s="232"/>
      <c r="G100" s="232"/>
      <c r="H100" s="232"/>
      <c r="I100" s="232"/>
      <c r="J100" s="232"/>
      <c r="K100" s="232"/>
      <c r="L100" s="232"/>
      <c r="M100" s="232"/>
    </row>
    <row r="101" spans="2:13" ht="14.1" customHeight="1">
      <c r="B101" s="232"/>
      <c r="C101" s="232"/>
      <c r="D101" s="232"/>
      <c r="E101" s="232"/>
      <c r="F101" s="232"/>
      <c r="G101" s="232"/>
      <c r="H101" s="232"/>
      <c r="I101" s="232"/>
      <c r="J101" s="232"/>
      <c r="K101" s="232"/>
      <c r="L101" s="232"/>
      <c r="M101" s="232"/>
    </row>
    <row r="102" spans="2:13" ht="14.1" customHeight="1">
      <c r="B102" s="232"/>
      <c r="C102" s="232"/>
      <c r="D102" s="232"/>
      <c r="E102" s="232"/>
      <c r="F102" s="232"/>
      <c r="G102" s="232"/>
      <c r="H102" s="232"/>
      <c r="I102" s="232"/>
      <c r="J102" s="232"/>
      <c r="K102" s="232"/>
      <c r="L102" s="232"/>
      <c r="M102" s="232"/>
    </row>
    <row r="103" spans="2:13" ht="14.1" customHeight="1">
      <c r="B103" s="232"/>
      <c r="C103" s="232"/>
      <c r="D103" s="232"/>
      <c r="E103" s="232"/>
      <c r="F103" s="232"/>
      <c r="G103" s="232"/>
      <c r="H103" s="232"/>
      <c r="I103" s="232"/>
      <c r="J103" s="232"/>
      <c r="K103" s="232"/>
      <c r="L103" s="232"/>
      <c r="M103" s="232"/>
    </row>
    <row r="104" spans="2:13" ht="14.1" customHeight="1">
      <c r="B104" s="232"/>
      <c r="C104" s="232"/>
      <c r="D104" s="232"/>
      <c r="E104" s="232"/>
      <c r="F104" s="232"/>
      <c r="G104" s="232"/>
      <c r="H104" s="232"/>
      <c r="I104" s="232"/>
      <c r="J104" s="232"/>
      <c r="K104" s="232"/>
      <c r="L104" s="232"/>
      <c r="M104" s="232"/>
    </row>
    <row r="105" spans="2:13" ht="14.1" customHeight="1">
      <c r="B105" s="232"/>
      <c r="C105" s="232"/>
      <c r="D105" s="232"/>
      <c r="E105" s="232"/>
      <c r="F105" s="232"/>
      <c r="G105" s="232"/>
      <c r="H105" s="232"/>
      <c r="I105" s="232"/>
      <c r="J105" s="232"/>
      <c r="K105" s="232"/>
      <c r="L105" s="232"/>
      <c r="M105" s="232"/>
    </row>
    <row r="106" spans="2:13" ht="14.1" customHeight="1">
      <c r="B106" s="232"/>
      <c r="C106" s="232"/>
      <c r="D106" s="232"/>
      <c r="E106" s="232"/>
      <c r="F106" s="232"/>
      <c r="G106" s="232"/>
      <c r="H106" s="232"/>
      <c r="I106" s="232"/>
      <c r="J106" s="232"/>
      <c r="K106" s="232"/>
      <c r="L106" s="232"/>
      <c r="M106" s="232"/>
    </row>
    <row r="107" spans="2:13" ht="14.1" customHeight="1">
      <c r="B107" s="232"/>
      <c r="C107" s="232"/>
      <c r="D107" s="232"/>
      <c r="E107" s="232"/>
      <c r="F107" s="232"/>
      <c r="G107" s="232"/>
      <c r="H107" s="232"/>
      <c r="I107" s="232"/>
      <c r="J107" s="232"/>
      <c r="K107" s="232"/>
      <c r="L107" s="232"/>
      <c r="M107" s="232"/>
    </row>
    <row r="108" spans="2:13" ht="14.1" customHeight="1">
      <c r="B108" s="232"/>
      <c r="C108" s="232"/>
      <c r="D108" s="232"/>
      <c r="E108" s="232"/>
      <c r="F108" s="232"/>
      <c r="G108" s="232"/>
      <c r="H108" s="232"/>
      <c r="I108" s="232"/>
      <c r="J108" s="232"/>
      <c r="K108" s="232"/>
      <c r="L108" s="232"/>
      <c r="M108" s="232"/>
    </row>
    <row r="109" spans="2:13" ht="14.1" customHeight="1">
      <c r="B109" s="232"/>
      <c r="C109" s="232"/>
      <c r="D109" s="232"/>
      <c r="E109" s="232"/>
      <c r="F109" s="232"/>
      <c r="G109" s="232"/>
      <c r="H109" s="232"/>
      <c r="I109" s="232"/>
      <c r="J109" s="232"/>
      <c r="K109" s="232"/>
      <c r="L109" s="232"/>
      <c r="M109" s="232"/>
    </row>
    <row r="110" spans="2:13" ht="14.1" customHeight="1">
      <c r="B110" s="232"/>
      <c r="C110" s="232"/>
      <c r="D110" s="232"/>
      <c r="E110" s="232"/>
      <c r="F110" s="232"/>
      <c r="G110" s="232"/>
      <c r="H110" s="232"/>
      <c r="I110" s="232"/>
      <c r="J110" s="232"/>
      <c r="K110" s="232"/>
      <c r="L110" s="232"/>
      <c r="M110" s="232"/>
    </row>
    <row r="111" spans="2:13" ht="14.1" customHeight="1">
      <c r="B111" s="232"/>
      <c r="C111" s="232"/>
      <c r="D111" s="232"/>
      <c r="E111" s="232"/>
      <c r="F111" s="232"/>
      <c r="G111" s="232"/>
      <c r="H111" s="232"/>
      <c r="I111" s="232"/>
      <c r="J111" s="232"/>
      <c r="K111" s="232"/>
      <c r="L111" s="232"/>
      <c r="M111" s="232"/>
    </row>
    <row r="112" spans="2:13" ht="14.1" customHeight="1">
      <c r="B112" s="232"/>
      <c r="C112" s="232"/>
      <c r="D112" s="232"/>
      <c r="E112" s="232"/>
      <c r="F112" s="232"/>
      <c r="G112" s="232"/>
      <c r="H112" s="232"/>
      <c r="I112" s="232"/>
      <c r="J112" s="232"/>
      <c r="K112" s="232"/>
      <c r="L112" s="232"/>
      <c r="M112" s="232"/>
    </row>
    <row r="113" spans="2:13" ht="14.1" customHeight="1">
      <c r="B113" s="232"/>
      <c r="C113" s="232"/>
      <c r="D113" s="232"/>
      <c r="E113" s="232"/>
      <c r="F113" s="232"/>
      <c r="G113" s="232"/>
      <c r="H113" s="232"/>
      <c r="I113" s="232"/>
      <c r="J113" s="232"/>
      <c r="K113" s="232"/>
      <c r="L113" s="232"/>
      <c r="M113" s="232"/>
    </row>
    <row r="114" spans="2:13" ht="14.1" customHeight="1">
      <c r="B114" s="232"/>
      <c r="C114" s="232"/>
      <c r="D114" s="232"/>
      <c r="E114" s="232"/>
      <c r="F114" s="232"/>
      <c r="G114" s="232"/>
      <c r="H114" s="232"/>
      <c r="I114" s="232"/>
      <c r="J114" s="232"/>
      <c r="K114" s="232"/>
      <c r="L114" s="232"/>
      <c r="M114" s="232"/>
    </row>
    <row r="115" spans="2:13" ht="14.1" customHeight="1">
      <c r="B115" s="232"/>
      <c r="C115" s="232"/>
      <c r="D115" s="232"/>
      <c r="E115" s="232"/>
      <c r="F115" s="232"/>
      <c r="G115" s="232"/>
      <c r="H115" s="232"/>
      <c r="I115" s="232"/>
      <c r="J115" s="232"/>
      <c r="K115" s="232"/>
      <c r="L115" s="232"/>
      <c r="M115" s="232"/>
    </row>
    <row r="116" spans="2:13" ht="14.1" customHeight="1">
      <c r="B116" s="232"/>
      <c r="C116" s="232"/>
      <c r="D116" s="232"/>
      <c r="E116" s="232"/>
      <c r="F116" s="232"/>
      <c r="G116" s="232"/>
      <c r="H116" s="232"/>
      <c r="I116" s="232"/>
      <c r="J116" s="232"/>
      <c r="K116" s="232"/>
      <c r="L116" s="232"/>
      <c r="M116" s="232"/>
    </row>
    <row r="117" spans="2:13" ht="14.1" customHeight="1">
      <c r="B117" s="232"/>
      <c r="C117" s="232"/>
      <c r="D117" s="232"/>
      <c r="E117" s="232"/>
      <c r="F117" s="232"/>
      <c r="G117" s="232"/>
      <c r="H117" s="232"/>
      <c r="I117" s="232"/>
      <c r="J117" s="232"/>
      <c r="K117" s="232"/>
      <c r="L117" s="232"/>
      <c r="M117" s="232"/>
    </row>
    <row r="118" spans="2:13" ht="14.1" customHeight="1">
      <c r="B118" s="232"/>
      <c r="C118" s="232"/>
      <c r="D118" s="232"/>
      <c r="E118" s="232"/>
      <c r="F118" s="232"/>
      <c r="G118" s="232"/>
      <c r="H118" s="232"/>
      <c r="I118" s="232"/>
      <c r="J118" s="232"/>
      <c r="K118" s="232"/>
      <c r="L118" s="232"/>
      <c r="M118" s="232"/>
    </row>
    <row r="119" spans="2:13" ht="14.1" customHeight="1">
      <c r="B119" s="232"/>
      <c r="C119" s="232"/>
      <c r="D119" s="232"/>
      <c r="E119" s="232"/>
      <c r="F119" s="232"/>
      <c r="G119" s="232"/>
      <c r="H119" s="232"/>
      <c r="I119" s="232"/>
      <c r="J119" s="232"/>
      <c r="K119" s="232"/>
      <c r="L119" s="232"/>
      <c r="M119" s="232"/>
    </row>
    <row r="120" spans="2:13" ht="14.1" customHeight="1">
      <c r="B120" s="232"/>
      <c r="C120" s="232"/>
      <c r="D120" s="232"/>
      <c r="E120" s="232"/>
      <c r="F120" s="232"/>
      <c r="G120" s="232"/>
      <c r="H120" s="232"/>
      <c r="I120" s="232"/>
      <c r="J120" s="232"/>
      <c r="K120" s="232"/>
      <c r="L120" s="232"/>
      <c r="M120" s="232"/>
    </row>
    <row r="121" spans="2:13" ht="14.1" customHeight="1">
      <c r="B121" s="232"/>
      <c r="C121" s="232"/>
      <c r="D121" s="232"/>
      <c r="E121" s="232"/>
      <c r="F121" s="232"/>
      <c r="G121" s="232"/>
      <c r="H121" s="232"/>
      <c r="I121" s="232"/>
      <c r="J121" s="232"/>
      <c r="K121" s="232"/>
      <c r="L121" s="232"/>
      <c r="M121" s="232"/>
    </row>
    <row r="122" spans="2:13" ht="14.1" customHeight="1">
      <c r="B122" s="232"/>
      <c r="C122" s="232"/>
      <c r="D122" s="232"/>
      <c r="E122" s="232"/>
      <c r="F122" s="232"/>
      <c r="G122" s="232"/>
      <c r="H122" s="232"/>
      <c r="I122" s="232"/>
      <c r="J122" s="232"/>
      <c r="K122" s="232"/>
      <c r="L122" s="232"/>
      <c r="M122" s="232"/>
    </row>
    <row r="123" spans="2:13" ht="14.1" customHeight="1">
      <c r="B123" s="232"/>
      <c r="C123" s="232"/>
      <c r="D123" s="232"/>
      <c r="E123" s="232"/>
      <c r="F123" s="232"/>
      <c r="G123" s="232"/>
      <c r="H123" s="232"/>
      <c r="I123" s="232"/>
      <c r="J123" s="232"/>
      <c r="K123" s="232"/>
      <c r="L123" s="232"/>
      <c r="M123" s="232"/>
    </row>
    <row r="124" spans="2:13" ht="14.1" customHeight="1">
      <c r="B124" s="232"/>
      <c r="C124" s="232"/>
      <c r="D124" s="232"/>
      <c r="E124" s="232"/>
      <c r="F124" s="232"/>
      <c r="G124" s="232"/>
      <c r="H124" s="232"/>
      <c r="I124" s="232"/>
      <c r="J124" s="232"/>
      <c r="K124" s="232"/>
      <c r="L124" s="232"/>
      <c r="M124" s="232"/>
    </row>
    <row r="125" spans="2:13" ht="14.1" customHeight="1">
      <c r="B125" s="232"/>
      <c r="C125" s="232"/>
      <c r="D125" s="232"/>
      <c r="E125" s="232"/>
      <c r="F125" s="232"/>
      <c r="G125" s="232"/>
      <c r="H125" s="232"/>
      <c r="I125" s="232"/>
      <c r="J125" s="232"/>
      <c r="K125" s="232"/>
      <c r="L125" s="232"/>
      <c r="M125" s="232"/>
    </row>
    <row r="126" spans="2:13" ht="14.1" customHeight="1">
      <c r="B126" s="232"/>
      <c r="C126" s="232"/>
      <c r="D126" s="232"/>
      <c r="E126" s="232"/>
      <c r="F126" s="232"/>
      <c r="G126" s="232"/>
      <c r="H126" s="232"/>
      <c r="I126" s="232"/>
      <c r="J126" s="232"/>
      <c r="K126" s="232"/>
      <c r="L126" s="232"/>
      <c r="M126" s="232"/>
    </row>
    <row r="127" spans="2:13" ht="14.1" customHeight="1">
      <c r="B127" s="232"/>
      <c r="C127" s="232"/>
      <c r="D127" s="232"/>
      <c r="E127" s="232"/>
      <c r="F127" s="232"/>
      <c r="G127" s="232"/>
      <c r="H127" s="232"/>
      <c r="I127" s="232"/>
      <c r="J127" s="232"/>
      <c r="K127" s="232"/>
      <c r="L127" s="232"/>
      <c r="M127" s="232"/>
    </row>
    <row r="128" spans="2:13" ht="14.1" customHeight="1">
      <c r="B128" s="232"/>
      <c r="C128" s="232"/>
      <c r="D128" s="232"/>
      <c r="E128" s="232"/>
      <c r="F128" s="232"/>
      <c r="G128" s="232"/>
      <c r="H128" s="232"/>
      <c r="I128" s="232"/>
      <c r="J128" s="232"/>
      <c r="K128" s="232"/>
      <c r="L128" s="232"/>
      <c r="M128" s="232"/>
    </row>
    <row r="129" spans="2:13" ht="14.1" customHeight="1">
      <c r="B129" s="232"/>
      <c r="C129" s="232"/>
      <c r="D129" s="232"/>
      <c r="E129" s="232"/>
      <c r="F129" s="232"/>
      <c r="G129" s="232"/>
      <c r="H129" s="232"/>
      <c r="I129" s="232"/>
      <c r="J129" s="232"/>
      <c r="K129" s="232"/>
      <c r="L129" s="232"/>
      <c r="M129" s="232"/>
    </row>
    <row r="130" spans="2:13" ht="14.1" customHeight="1">
      <c r="B130" s="232"/>
      <c r="C130" s="232"/>
      <c r="D130" s="232"/>
      <c r="E130" s="232"/>
      <c r="F130" s="232"/>
      <c r="G130" s="232"/>
      <c r="H130" s="232"/>
      <c r="I130" s="232"/>
      <c r="J130" s="232"/>
      <c r="K130" s="232"/>
      <c r="L130" s="232"/>
      <c r="M130" s="232"/>
    </row>
    <row r="131" spans="2:13" ht="14.1" customHeight="1">
      <c r="B131" s="232"/>
      <c r="C131" s="232"/>
      <c r="D131" s="232"/>
      <c r="E131" s="232"/>
      <c r="F131" s="232"/>
      <c r="G131" s="232"/>
      <c r="H131" s="232"/>
      <c r="I131" s="232"/>
      <c r="J131" s="232"/>
      <c r="K131" s="232"/>
      <c r="L131" s="232"/>
      <c r="M131" s="232"/>
    </row>
    <row r="132" spans="2:13" ht="14.1" customHeight="1">
      <c r="B132" s="232"/>
      <c r="C132" s="232"/>
      <c r="D132" s="232"/>
      <c r="E132" s="232"/>
      <c r="F132" s="232"/>
      <c r="G132" s="232"/>
      <c r="H132" s="232"/>
      <c r="I132" s="232"/>
      <c r="J132" s="232"/>
      <c r="K132" s="232"/>
      <c r="L132" s="232"/>
      <c r="M132" s="232"/>
    </row>
    <row r="133" spans="2:13" ht="14.1" customHeight="1">
      <c r="B133" s="232"/>
      <c r="C133" s="232"/>
      <c r="D133" s="232"/>
      <c r="E133" s="232"/>
      <c r="F133" s="232"/>
      <c r="G133" s="232"/>
      <c r="H133" s="232"/>
      <c r="I133" s="232"/>
      <c r="J133" s="232"/>
      <c r="K133" s="232"/>
      <c r="L133" s="232"/>
      <c r="M133" s="232"/>
    </row>
    <row r="134" spans="2:13" ht="14.1" customHeight="1">
      <c r="B134" s="232"/>
      <c r="C134" s="232"/>
      <c r="D134" s="232"/>
      <c r="E134" s="232"/>
      <c r="F134" s="232"/>
      <c r="G134" s="232"/>
      <c r="H134" s="232"/>
      <c r="I134" s="232"/>
      <c r="J134" s="232"/>
      <c r="K134" s="232"/>
      <c r="L134" s="232"/>
      <c r="M134" s="232"/>
    </row>
    <row r="135" spans="2:13" ht="14.1" customHeight="1">
      <c r="B135" s="232"/>
      <c r="C135" s="232"/>
      <c r="D135" s="232"/>
      <c r="E135" s="232"/>
      <c r="F135" s="232"/>
      <c r="G135" s="232"/>
      <c r="H135" s="232"/>
      <c r="I135" s="232"/>
      <c r="J135" s="232"/>
      <c r="K135" s="232"/>
      <c r="L135" s="232"/>
      <c r="M135" s="232"/>
    </row>
    <row r="136" spans="2:13" ht="14.1" customHeight="1">
      <c r="B136" s="232"/>
      <c r="C136" s="232"/>
      <c r="D136" s="232"/>
      <c r="E136" s="232"/>
      <c r="F136" s="232"/>
      <c r="G136" s="232"/>
      <c r="H136" s="232"/>
      <c r="I136" s="232"/>
      <c r="J136" s="232"/>
      <c r="K136" s="232"/>
      <c r="L136" s="232"/>
      <c r="M136" s="232"/>
    </row>
    <row r="137" spans="2:13" ht="14.1" customHeight="1">
      <c r="B137" s="232"/>
      <c r="C137" s="232"/>
      <c r="D137" s="232"/>
      <c r="E137" s="232"/>
      <c r="F137" s="232"/>
      <c r="G137" s="232"/>
      <c r="H137" s="232"/>
      <c r="I137" s="232"/>
      <c r="J137" s="232"/>
      <c r="K137" s="232"/>
      <c r="L137" s="232"/>
      <c r="M137" s="232"/>
    </row>
    <row r="138" spans="2:13" ht="14.1" customHeight="1">
      <c r="B138" s="232"/>
      <c r="C138" s="232"/>
      <c r="D138" s="232"/>
      <c r="E138" s="232"/>
      <c r="F138" s="232"/>
      <c r="G138" s="232"/>
      <c r="H138" s="232"/>
      <c r="I138" s="232"/>
      <c r="J138" s="232"/>
      <c r="K138" s="232"/>
      <c r="L138" s="232"/>
      <c r="M138" s="232"/>
    </row>
    <row r="139" spans="2:13" ht="14.1" customHeight="1">
      <c r="B139" s="232"/>
      <c r="C139" s="232"/>
      <c r="D139" s="232"/>
      <c r="E139" s="232"/>
      <c r="F139" s="232"/>
      <c r="G139" s="232"/>
      <c r="H139" s="232"/>
      <c r="I139" s="232"/>
      <c r="J139" s="232"/>
      <c r="K139" s="232"/>
      <c r="L139" s="232"/>
      <c r="M139" s="232"/>
    </row>
    <row r="140" spans="2:13" ht="14.1" customHeight="1">
      <c r="B140" s="232"/>
      <c r="C140" s="232"/>
      <c r="D140" s="232"/>
      <c r="E140" s="232"/>
      <c r="F140" s="232"/>
      <c r="G140" s="232"/>
      <c r="H140" s="232"/>
      <c r="I140" s="232"/>
      <c r="J140" s="232"/>
      <c r="K140" s="232"/>
      <c r="L140" s="232"/>
      <c r="M140" s="232"/>
    </row>
    <row r="141" spans="2:13" ht="14.1" customHeight="1">
      <c r="B141" s="232"/>
      <c r="C141" s="232"/>
      <c r="D141" s="232"/>
      <c r="E141" s="232"/>
      <c r="F141" s="232"/>
      <c r="G141" s="232"/>
      <c r="H141" s="232"/>
      <c r="I141" s="232"/>
      <c r="J141" s="232"/>
      <c r="K141" s="232"/>
      <c r="L141" s="232"/>
      <c r="M141" s="232"/>
    </row>
    <row r="142" spans="2:13" ht="14.1" customHeight="1">
      <c r="B142" s="232"/>
      <c r="C142" s="232"/>
      <c r="D142" s="232"/>
      <c r="E142" s="232"/>
      <c r="F142" s="232"/>
      <c r="G142" s="232"/>
      <c r="H142" s="232"/>
      <c r="I142" s="232"/>
      <c r="J142" s="232"/>
      <c r="K142" s="232"/>
      <c r="L142" s="232"/>
      <c r="M142" s="232"/>
    </row>
    <row r="143" spans="2:13" ht="14.1" customHeight="1">
      <c r="B143" s="232"/>
      <c r="C143" s="232"/>
      <c r="D143" s="232"/>
      <c r="E143" s="232"/>
      <c r="F143" s="232"/>
      <c r="G143" s="232"/>
      <c r="H143" s="232"/>
      <c r="I143" s="232"/>
      <c r="J143" s="232"/>
      <c r="K143" s="232"/>
      <c r="L143" s="232"/>
      <c r="M143" s="232"/>
    </row>
    <row r="144" spans="2:13" ht="14.1" customHeight="1">
      <c r="B144" s="232"/>
      <c r="C144" s="232"/>
      <c r="D144" s="232"/>
      <c r="E144" s="232"/>
      <c r="F144" s="232"/>
      <c r="G144" s="232"/>
      <c r="H144" s="232"/>
      <c r="I144" s="232"/>
      <c r="J144" s="232"/>
      <c r="K144" s="232"/>
      <c r="L144" s="232"/>
      <c r="M144" s="232"/>
    </row>
    <row r="145" spans="2:13" ht="14.1" customHeight="1">
      <c r="B145" s="232"/>
      <c r="C145" s="232"/>
      <c r="D145" s="232"/>
      <c r="E145" s="232"/>
      <c r="F145" s="232"/>
      <c r="G145" s="232"/>
      <c r="H145" s="232"/>
      <c r="I145" s="232"/>
      <c r="J145" s="232"/>
      <c r="K145" s="232"/>
      <c r="L145" s="232"/>
      <c r="M145" s="232"/>
    </row>
    <row r="146" spans="2:13" ht="14.1" customHeight="1">
      <c r="B146" s="232"/>
      <c r="C146" s="232"/>
      <c r="D146" s="232"/>
      <c r="E146" s="232"/>
      <c r="F146" s="232"/>
      <c r="G146" s="232"/>
      <c r="H146" s="232"/>
      <c r="I146" s="232"/>
      <c r="J146" s="232"/>
      <c r="K146" s="232"/>
      <c r="L146" s="232"/>
      <c r="M146" s="232"/>
    </row>
    <row r="147" spans="2:13" ht="14.1" customHeight="1">
      <c r="B147" s="232"/>
      <c r="C147" s="232"/>
      <c r="D147" s="232"/>
      <c r="E147" s="232"/>
      <c r="F147" s="232"/>
      <c r="G147" s="232"/>
      <c r="H147" s="232"/>
      <c r="I147" s="232"/>
      <c r="J147" s="232"/>
      <c r="K147" s="232"/>
      <c r="L147" s="232"/>
      <c r="M147" s="232"/>
    </row>
    <row r="148" spans="2:13" ht="14.1" customHeight="1">
      <c r="B148" s="232"/>
      <c r="C148" s="232"/>
      <c r="D148" s="232"/>
      <c r="E148" s="232"/>
      <c r="F148" s="232"/>
      <c r="G148" s="232"/>
      <c r="H148" s="232"/>
      <c r="I148" s="232"/>
      <c r="J148" s="232"/>
      <c r="K148" s="232"/>
      <c r="L148" s="232"/>
      <c r="M148" s="232"/>
    </row>
    <row r="149" spans="2:13" ht="14.1" customHeight="1">
      <c r="B149" s="232"/>
      <c r="C149" s="232"/>
      <c r="D149" s="232"/>
      <c r="E149" s="232"/>
      <c r="F149" s="232"/>
      <c r="G149" s="232"/>
      <c r="H149" s="232"/>
      <c r="I149" s="232"/>
      <c r="J149" s="232"/>
      <c r="K149" s="232"/>
      <c r="L149" s="232"/>
      <c r="M149" s="232"/>
    </row>
    <row r="150" spans="2:13" ht="14.1" customHeight="1">
      <c r="B150" s="232"/>
      <c r="C150" s="232"/>
      <c r="D150" s="232"/>
      <c r="E150" s="232"/>
      <c r="F150" s="232"/>
      <c r="G150" s="232"/>
      <c r="H150" s="232"/>
      <c r="I150" s="232"/>
      <c r="J150" s="232"/>
      <c r="K150" s="232"/>
      <c r="L150" s="232"/>
      <c r="M150" s="232"/>
    </row>
    <row r="151" spans="2:13" ht="14.1" customHeight="1">
      <c r="B151" s="232"/>
      <c r="C151" s="232"/>
      <c r="D151" s="232"/>
      <c r="E151" s="232"/>
      <c r="F151" s="232"/>
      <c r="G151" s="232"/>
      <c r="H151" s="232"/>
      <c r="I151" s="232"/>
      <c r="J151" s="232"/>
      <c r="K151" s="232"/>
      <c r="L151" s="232"/>
      <c r="M151" s="232"/>
    </row>
    <row r="152" spans="2:13" ht="14.1" customHeight="1">
      <c r="B152" s="232"/>
      <c r="C152" s="232"/>
      <c r="D152" s="232"/>
      <c r="E152" s="232"/>
      <c r="F152" s="232"/>
      <c r="G152" s="232"/>
      <c r="H152" s="232"/>
      <c r="I152" s="232"/>
      <c r="J152" s="232"/>
      <c r="K152" s="232"/>
      <c r="L152" s="232"/>
      <c r="M152" s="232"/>
    </row>
    <row r="153" spans="2:13" ht="14.1" customHeight="1">
      <c r="B153" s="232"/>
      <c r="C153" s="232"/>
      <c r="D153" s="232"/>
      <c r="E153" s="232"/>
      <c r="F153" s="232"/>
      <c r="G153" s="232"/>
      <c r="H153" s="232"/>
      <c r="I153" s="232"/>
      <c r="J153" s="232"/>
      <c r="K153" s="232"/>
      <c r="L153" s="232"/>
      <c r="M153" s="232"/>
    </row>
    <row r="154" spans="2:13" ht="14.1" customHeight="1">
      <c r="B154" s="232"/>
      <c r="C154" s="232"/>
      <c r="D154" s="232"/>
      <c r="E154" s="232"/>
      <c r="F154" s="232"/>
      <c r="G154" s="232"/>
      <c r="H154" s="232"/>
      <c r="I154" s="232"/>
      <c r="J154" s="232"/>
      <c r="K154" s="232"/>
      <c r="L154" s="232"/>
      <c r="M154" s="232"/>
    </row>
    <row r="155" spans="2:13" ht="14.1" customHeight="1">
      <c r="B155" s="232"/>
      <c r="C155" s="232"/>
      <c r="D155" s="232"/>
      <c r="E155" s="232"/>
      <c r="F155" s="232"/>
      <c r="G155" s="232"/>
      <c r="H155" s="232"/>
      <c r="I155" s="232"/>
      <c r="J155" s="232"/>
      <c r="K155" s="232"/>
      <c r="L155" s="232"/>
      <c r="M155" s="232"/>
    </row>
    <row r="156" spans="2:13" ht="14.1" customHeight="1">
      <c r="B156" s="232"/>
      <c r="C156" s="232"/>
      <c r="D156" s="232"/>
      <c r="E156" s="232"/>
      <c r="F156" s="232"/>
      <c r="G156" s="232"/>
      <c r="H156" s="232"/>
      <c r="I156" s="232"/>
      <c r="J156" s="232"/>
      <c r="K156" s="232"/>
      <c r="L156" s="232"/>
      <c r="M156" s="232"/>
    </row>
    <row r="157" spans="2:13" ht="14.1" customHeight="1">
      <c r="B157" s="232"/>
      <c r="C157" s="232"/>
      <c r="D157" s="232"/>
      <c r="E157" s="232"/>
      <c r="F157" s="232"/>
      <c r="G157" s="232"/>
      <c r="H157" s="232"/>
      <c r="I157" s="232"/>
      <c r="J157" s="232"/>
      <c r="K157" s="232"/>
      <c r="L157" s="232"/>
      <c r="M157" s="232"/>
    </row>
    <row r="158" spans="2:13" ht="14.1" customHeight="1">
      <c r="B158" s="232"/>
      <c r="C158" s="232"/>
      <c r="D158" s="232"/>
      <c r="E158" s="232"/>
      <c r="F158" s="232"/>
      <c r="G158" s="232"/>
      <c r="H158" s="232"/>
      <c r="I158" s="232"/>
      <c r="J158" s="232"/>
      <c r="K158" s="232"/>
      <c r="L158" s="232"/>
      <c r="M158" s="232"/>
    </row>
    <row r="159" spans="2:13" ht="14.1" customHeight="1">
      <c r="B159" s="232"/>
      <c r="C159" s="232"/>
      <c r="D159" s="232"/>
      <c r="E159" s="232"/>
      <c r="F159" s="232"/>
      <c r="G159" s="232"/>
      <c r="H159" s="232"/>
      <c r="I159" s="232"/>
      <c r="J159" s="232"/>
      <c r="K159" s="232"/>
      <c r="L159" s="232"/>
      <c r="M159" s="232"/>
    </row>
    <row r="160" spans="2:13" ht="14.1" customHeight="1">
      <c r="B160" s="232"/>
      <c r="C160" s="232"/>
      <c r="D160" s="232"/>
      <c r="E160" s="232"/>
      <c r="F160" s="232"/>
      <c r="G160" s="232"/>
      <c r="H160" s="232"/>
      <c r="I160" s="232"/>
      <c r="J160" s="232"/>
      <c r="K160" s="232"/>
      <c r="L160" s="232"/>
      <c r="M160" s="232"/>
    </row>
    <row r="161" spans="2:13" ht="14.1" customHeight="1">
      <c r="B161" s="232"/>
      <c r="C161" s="232"/>
      <c r="D161" s="232"/>
      <c r="E161" s="232"/>
      <c r="F161" s="232"/>
      <c r="G161" s="232"/>
      <c r="H161" s="232"/>
      <c r="I161" s="232"/>
      <c r="J161" s="232"/>
      <c r="K161" s="232"/>
      <c r="L161" s="232"/>
      <c r="M161" s="232"/>
    </row>
    <row r="162" spans="2:13" ht="14.1" customHeight="1">
      <c r="B162" s="232"/>
      <c r="C162" s="232"/>
      <c r="D162" s="232"/>
      <c r="E162" s="232"/>
      <c r="F162" s="232"/>
      <c r="G162" s="232"/>
      <c r="H162" s="232"/>
      <c r="I162" s="232"/>
      <c r="J162" s="232"/>
      <c r="K162" s="232"/>
      <c r="L162" s="232"/>
      <c r="M162" s="232"/>
    </row>
    <row r="163" spans="2:13" ht="14.1" customHeight="1">
      <c r="B163" s="232"/>
      <c r="C163" s="232"/>
      <c r="D163" s="232"/>
      <c r="E163" s="232"/>
      <c r="F163" s="232"/>
      <c r="G163" s="232"/>
      <c r="H163" s="232"/>
      <c r="I163" s="232"/>
      <c r="J163" s="232"/>
      <c r="K163" s="232"/>
      <c r="L163" s="232"/>
      <c r="M163" s="232"/>
    </row>
    <row r="164" spans="2:13" ht="14.1" customHeight="1">
      <c r="B164" s="232"/>
      <c r="C164" s="232"/>
      <c r="D164" s="232"/>
      <c r="E164" s="232"/>
      <c r="F164" s="232"/>
      <c r="G164" s="232"/>
      <c r="H164" s="232"/>
      <c r="I164" s="232"/>
      <c r="J164" s="232"/>
      <c r="K164" s="232"/>
      <c r="L164" s="232"/>
      <c r="M164" s="232"/>
    </row>
    <row r="165" spans="2:13" ht="14.1" customHeight="1">
      <c r="B165" s="232"/>
      <c r="C165" s="232"/>
      <c r="D165" s="232"/>
      <c r="E165" s="232"/>
      <c r="F165" s="232"/>
      <c r="G165" s="232"/>
      <c r="H165" s="232"/>
      <c r="I165" s="232"/>
      <c r="J165" s="232"/>
      <c r="K165" s="232"/>
      <c r="L165" s="232"/>
      <c r="M165" s="232"/>
    </row>
    <row r="166" spans="2:13" ht="14.1" customHeight="1">
      <c r="B166" s="232"/>
      <c r="C166" s="232"/>
      <c r="D166" s="232"/>
      <c r="E166" s="232"/>
      <c r="F166" s="232"/>
      <c r="G166" s="232"/>
      <c r="H166" s="232"/>
      <c r="I166" s="232"/>
      <c r="J166" s="232"/>
      <c r="K166" s="232"/>
      <c r="L166" s="232"/>
      <c r="M166" s="232"/>
    </row>
    <row r="167" spans="2:13" ht="14.1" customHeight="1">
      <c r="B167" s="232"/>
      <c r="C167" s="232"/>
      <c r="D167" s="232"/>
      <c r="E167" s="232"/>
      <c r="F167" s="232"/>
      <c r="G167" s="232"/>
      <c r="H167" s="232"/>
      <c r="I167" s="232"/>
      <c r="J167" s="232"/>
      <c r="K167" s="232"/>
      <c r="L167" s="232"/>
      <c r="M167" s="232"/>
    </row>
    <row r="168" spans="2:13" ht="14.1" customHeight="1">
      <c r="B168" s="232"/>
      <c r="C168" s="232"/>
      <c r="D168" s="232"/>
      <c r="E168" s="232"/>
      <c r="F168" s="232"/>
      <c r="G168" s="232"/>
      <c r="H168" s="232"/>
      <c r="I168" s="232"/>
      <c r="J168" s="232"/>
      <c r="K168" s="232"/>
      <c r="L168" s="232"/>
      <c r="M168" s="232"/>
    </row>
    <row r="169" spans="2:13" ht="14.1" customHeight="1">
      <c r="B169" s="232"/>
      <c r="C169" s="232"/>
      <c r="D169" s="232"/>
      <c r="E169" s="232"/>
      <c r="F169" s="232"/>
      <c r="G169" s="232"/>
      <c r="H169" s="232"/>
      <c r="I169" s="232"/>
      <c r="J169" s="232"/>
      <c r="K169" s="232"/>
      <c r="L169" s="232"/>
      <c r="M169" s="232"/>
    </row>
    <row r="170" spans="2:13" ht="14.1" customHeight="1">
      <c r="B170" s="232"/>
      <c r="C170" s="232"/>
      <c r="D170" s="232"/>
      <c r="E170" s="232"/>
      <c r="F170" s="232"/>
      <c r="G170" s="232"/>
      <c r="H170" s="232"/>
      <c r="I170" s="232"/>
      <c r="J170" s="232"/>
      <c r="K170" s="232"/>
      <c r="L170" s="232"/>
      <c r="M170" s="232"/>
    </row>
    <row r="171" spans="2:13" ht="14.1" customHeight="1">
      <c r="B171" s="232"/>
      <c r="C171" s="232"/>
      <c r="D171" s="232"/>
      <c r="E171" s="232"/>
      <c r="F171" s="232"/>
      <c r="G171" s="232"/>
      <c r="H171" s="232"/>
      <c r="I171" s="232"/>
      <c r="J171" s="232"/>
      <c r="K171" s="232"/>
      <c r="L171" s="232"/>
      <c r="M171" s="232"/>
    </row>
    <row r="172" spans="2:13" ht="14.1" customHeight="1">
      <c r="B172" s="232"/>
      <c r="C172" s="232"/>
      <c r="D172" s="232"/>
      <c r="E172" s="232"/>
      <c r="F172" s="232"/>
      <c r="G172" s="232"/>
      <c r="H172" s="232"/>
      <c r="I172" s="232"/>
      <c r="J172" s="232"/>
      <c r="K172" s="232"/>
      <c r="L172" s="232"/>
      <c r="M172" s="232"/>
    </row>
    <row r="173" spans="2:13" ht="14.1" customHeight="1">
      <c r="B173" s="232"/>
      <c r="C173" s="232"/>
      <c r="D173" s="232"/>
      <c r="E173" s="232"/>
      <c r="F173" s="232"/>
      <c r="G173" s="232"/>
      <c r="H173" s="232"/>
      <c r="I173" s="232"/>
      <c r="J173" s="232"/>
      <c r="K173" s="232"/>
      <c r="L173" s="232"/>
      <c r="M173" s="232"/>
    </row>
    <row r="174" spans="2:13" ht="14.1" customHeight="1">
      <c r="B174" s="232"/>
      <c r="C174" s="232"/>
      <c r="D174" s="232"/>
      <c r="E174" s="232"/>
      <c r="F174" s="232"/>
      <c r="G174" s="232"/>
      <c r="H174" s="232"/>
      <c r="I174" s="232"/>
      <c r="J174" s="232"/>
      <c r="K174" s="232"/>
      <c r="L174" s="232"/>
      <c r="M174" s="232"/>
    </row>
    <row r="175" spans="2:13" ht="14.1" customHeight="1">
      <c r="B175" s="232"/>
      <c r="C175" s="232"/>
      <c r="D175" s="232"/>
      <c r="E175" s="232"/>
      <c r="F175" s="232"/>
      <c r="G175" s="232"/>
      <c r="H175" s="232"/>
      <c r="I175" s="232"/>
      <c r="J175" s="232"/>
      <c r="K175" s="232"/>
      <c r="L175" s="232"/>
      <c r="M175" s="232"/>
    </row>
    <row r="176" spans="2:13" ht="14.1" customHeight="1">
      <c r="B176" s="232"/>
      <c r="C176" s="232"/>
      <c r="D176" s="232"/>
      <c r="E176" s="232"/>
      <c r="F176" s="232"/>
      <c r="G176" s="232"/>
      <c r="H176" s="232"/>
      <c r="I176" s="232"/>
      <c r="J176" s="232"/>
      <c r="K176" s="232"/>
      <c r="L176" s="232"/>
      <c r="M176" s="232"/>
    </row>
    <row r="177" spans="2:13" ht="14.1" customHeight="1">
      <c r="B177" s="232"/>
      <c r="C177" s="232"/>
      <c r="D177" s="232"/>
      <c r="E177" s="232"/>
      <c r="F177" s="232"/>
      <c r="G177" s="232"/>
      <c r="H177" s="232"/>
      <c r="I177" s="232"/>
      <c r="J177" s="232"/>
      <c r="K177" s="232"/>
      <c r="L177" s="232"/>
      <c r="M177" s="232"/>
    </row>
    <row r="178" spans="2:13" ht="14.1" customHeight="1">
      <c r="B178" s="232"/>
      <c r="C178" s="232"/>
      <c r="D178" s="232"/>
      <c r="E178" s="232"/>
      <c r="F178" s="232"/>
      <c r="G178" s="232"/>
      <c r="H178" s="232"/>
      <c r="I178" s="232"/>
      <c r="J178" s="232"/>
      <c r="K178" s="232"/>
      <c r="L178" s="232"/>
      <c r="M178" s="232"/>
    </row>
    <row r="179" spans="2:13" ht="14.1" customHeight="1">
      <c r="B179" s="232"/>
      <c r="C179" s="232"/>
      <c r="D179" s="232"/>
      <c r="E179" s="232"/>
      <c r="F179" s="232"/>
      <c r="G179" s="232"/>
      <c r="H179" s="232"/>
      <c r="I179" s="232"/>
      <c r="J179" s="232"/>
      <c r="K179" s="232"/>
      <c r="L179" s="232"/>
      <c r="M179" s="232"/>
    </row>
    <row r="180" spans="2:13" ht="14.1" customHeight="1">
      <c r="B180" s="232"/>
      <c r="C180" s="232"/>
      <c r="D180" s="232"/>
      <c r="E180" s="232"/>
      <c r="F180" s="232"/>
      <c r="G180" s="232"/>
      <c r="H180" s="232"/>
      <c r="I180" s="232"/>
      <c r="J180" s="232"/>
      <c r="K180" s="232"/>
      <c r="L180" s="232"/>
      <c r="M180" s="232"/>
    </row>
    <row r="181" spans="2:13" ht="14.1" customHeight="1">
      <c r="B181" s="232"/>
      <c r="C181" s="232"/>
      <c r="D181" s="232"/>
      <c r="E181" s="232"/>
      <c r="F181" s="232"/>
      <c r="G181" s="232"/>
      <c r="H181" s="232"/>
      <c r="I181" s="232"/>
      <c r="J181" s="232"/>
      <c r="K181" s="232"/>
      <c r="L181" s="232"/>
      <c r="M181" s="232"/>
    </row>
    <row r="182" spans="2:13" ht="14.1" customHeight="1">
      <c r="B182" s="232"/>
      <c r="C182" s="232"/>
      <c r="D182" s="232"/>
      <c r="E182" s="232"/>
      <c r="F182" s="232"/>
      <c r="G182" s="232"/>
      <c r="H182" s="232"/>
      <c r="I182" s="232"/>
      <c r="J182" s="232"/>
      <c r="K182" s="232"/>
      <c r="L182" s="232"/>
      <c r="M182" s="232"/>
    </row>
    <row r="183" spans="2:13" ht="14.1" customHeight="1">
      <c r="B183" s="232"/>
      <c r="C183" s="232"/>
      <c r="D183" s="232"/>
      <c r="E183" s="232"/>
      <c r="F183" s="232"/>
      <c r="G183" s="232"/>
      <c r="H183" s="232"/>
      <c r="I183" s="232"/>
      <c r="J183" s="232"/>
      <c r="K183" s="232"/>
      <c r="L183" s="232"/>
      <c r="M183" s="232"/>
    </row>
    <row r="184" spans="2:13" ht="14.1" customHeight="1">
      <c r="B184" s="232"/>
      <c r="C184" s="232"/>
      <c r="D184" s="232"/>
      <c r="E184" s="232"/>
      <c r="F184" s="232"/>
      <c r="G184" s="232"/>
      <c r="H184" s="232"/>
      <c r="I184" s="232"/>
      <c r="J184" s="232"/>
      <c r="K184" s="232"/>
      <c r="L184" s="232"/>
      <c r="M184" s="232"/>
    </row>
    <row r="185" spans="2:13" ht="14.1" customHeight="1">
      <c r="B185" s="232"/>
      <c r="C185" s="232"/>
      <c r="D185" s="232"/>
      <c r="E185" s="232"/>
      <c r="F185" s="232"/>
      <c r="G185" s="232"/>
      <c r="H185" s="232"/>
      <c r="I185" s="232"/>
      <c r="J185" s="232"/>
      <c r="K185" s="232"/>
      <c r="L185" s="232"/>
      <c r="M185" s="232"/>
    </row>
    <row r="186" spans="2:13" ht="14.1" customHeight="1">
      <c r="B186" s="232"/>
      <c r="C186" s="232"/>
      <c r="D186" s="232"/>
      <c r="E186" s="232"/>
      <c r="F186" s="232"/>
      <c r="G186" s="232"/>
      <c r="H186" s="232"/>
      <c r="I186" s="232"/>
      <c r="J186" s="232"/>
      <c r="K186" s="232"/>
      <c r="L186" s="232"/>
      <c r="M186" s="232"/>
    </row>
    <row r="187" spans="2:13" ht="14.1" customHeight="1">
      <c r="B187" s="232"/>
      <c r="C187" s="232"/>
      <c r="D187" s="232"/>
      <c r="E187" s="232"/>
      <c r="F187" s="232"/>
      <c r="G187" s="232"/>
      <c r="H187" s="232"/>
      <c r="I187" s="232"/>
      <c r="J187" s="232"/>
      <c r="K187" s="232"/>
      <c r="L187" s="232"/>
      <c r="M187" s="232"/>
    </row>
    <row r="188" spans="2:13" ht="14.1" customHeight="1">
      <c r="B188" s="232"/>
      <c r="C188" s="232"/>
      <c r="D188" s="232"/>
      <c r="E188" s="232"/>
      <c r="F188" s="232"/>
      <c r="G188" s="232"/>
      <c r="H188" s="232"/>
      <c r="I188" s="232"/>
      <c r="J188" s="232"/>
      <c r="K188" s="232"/>
      <c r="L188" s="232"/>
      <c r="M188" s="232"/>
    </row>
    <row r="189" spans="2:13" ht="14.1" customHeight="1">
      <c r="B189" s="232"/>
      <c r="C189" s="232"/>
      <c r="D189" s="232"/>
      <c r="E189" s="232"/>
      <c r="F189" s="232"/>
      <c r="G189" s="232"/>
      <c r="H189" s="232"/>
      <c r="I189" s="232"/>
      <c r="J189" s="232"/>
      <c r="K189" s="232"/>
      <c r="L189" s="232"/>
      <c r="M189" s="232"/>
    </row>
    <row r="190" spans="2:13" ht="14.1" customHeight="1">
      <c r="B190" s="232"/>
      <c r="C190" s="232"/>
      <c r="D190" s="232"/>
      <c r="E190" s="232"/>
      <c r="F190" s="232"/>
      <c r="G190" s="232"/>
      <c r="H190" s="232"/>
      <c r="I190" s="232"/>
      <c r="J190" s="232"/>
      <c r="K190" s="232"/>
      <c r="L190" s="232"/>
      <c r="M190" s="232"/>
    </row>
    <row r="191" spans="2:13" ht="14.1" customHeight="1">
      <c r="B191" s="232"/>
      <c r="C191" s="232"/>
      <c r="D191" s="232"/>
      <c r="E191" s="232"/>
      <c r="F191" s="232"/>
      <c r="G191" s="232"/>
      <c r="H191" s="232"/>
      <c r="I191" s="232"/>
      <c r="J191" s="232"/>
      <c r="K191" s="232"/>
      <c r="L191" s="232"/>
      <c r="M191" s="232"/>
    </row>
    <row r="192" spans="2:13" ht="14.1" customHeight="1">
      <c r="B192" s="232"/>
      <c r="C192" s="232"/>
      <c r="D192" s="232"/>
      <c r="E192" s="232"/>
      <c r="F192" s="232"/>
      <c r="G192" s="232"/>
      <c r="H192" s="232"/>
      <c r="I192" s="232"/>
      <c r="J192" s="232"/>
      <c r="K192" s="232"/>
      <c r="L192" s="232"/>
      <c r="M192" s="232"/>
    </row>
    <row r="193" spans="2:13" ht="14.1" customHeight="1">
      <c r="B193" s="232"/>
      <c r="C193" s="232"/>
      <c r="D193" s="232"/>
      <c r="E193" s="232"/>
      <c r="F193" s="232"/>
      <c r="G193" s="232"/>
      <c r="H193" s="232"/>
      <c r="I193" s="232"/>
      <c r="J193" s="232"/>
      <c r="K193" s="232"/>
      <c r="L193" s="232"/>
      <c r="M193" s="232"/>
    </row>
    <row r="194" spans="2:13" ht="14.1" customHeight="1">
      <c r="B194" s="232"/>
      <c r="C194" s="232"/>
      <c r="D194" s="232"/>
      <c r="E194" s="232"/>
      <c r="F194" s="232"/>
      <c r="G194" s="232"/>
      <c r="H194" s="232"/>
      <c r="I194" s="232"/>
      <c r="J194" s="232"/>
      <c r="K194" s="232"/>
      <c r="L194" s="232"/>
      <c r="M194" s="232"/>
    </row>
    <row r="195" spans="2:13" ht="14.1" customHeight="1">
      <c r="B195" s="232"/>
      <c r="C195" s="232"/>
      <c r="D195" s="232"/>
      <c r="E195" s="232"/>
      <c r="F195" s="232"/>
      <c r="G195" s="232"/>
      <c r="H195" s="232"/>
      <c r="I195" s="232"/>
      <c r="J195" s="232"/>
      <c r="K195" s="232"/>
      <c r="L195" s="232"/>
      <c r="M195" s="232"/>
    </row>
    <row r="196" spans="2:13" ht="14.1" customHeight="1">
      <c r="B196" s="232"/>
      <c r="C196" s="232"/>
      <c r="D196" s="232"/>
      <c r="E196" s="232"/>
      <c r="F196" s="232"/>
      <c r="G196" s="232"/>
      <c r="H196" s="232"/>
      <c r="I196" s="232"/>
      <c r="J196" s="232"/>
      <c r="K196" s="232"/>
      <c r="L196" s="232"/>
      <c r="M196" s="232"/>
    </row>
    <row r="197" spans="2:13" ht="14.1" customHeight="1">
      <c r="B197" s="232"/>
      <c r="C197" s="232"/>
      <c r="D197" s="232"/>
      <c r="E197" s="232"/>
      <c r="F197" s="232"/>
      <c r="G197" s="232"/>
      <c r="H197" s="232"/>
      <c r="I197" s="232"/>
      <c r="J197" s="232"/>
      <c r="K197" s="232"/>
      <c r="L197" s="232"/>
      <c r="M197" s="232"/>
    </row>
    <row r="198" spans="2:13" ht="14.1" customHeight="1">
      <c r="B198" s="232"/>
      <c r="C198" s="232"/>
      <c r="D198" s="232"/>
      <c r="E198" s="232"/>
      <c r="F198" s="232"/>
      <c r="G198" s="232"/>
      <c r="H198" s="232"/>
      <c r="I198" s="232"/>
      <c r="J198" s="232"/>
      <c r="K198" s="232"/>
      <c r="L198" s="232"/>
      <c r="M198" s="232"/>
    </row>
    <row r="199" spans="2:13" ht="14.1" customHeight="1">
      <c r="B199" s="232"/>
      <c r="C199" s="232"/>
      <c r="D199" s="232"/>
      <c r="E199" s="232"/>
      <c r="F199" s="232"/>
      <c r="G199" s="232"/>
      <c r="H199" s="232"/>
      <c r="I199" s="232"/>
      <c r="J199" s="232"/>
      <c r="K199" s="232"/>
      <c r="L199" s="232"/>
      <c r="M199" s="232"/>
    </row>
    <row r="200" spans="2:13" ht="14.1" customHeight="1">
      <c r="B200" s="232"/>
      <c r="C200" s="232"/>
      <c r="D200" s="232"/>
      <c r="E200" s="232"/>
      <c r="F200" s="232"/>
      <c r="G200" s="232"/>
      <c r="H200" s="232"/>
      <c r="I200" s="232"/>
      <c r="J200" s="232"/>
      <c r="K200" s="232"/>
      <c r="L200" s="232"/>
      <c r="M200" s="232"/>
    </row>
    <row r="201" spans="2:13" ht="14.1" customHeight="1">
      <c r="B201" s="232"/>
      <c r="C201" s="232"/>
      <c r="D201" s="232"/>
      <c r="E201" s="232"/>
      <c r="F201" s="232"/>
      <c r="G201" s="232"/>
      <c r="H201" s="232"/>
      <c r="I201" s="232"/>
      <c r="J201" s="232"/>
      <c r="K201" s="232"/>
      <c r="L201" s="232"/>
      <c r="M201" s="232"/>
    </row>
    <row r="202" spans="2:13" ht="14.1" customHeight="1">
      <c r="B202" s="232"/>
      <c r="C202" s="232"/>
      <c r="D202" s="232"/>
      <c r="E202" s="232"/>
      <c r="F202" s="232"/>
      <c r="G202" s="232"/>
      <c r="H202" s="232"/>
      <c r="I202" s="232"/>
      <c r="J202" s="232"/>
      <c r="K202" s="232"/>
      <c r="L202" s="232"/>
      <c r="M202" s="232"/>
    </row>
    <row r="203" spans="2:13" ht="14.1" customHeight="1">
      <c r="B203" s="232"/>
      <c r="C203" s="232"/>
      <c r="D203" s="232"/>
      <c r="E203" s="232"/>
      <c r="F203" s="232"/>
      <c r="G203" s="232"/>
      <c r="H203" s="232"/>
      <c r="I203" s="232"/>
      <c r="J203" s="232"/>
      <c r="K203" s="232"/>
      <c r="L203" s="232"/>
      <c r="M203" s="232"/>
    </row>
    <row r="204" spans="2:13" ht="14.1" customHeight="1">
      <c r="B204" s="232"/>
      <c r="C204" s="232"/>
      <c r="D204" s="232"/>
      <c r="E204" s="232"/>
      <c r="F204" s="232"/>
      <c r="G204" s="232"/>
      <c r="H204" s="232"/>
      <c r="I204" s="232"/>
      <c r="J204" s="232"/>
      <c r="K204" s="232"/>
      <c r="L204" s="232"/>
      <c r="M204" s="232"/>
    </row>
    <row r="205" spans="2:13" ht="14.1" customHeight="1">
      <c r="B205" s="232"/>
      <c r="C205" s="232"/>
      <c r="D205" s="232"/>
      <c r="E205" s="232"/>
      <c r="F205" s="232"/>
      <c r="G205" s="232"/>
      <c r="H205" s="232"/>
      <c r="I205" s="232"/>
      <c r="J205" s="232"/>
      <c r="K205" s="232"/>
      <c r="L205" s="232"/>
      <c r="M205" s="232"/>
    </row>
    <row r="206" spans="2:13" ht="14.1" customHeight="1">
      <c r="B206" s="232"/>
      <c r="C206" s="232"/>
      <c r="D206" s="232"/>
      <c r="E206" s="232"/>
      <c r="F206" s="232"/>
      <c r="G206" s="232"/>
      <c r="H206" s="232"/>
      <c r="I206" s="232"/>
      <c r="J206" s="232"/>
      <c r="K206" s="232"/>
      <c r="L206" s="232"/>
      <c r="M206" s="232"/>
    </row>
    <row r="207" spans="2:13" ht="14.1" customHeight="1">
      <c r="B207" s="232"/>
      <c r="C207" s="232"/>
      <c r="D207" s="232"/>
      <c r="E207" s="232"/>
      <c r="F207" s="232"/>
      <c r="G207" s="232"/>
      <c r="H207" s="232"/>
      <c r="I207" s="232"/>
      <c r="J207" s="232"/>
      <c r="K207" s="232"/>
      <c r="L207" s="232"/>
      <c r="M207" s="232"/>
    </row>
    <row r="208" spans="2:13" ht="14.1" customHeight="1">
      <c r="B208" s="232"/>
      <c r="C208" s="232"/>
      <c r="D208" s="232"/>
      <c r="E208" s="232"/>
      <c r="F208" s="232"/>
      <c r="G208" s="232"/>
      <c r="H208" s="232"/>
      <c r="I208" s="232"/>
      <c r="J208" s="232"/>
      <c r="K208" s="232"/>
      <c r="L208" s="232"/>
      <c r="M208" s="232"/>
    </row>
    <row r="209" spans="2:13" ht="14.1" customHeight="1">
      <c r="B209" s="232"/>
      <c r="C209" s="232"/>
      <c r="D209" s="232"/>
      <c r="E209" s="232"/>
      <c r="F209" s="232"/>
      <c r="G209" s="232"/>
      <c r="H209" s="232"/>
      <c r="I209" s="232"/>
      <c r="J209" s="232"/>
      <c r="K209" s="232"/>
      <c r="L209" s="232"/>
      <c r="M209" s="232"/>
    </row>
    <row r="210" spans="2:13" ht="14.1" customHeight="1">
      <c r="B210" s="232"/>
      <c r="C210" s="232"/>
      <c r="D210" s="232"/>
      <c r="E210" s="232"/>
      <c r="F210" s="232"/>
      <c r="G210" s="232"/>
      <c r="H210" s="232"/>
      <c r="I210" s="232"/>
      <c r="J210" s="232"/>
      <c r="K210" s="232"/>
      <c r="L210" s="232"/>
      <c r="M210" s="232"/>
    </row>
    <row r="211" spans="2:13" ht="14.1" customHeight="1">
      <c r="B211" s="232"/>
      <c r="C211" s="232"/>
      <c r="D211" s="232"/>
      <c r="E211" s="232"/>
      <c r="F211" s="232"/>
      <c r="G211" s="232"/>
      <c r="H211" s="232"/>
      <c r="I211" s="232"/>
      <c r="J211" s="232"/>
      <c r="K211" s="232"/>
      <c r="L211" s="232"/>
      <c r="M211" s="232"/>
    </row>
    <row r="212" spans="2:13" ht="14.1" customHeight="1">
      <c r="B212" s="232"/>
      <c r="C212" s="232"/>
      <c r="D212" s="232"/>
      <c r="E212" s="232"/>
      <c r="F212" s="232"/>
      <c r="G212" s="232"/>
      <c r="H212" s="232"/>
      <c r="I212" s="232"/>
      <c r="J212" s="232"/>
      <c r="K212" s="232"/>
      <c r="L212" s="232"/>
      <c r="M212" s="232"/>
    </row>
    <row r="213" spans="2:13" ht="14.1" customHeight="1">
      <c r="B213" s="232"/>
      <c r="C213" s="232"/>
      <c r="D213" s="232"/>
      <c r="E213" s="232"/>
      <c r="F213" s="232"/>
      <c r="G213" s="232"/>
      <c r="H213" s="232"/>
      <c r="I213" s="232"/>
      <c r="J213" s="232"/>
      <c r="K213" s="232"/>
      <c r="L213" s="232"/>
      <c r="M213" s="232"/>
    </row>
    <row r="214" spans="2:13" ht="14.1" customHeight="1">
      <c r="B214" s="232"/>
      <c r="C214" s="232"/>
      <c r="D214" s="232"/>
      <c r="E214" s="232"/>
      <c r="F214" s="232"/>
      <c r="G214" s="232"/>
      <c r="H214" s="232"/>
      <c r="I214" s="232"/>
      <c r="J214" s="232"/>
      <c r="K214" s="232"/>
      <c r="L214" s="232"/>
      <c r="M214" s="232"/>
    </row>
    <row r="215" spans="2:13" ht="14.1" customHeight="1">
      <c r="B215" s="232"/>
      <c r="C215" s="232"/>
      <c r="D215" s="232"/>
      <c r="E215" s="232"/>
      <c r="F215" s="232"/>
      <c r="G215" s="232"/>
      <c r="H215" s="232"/>
      <c r="I215" s="232"/>
      <c r="J215" s="232"/>
      <c r="K215" s="232"/>
      <c r="L215" s="232"/>
      <c r="M215" s="232"/>
    </row>
    <row r="216" spans="2:13" ht="14.1" customHeight="1">
      <c r="B216" s="232"/>
      <c r="C216" s="232"/>
      <c r="D216" s="232"/>
      <c r="E216" s="232"/>
      <c r="F216" s="232"/>
      <c r="G216" s="232"/>
      <c r="H216" s="232"/>
      <c r="I216" s="232"/>
      <c r="J216" s="232"/>
      <c r="K216" s="232"/>
      <c r="L216" s="232"/>
      <c r="M216" s="232"/>
    </row>
    <row r="217" spans="2:13" ht="14.1" customHeight="1">
      <c r="B217" s="232"/>
      <c r="C217" s="232"/>
      <c r="D217" s="232"/>
      <c r="E217" s="232"/>
      <c r="F217" s="232"/>
      <c r="G217" s="232"/>
      <c r="H217" s="232"/>
      <c r="I217" s="232"/>
      <c r="J217" s="232"/>
      <c r="K217" s="232"/>
      <c r="L217" s="232"/>
      <c r="M217" s="232"/>
    </row>
    <row r="218" spans="2:13" ht="14.1" customHeight="1">
      <c r="B218" s="232"/>
      <c r="C218" s="232"/>
      <c r="D218" s="232"/>
      <c r="E218" s="232"/>
      <c r="F218" s="232"/>
      <c r="G218" s="232"/>
      <c r="H218" s="232"/>
      <c r="I218" s="232"/>
      <c r="J218" s="232"/>
      <c r="K218" s="232"/>
      <c r="L218" s="232"/>
      <c r="M218" s="232"/>
    </row>
    <row r="219" spans="2:13" ht="14.1" customHeight="1">
      <c r="B219" s="232"/>
      <c r="C219" s="232"/>
      <c r="D219" s="232"/>
      <c r="E219" s="232"/>
      <c r="F219" s="232"/>
      <c r="G219" s="232"/>
      <c r="H219" s="232"/>
      <c r="I219" s="232"/>
      <c r="J219" s="232"/>
      <c r="K219" s="232"/>
      <c r="L219" s="232"/>
      <c r="M219" s="232"/>
    </row>
    <row r="220" spans="2:13" ht="14.1" customHeight="1">
      <c r="B220" s="232"/>
      <c r="C220" s="232"/>
      <c r="D220" s="232"/>
      <c r="E220" s="232"/>
      <c r="F220" s="232"/>
      <c r="G220" s="232"/>
      <c r="H220" s="232"/>
      <c r="I220" s="232"/>
      <c r="J220" s="232"/>
      <c r="K220" s="232"/>
      <c r="L220" s="232"/>
      <c r="M220" s="232"/>
    </row>
    <row r="221" spans="2:13" ht="14.1" customHeight="1">
      <c r="B221" s="232"/>
      <c r="C221" s="232"/>
      <c r="D221" s="232"/>
      <c r="E221" s="232"/>
      <c r="F221" s="232"/>
      <c r="G221" s="232"/>
      <c r="H221" s="232"/>
      <c r="I221" s="232"/>
      <c r="J221" s="232"/>
      <c r="K221" s="232"/>
      <c r="L221" s="232"/>
      <c r="M221" s="232"/>
    </row>
    <row r="222" spans="2:13" ht="14.1" customHeight="1">
      <c r="B222" s="232"/>
      <c r="C222" s="232"/>
      <c r="D222" s="232"/>
      <c r="E222" s="232"/>
      <c r="F222" s="232"/>
      <c r="G222" s="232"/>
      <c r="H222" s="232"/>
      <c r="I222" s="232"/>
      <c r="J222" s="232"/>
      <c r="K222" s="232"/>
      <c r="L222" s="232"/>
      <c r="M222" s="232"/>
    </row>
    <row r="223" spans="2:13" ht="14.1" customHeight="1">
      <c r="B223" s="232"/>
      <c r="C223" s="232"/>
      <c r="D223" s="232"/>
      <c r="E223" s="232"/>
      <c r="F223" s="232"/>
      <c r="G223" s="232"/>
      <c r="H223" s="232"/>
      <c r="I223" s="232"/>
      <c r="J223" s="232"/>
      <c r="K223" s="232"/>
      <c r="L223" s="232"/>
      <c r="M223" s="232"/>
    </row>
    <row r="224" spans="2:13" ht="14.1" customHeight="1">
      <c r="B224" s="232"/>
      <c r="C224" s="232"/>
      <c r="D224" s="232"/>
      <c r="E224" s="232"/>
      <c r="F224" s="232"/>
      <c r="G224" s="232"/>
      <c r="H224" s="232"/>
      <c r="I224" s="232"/>
      <c r="J224" s="232"/>
      <c r="K224" s="232"/>
      <c r="L224" s="232"/>
      <c r="M224" s="232"/>
    </row>
    <row r="225" spans="2:13" ht="14.1" customHeight="1">
      <c r="B225" s="232"/>
      <c r="C225" s="232"/>
      <c r="D225" s="232"/>
      <c r="E225" s="232"/>
      <c r="F225" s="232"/>
      <c r="G225" s="232"/>
      <c r="H225" s="232"/>
      <c r="I225" s="232"/>
      <c r="J225" s="232"/>
      <c r="K225" s="232"/>
      <c r="L225" s="232"/>
      <c r="M225" s="232"/>
    </row>
    <row r="226" spans="2:13" ht="14.1" customHeight="1">
      <c r="B226" s="232"/>
      <c r="C226" s="232"/>
      <c r="D226" s="232"/>
      <c r="E226" s="232"/>
      <c r="F226" s="232"/>
      <c r="G226" s="232"/>
      <c r="H226" s="232"/>
      <c r="I226" s="232"/>
      <c r="J226" s="232"/>
      <c r="K226" s="232"/>
      <c r="L226" s="232"/>
      <c r="M226" s="232"/>
    </row>
    <row r="227" spans="2:13" ht="14.1" customHeight="1">
      <c r="B227" s="232"/>
      <c r="C227" s="232"/>
      <c r="D227" s="232"/>
      <c r="E227" s="232"/>
      <c r="F227" s="232"/>
      <c r="G227" s="232"/>
      <c r="H227" s="232"/>
      <c r="I227" s="232"/>
      <c r="J227" s="232"/>
      <c r="K227" s="232"/>
      <c r="L227" s="232"/>
      <c r="M227" s="232"/>
    </row>
    <row r="228" spans="2:13" ht="14.1" customHeight="1">
      <c r="B228" s="232"/>
      <c r="C228" s="232"/>
      <c r="D228" s="232"/>
      <c r="E228" s="232"/>
      <c r="F228" s="232"/>
      <c r="G228" s="232"/>
      <c r="H228" s="232"/>
      <c r="I228" s="232"/>
      <c r="J228" s="232"/>
      <c r="K228" s="232"/>
      <c r="L228" s="232"/>
      <c r="M228" s="232"/>
    </row>
    <row r="229" spans="2:13" ht="14.1" customHeight="1">
      <c r="B229" s="232"/>
      <c r="C229" s="232"/>
      <c r="D229" s="232"/>
      <c r="E229" s="232"/>
      <c r="F229" s="232"/>
      <c r="G229" s="232"/>
      <c r="H229" s="232"/>
      <c r="I229" s="232"/>
      <c r="J229" s="232"/>
      <c r="K229" s="232"/>
      <c r="L229" s="232"/>
      <c r="M229" s="232"/>
    </row>
    <row r="230" spans="2:13" ht="14.1" customHeight="1">
      <c r="B230" s="232"/>
      <c r="C230" s="232"/>
      <c r="D230" s="232"/>
      <c r="E230" s="232"/>
      <c r="F230" s="232"/>
      <c r="G230" s="232"/>
      <c r="H230" s="232"/>
      <c r="I230" s="232"/>
      <c r="J230" s="232"/>
      <c r="K230" s="232"/>
      <c r="L230" s="232"/>
      <c r="M230" s="232"/>
    </row>
    <row r="231" spans="2:13" ht="14.1" customHeight="1">
      <c r="B231" s="232"/>
      <c r="C231" s="232"/>
      <c r="D231" s="232"/>
      <c r="E231" s="232"/>
      <c r="F231" s="232"/>
      <c r="G231" s="232"/>
      <c r="H231" s="232"/>
      <c r="I231" s="232"/>
      <c r="J231" s="232"/>
      <c r="K231" s="232"/>
      <c r="L231" s="232"/>
      <c r="M231" s="232"/>
    </row>
    <row r="232" spans="2:13" ht="14.1" customHeight="1">
      <c r="B232" s="232"/>
      <c r="C232" s="232"/>
      <c r="D232" s="232"/>
      <c r="E232" s="232"/>
      <c r="F232" s="232"/>
      <c r="G232" s="232"/>
      <c r="H232" s="232"/>
      <c r="I232" s="232"/>
      <c r="J232" s="232"/>
      <c r="K232" s="232"/>
      <c r="L232" s="232"/>
      <c r="M232" s="232"/>
    </row>
    <row r="233" spans="2:13" ht="14.1" customHeight="1">
      <c r="B233" s="232"/>
      <c r="C233" s="232"/>
      <c r="D233" s="232"/>
      <c r="E233" s="232"/>
      <c r="F233" s="232"/>
      <c r="G233" s="232"/>
      <c r="H233" s="232"/>
      <c r="I233" s="232"/>
      <c r="J233" s="232"/>
      <c r="K233" s="232"/>
      <c r="L233" s="232"/>
      <c r="M233" s="232"/>
    </row>
    <row r="234" spans="2:13" ht="14.1" customHeight="1">
      <c r="B234" s="232"/>
      <c r="C234" s="232"/>
      <c r="D234" s="232"/>
      <c r="E234" s="232"/>
      <c r="F234" s="232"/>
      <c r="G234" s="232"/>
      <c r="H234" s="232"/>
      <c r="I234" s="232"/>
      <c r="J234" s="232"/>
      <c r="K234" s="232"/>
      <c r="L234" s="232"/>
      <c r="M234" s="232"/>
    </row>
    <row r="235" spans="2:13" ht="14.1" customHeight="1">
      <c r="B235" s="232"/>
      <c r="C235" s="232"/>
      <c r="D235" s="232"/>
      <c r="E235" s="232"/>
      <c r="F235" s="232"/>
      <c r="G235" s="232"/>
      <c r="H235" s="232"/>
      <c r="I235" s="232"/>
      <c r="J235" s="232"/>
      <c r="K235" s="232"/>
      <c r="L235" s="232"/>
      <c r="M235" s="232"/>
    </row>
    <row r="236" spans="2:13" ht="14.1" customHeight="1">
      <c r="B236" s="232"/>
      <c r="C236" s="232"/>
      <c r="D236" s="232"/>
      <c r="E236" s="232"/>
      <c r="F236" s="232"/>
      <c r="G236" s="232"/>
      <c r="H236" s="232"/>
      <c r="I236" s="232"/>
      <c r="J236" s="232"/>
      <c r="K236" s="232"/>
      <c r="L236" s="232"/>
      <c r="M236" s="232"/>
    </row>
    <row r="237" spans="2:13" ht="14.1" customHeight="1">
      <c r="B237" s="232"/>
      <c r="C237" s="232"/>
      <c r="D237" s="232"/>
      <c r="E237" s="232"/>
      <c r="F237" s="232"/>
      <c r="G237" s="232"/>
      <c r="H237" s="232"/>
      <c r="I237" s="232"/>
      <c r="J237" s="232"/>
      <c r="K237" s="232"/>
      <c r="L237" s="232"/>
      <c r="M237" s="232"/>
    </row>
    <row r="238" spans="2:13" ht="14.1" customHeight="1">
      <c r="B238" s="232"/>
      <c r="C238" s="232"/>
      <c r="D238" s="232"/>
      <c r="E238" s="232"/>
      <c r="F238" s="232"/>
      <c r="G238" s="232"/>
      <c r="H238" s="232"/>
      <c r="I238" s="232"/>
      <c r="J238" s="232"/>
      <c r="K238" s="232"/>
      <c r="L238" s="232"/>
      <c r="M238" s="232"/>
    </row>
    <row r="239" spans="2:13" ht="14.1" customHeight="1">
      <c r="B239" s="232"/>
      <c r="C239" s="232"/>
      <c r="D239" s="232"/>
      <c r="E239" s="232"/>
      <c r="F239" s="232"/>
      <c r="G239" s="232"/>
      <c r="H239" s="232"/>
      <c r="I239" s="232"/>
      <c r="J239" s="232"/>
      <c r="K239" s="232"/>
      <c r="L239" s="232"/>
      <c r="M239" s="232"/>
    </row>
    <row r="240" spans="2:13" ht="14.1" customHeight="1">
      <c r="B240" s="232"/>
      <c r="C240" s="232"/>
      <c r="D240" s="232"/>
      <c r="E240" s="232"/>
      <c r="F240" s="232"/>
      <c r="G240" s="232"/>
      <c r="H240" s="232"/>
      <c r="I240" s="232"/>
      <c r="J240" s="232"/>
      <c r="K240" s="232"/>
      <c r="L240" s="232"/>
      <c r="M240" s="232"/>
    </row>
    <row r="241" spans="2:13" ht="14.1" customHeight="1">
      <c r="B241" s="232"/>
      <c r="C241" s="232"/>
      <c r="D241" s="232"/>
      <c r="E241" s="232"/>
      <c r="F241" s="232"/>
      <c r="G241" s="232"/>
      <c r="H241" s="232"/>
      <c r="I241" s="232"/>
      <c r="J241" s="232"/>
      <c r="K241" s="232"/>
      <c r="L241" s="232"/>
      <c r="M241" s="232"/>
    </row>
    <row r="242" spans="2:13" ht="14.1" customHeight="1">
      <c r="B242" s="232"/>
      <c r="C242" s="232"/>
      <c r="D242" s="232"/>
      <c r="E242" s="232"/>
      <c r="F242" s="232"/>
      <c r="G242" s="232"/>
      <c r="H242" s="232"/>
      <c r="I242" s="232"/>
      <c r="J242" s="232"/>
      <c r="K242" s="232"/>
      <c r="L242" s="232"/>
      <c r="M242" s="232"/>
    </row>
    <row r="243" spans="2:13" ht="14.1" customHeight="1">
      <c r="B243" s="232"/>
      <c r="C243" s="232"/>
      <c r="D243" s="232"/>
      <c r="E243" s="232"/>
      <c r="F243" s="232"/>
      <c r="G243" s="232"/>
      <c r="H243" s="232"/>
      <c r="I243" s="232"/>
      <c r="J243" s="232"/>
      <c r="K243" s="232"/>
      <c r="L243" s="232"/>
      <c r="M243" s="232"/>
    </row>
    <row r="244" spans="2:13" ht="14.1" customHeight="1">
      <c r="B244" s="232"/>
      <c r="C244" s="232"/>
      <c r="D244" s="232"/>
      <c r="E244" s="232"/>
      <c r="F244" s="232"/>
      <c r="G244" s="232"/>
      <c r="H244" s="232"/>
      <c r="I244" s="232"/>
      <c r="J244" s="232"/>
      <c r="K244" s="232"/>
      <c r="L244" s="232"/>
      <c r="M244" s="232"/>
    </row>
    <row r="245" spans="2:13" ht="14.1" customHeight="1">
      <c r="B245" s="232"/>
      <c r="C245" s="232"/>
      <c r="D245" s="232"/>
      <c r="E245" s="232"/>
      <c r="F245" s="232"/>
      <c r="G245" s="232"/>
      <c r="H245" s="232"/>
      <c r="I245" s="232"/>
      <c r="J245" s="232"/>
      <c r="K245" s="232"/>
      <c r="L245" s="232"/>
      <c r="M245" s="232"/>
    </row>
    <row r="246" spans="2:13" ht="14.1" customHeight="1">
      <c r="B246" s="232"/>
      <c r="C246" s="232"/>
      <c r="D246" s="232"/>
      <c r="E246" s="232"/>
      <c r="F246" s="232"/>
      <c r="G246" s="232"/>
      <c r="H246" s="232"/>
      <c r="I246" s="232"/>
      <c r="J246" s="232"/>
      <c r="K246" s="232"/>
      <c r="L246" s="232"/>
      <c r="M246" s="232"/>
    </row>
    <row r="247" spans="2:13" ht="14.1" customHeight="1">
      <c r="B247" s="232"/>
      <c r="C247" s="232"/>
      <c r="D247" s="232"/>
      <c r="E247" s="232"/>
      <c r="F247" s="232"/>
      <c r="G247" s="232"/>
      <c r="H247" s="232"/>
      <c r="I247" s="232"/>
      <c r="J247" s="232"/>
      <c r="K247" s="232"/>
      <c r="L247" s="232"/>
      <c r="M247" s="232"/>
    </row>
    <row r="248" spans="2:13" ht="14.1" customHeight="1">
      <c r="B248" s="232"/>
      <c r="C248" s="232"/>
      <c r="D248" s="232"/>
      <c r="E248" s="232"/>
      <c r="F248" s="232"/>
      <c r="G248" s="232"/>
      <c r="H248" s="232"/>
      <c r="I248" s="232"/>
      <c r="J248" s="232"/>
      <c r="K248" s="232"/>
      <c r="L248" s="232"/>
      <c r="M248" s="232"/>
    </row>
    <row r="249" spans="2:13" ht="14.1" customHeight="1">
      <c r="B249" s="232"/>
      <c r="C249" s="232"/>
      <c r="D249" s="232"/>
      <c r="E249" s="232"/>
      <c r="F249" s="232"/>
      <c r="G249" s="232"/>
      <c r="H249" s="232"/>
      <c r="I249" s="232"/>
      <c r="J249" s="232"/>
      <c r="K249" s="232"/>
      <c r="L249" s="232"/>
      <c r="M249" s="232"/>
    </row>
    <row r="250" spans="2:13" ht="14.1" customHeight="1">
      <c r="B250" s="232"/>
      <c r="C250" s="232"/>
      <c r="D250" s="232"/>
      <c r="E250" s="232"/>
      <c r="F250" s="232"/>
      <c r="G250" s="232"/>
      <c r="H250" s="232"/>
      <c r="I250" s="232"/>
      <c r="J250" s="232"/>
      <c r="K250" s="232"/>
      <c r="L250" s="232"/>
      <c r="M250" s="232"/>
    </row>
    <row r="251" spans="2:13" ht="14.1" customHeight="1">
      <c r="B251" s="232"/>
      <c r="C251" s="232"/>
      <c r="D251" s="232"/>
      <c r="E251" s="232"/>
      <c r="F251" s="232"/>
      <c r="G251" s="232"/>
      <c r="H251" s="232"/>
      <c r="I251" s="232"/>
      <c r="J251" s="232"/>
      <c r="K251" s="232"/>
      <c r="L251" s="232"/>
      <c r="M251" s="232"/>
    </row>
    <row r="252" spans="2:13" ht="14.1" customHeight="1">
      <c r="B252" s="232"/>
      <c r="C252" s="232"/>
      <c r="D252" s="232"/>
      <c r="E252" s="232"/>
      <c r="F252" s="232"/>
      <c r="G252" s="232"/>
      <c r="H252" s="232"/>
      <c r="I252" s="232"/>
      <c r="J252" s="232"/>
      <c r="K252" s="232"/>
      <c r="L252" s="232"/>
      <c r="M252" s="232"/>
    </row>
    <row r="253" spans="2:13" ht="14.1" customHeight="1">
      <c r="B253" s="232"/>
      <c r="C253" s="232"/>
      <c r="D253" s="232"/>
      <c r="E253" s="232"/>
      <c r="F253" s="232"/>
      <c r="G253" s="232"/>
      <c r="H253" s="232"/>
      <c r="I253" s="232"/>
      <c r="J253" s="232"/>
      <c r="K253" s="232"/>
      <c r="L253" s="232"/>
      <c r="M253" s="232"/>
    </row>
    <row r="254" spans="2:13" ht="14.1" customHeight="1">
      <c r="B254" s="232"/>
      <c r="C254" s="232"/>
      <c r="D254" s="232"/>
      <c r="E254" s="232"/>
      <c r="F254" s="232"/>
      <c r="G254" s="232"/>
      <c r="H254" s="232"/>
      <c r="I254" s="232"/>
      <c r="J254" s="232"/>
      <c r="K254" s="232"/>
      <c r="L254" s="232"/>
      <c r="M254" s="232"/>
    </row>
    <row r="255" spans="2:13" ht="14.1" customHeight="1">
      <c r="B255" s="232"/>
      <c r="C255" s="232"/>
      <c r="D255" s="232"/>
      <c r="E255" s="232"/>
      <c r="F255" s="232"/>
      <c r="G255" s="232"/>
      <c r="H255" s="232"/>
      <c r="I255" s="232"/>
      <c r="J255" s="232"/>
      <c r="K255" s="232"/>
      <c r="L255" s="232"/>
      <c r="M255" s="232"/>
    </row>
    <row r="256" spans="2:13" ht="14.1" customHeight="1">
      <c r="B256" s="232"/>
      <c r="C256" s="232"/>
      <c r="D256" s="232"/>
      <c r="E256" s="232"/>
      <c r="F256" s="232"/>
      <c r="G256" s="232"/>
      <c r="H256" s="232"/>
      <c r="I256" s="232"/>
      <c r="J256" s="232"/>
      <c r="K256" s="232"/>
      <c r="L256" s="232"/>
      <c r="M256" s="232"/>
    </row>
    <row r="257" spans="2:13" ht="14.1" customHeight="1">
      <c r="B257" s="232"/>
      <c r="C257" s="232"/>
      <c r="D257" s="232"/>
      <c r="E257" s="232"/>
      <c r="F257" s="232"/>
      <c r="G257" s="232"/>
      <c r="H257" s="232"/>
      <c r="I257" s="232"/>
      <c r="J257" s="232"/>
      <c r="K257" s="232"/>
      <c r="L257" s="232"/>
      <c r="M257" s="232"/>
    </row>
    <row r="258" spans="2:13" ht="14.1" customHeight="1">
      <c r="B258" s="232"/>
      <c r="C258" s="232"/>
      <c r="D258" s="232"/>
      <c r="E258" s="232"/>
      <c r="F258" s="232"/>
      <c r="G258" s="232"/>
      <c r="H258" s="232"/>
      <c r="I258" s="232"/>
      <c r="J258" s="232"/>
      <c r="K258" s="232"/>
      <c r="L258" s="232"/>
      <c r="M258" s="232"/>
    </row>
    <row r="259" spans="2:13" ht="14.1" customHeight="1">
      <c r="B259" s="232"/>
      <c r="C259" s="232"/>
      <c r="D259" s="232"/>
      <c r="E259" s="232"/>
      <c r="F259" s="232"/>
      <c r="G259" s="232"/>
      <c r="H259" s="232"/>
      <c r="I259" s="232"/>
      <c r="J259" s="232"/>
      <c r="K259" s="232"/>
      <c r="L259" s="232"/>
      <c r="M259" s="232"/>
    </row>
    <row r="260" spans="2:13" ht="14.1" customHeight="1">
      <c r="B260" s="232"/>
      <c r="C260" s="232"/>
      <c r="D260" s="232"/>
      <c r="E260" s="232"/>
      <c r="F260" s="232"/>
      <c r="G260" s="232"/>
      <c r="H260" s="232"/>
      <c r="I260" s="232"/>
      <c r="J260" s="232"/>
      <c r="K260" s="232"/>
      <c r="L260" s="232"/>
      <c r="M260" s="232"/>
    </row>
    <row r="261" spans="2:13" ht="14.1" customHeight="1">
      <c r="B261" s="232"/>
      <c r="C261" s="232"/>
      <c r="D261" s="232"/>
      <c r="E261" s="232"/>
      <c r="F261" s="232"/>
      <c r="G261" s="232"/>
      <c r="H261" s="232"/>
      <c r="I261" s="232"/>
      <c r="J261" s="232"/>
      <c r="K261" s="232"/>
      <c r="L261" s="232"/>
      <c r="M261" s="232"/>
    </row>
    <row r="262" spans="2:13" ht="14.1" customHeight="1">
      <c r="B262" s="232"/>
      <c r="C262" s="232"/>
      <c r="D262" s="232"/>
      <c r="E262" s="232"/>
      <c r="F262" s="232"/>
      <c r="G262" s="232"/>
      <c r="H262" s="232"/>
      <c r="I262" s="232"/>
      <c r="J262" s="232"/>
      <c r="K262" s="232"/>
      <c r="L262" s="232"/>
      <c r="M262" s="232"/>
    </row>
    <row r="263" spans="2:13" ht="14.1" customHeight="1">
      <c r="B263" s="232"/>
      <c r="C263" s="232"/>
      <c r="D263" s="232"/>
      <c r="E263" s="232"/>
      <c r="F263" s="232"/>
      <c r="G263" s="232"/>
      <c r="H263" s="232"/>
      <c r="I263" s="232"/>
      <c r="J263" s="232"/>
      <c r="K263" s="232"/>
      <c r="L263" s="232"/>
      <c r="M263" s="232"/>
    </row>
    <row r="264" spans="2:13" ht="14.1" customHeight="1">
      <c r="B264" s="232"/>
      <c r="C264" s="232"/>
      <c r="D264" s="232"/>
      <c r="E264" s="232"/>
      <c r="F264" s="232"/>
      <c r="G264" s="232"/>
      <c r="H264" s="232"/>
      <c r="I264" s="232"/>
      <c r="J264" s="232"/>
      <c r="K264" s="232"/>
      <c r="L264" s="232"/>
      <c r="M264" s="232"/>
    </row>
    <row r="265" spans="2:13" ht="14.1" customHeight="1">
      <c r="B265" s="232"/>
      <c r="C265" s="232"/>
      <c r="D265" s="232"/>
      <c r="E265" s="232"/>
      <c r="F265" s="232"/>
      <c r="G265" s="232"/>
      <c r="H265" s="232"/>
      <c r="I265" s="232"/>
      <c r="J265" s="232"/>
      <c r="K265" s="232"/>
      <c r="L265" s="232"/>
      <c r="M265" s="232"/>
    </row>
    <row r="266" spans="2:13" ht="14.1" customHeight="1">
      <c r="B266" s="232"/>
      <c r="C266" s="232"/>
      <c r="D266" s="232"/>
      <c r="E266" s="232"/>
      <c r="F266" s="232"/>
      <c r="G266" s="232"/>
      <c r="H266" s="232"/>
      <c r="I266" s="232"/>
      <c r="J266" s="232"/>
      <c r="K266" s="232"/>
      <c r="L266" s="232"/>
      <c r="M266" s="232"/>
    </row>
    <row r="267" spans="2:13" ht="14.1" customHeight="1">
      <c r="B267" s="232"/>
      <c r="C267" s="232"/>
      <c r="D267" s="232"/>
      <c r="E267" s="232"/>
      <c r="F267" s="232"/>
      <c r="G267" s="232"/>
      <c r="H267" s="232"/>
      <c r="I267" s="232"/>
      <c r="J267" s="232"/>
      <c r="K267" s="232"/>
      <c r="L267" s="232"/>
      <c r="M267" s="232"/>
    </row>
    <row r="268" spans="2:13" ht="14.1" customHeight="1">
      <c r="B268" s="232"/>
      <c r="C268" s="232"/>
      <c r="D268" s="232"/>
      <c r="E268" s="232"/>
      <c r="F268" s="232"/>
      <c r="G268" s="232"/>
      <c r="H268" s="232"/>
      <c r="I268" s="232"/>
      <c r="J268" s="232"/>
      <c r="K268" s="232"/>
      <c r="L268" s="232"/>
      <c r="M268" s="232"/>
    </row>
    <row r="269" spans="2:13" ht="14.1" customHeight="1">
      <c r="B269" s="232"/>
      <c r="C269" s="232"/>
      <c r="D269" s="232"/>
      <c r="E269" s="232"/>
      <c r="F269" s="232"/>
      <c r="G269" s="232"/>
      <c r="H269" s="232"/>
      <c r="I269" s="232"/>
      <c r="J269" s="232"/>
      <c r="K269" s="232"/>
      <c r="L269" s="232"/>
      <c r="M269" s="232"/>
    </row>
    <row r="270" spans="2:13" ht="14.1" customHeight="1">
      <c r="B270" s="232"/>
      <c r="C270" s="232"/>
      <c r="D270" s="232"/>
      <c r="E270" s="232"/>
      <c r="F270" s="232"/>
      <c r="G270" s="232"/>
      <c r="H270" s="232"/>
      <c r="I270" s="232"/>
      <c r="J270" s="232"/>
      <c r="K270" s="232"/>
      <c r="L270" s="232"/>
      <c r="M270" s="232"/>
    </row>
    <row r="271" spans="2:13" ht="14.1" customHeight="1">
      <c r="B271" s="232"/>
      <c r="C271" s="232"/>
      <c r="D271" s="232"/>
      <c r="E271" s="232"/>
      <c r="F271" s="232"/>
      <c r="G271" s="232"/>
      <c r="H271" s="232"/>
      <c r="I271" s="232"/>
      <c r="J271" s="232"/>
      <c r="K271" s="232"/>
      <c r="L271" s="232"/>
      <c r="M271" s="232"/>
    </row>
    <row r="272" spans="2:13" ht="14.1" customHeight="1">
      <c r="B272" s="232"/>
      <c r="C272" s="232"/>
      <c r="D272" s="232"/>
      <c r="E272" s="232"/>
      <c r="F272" s="232"/>
      <c r="G272" s="232"/>
      <c r="H272" s="232"/>
      <c r="I272" s="232"/>
      <c r="J272" s="232"/>
      <c r="K272" s="232"/>
      <c r="L272" s="232"/>
      <c r="M272" s="232"/>
    </row>
    <row r="273" spans="2:13" ht="14.1" customHeight="1">
      <c r="B273" s="232"/>
      <c r="C273" s="232"/>
      <c r="D273" s="232"/>
      <c r="E273" s="232"/>
      <c r="F273" s="232"/>
      <c r="G273" s="232"/>
      <c r="H273" s="232"/>
      <c r="I273" s="232"/>
      <c r="J273" s="232"/>
      <c r="K273" s="232"/>
      <c r="L273" s="232"/>
      <c r="M273" s="232"/>
    </row>
    <row r="274" spans="2:13" ht="14.1" customHeight="1">
      <c r="B274" s="232"/>
      <c r="C274" s="232"/>
      <c r="D274" s="232"/>
      <c r="E274" s="232"/>
      <c r="F274" s="232"/>
      <c r="G274" s="232"/>
      <c r="H274" s="232"/>
      <c r="I274" s="232"/>
      <c r="J274" s="232"/>
      <c r="K274" s="232"/>
      <c r="L274" s="232"/>
      <c r="M274" s="232"/>
    </row>
    <row r="275" spans="2:13" ht="14.1" customHeight="1">
      <c r="B275" s="232"/>
      <c r="C275" s="232"/>
      <c r="D275" s="232"/>
      <c r="E275" s="232"/>
      <c r="F275" s="232"/>
      <c r="G275" s="232"/>
      <c r="H275" s="232"/>
      <c r="I275" s="232"/>
      <c r="J275" s="232"/>
      <c r="K275" s="232"/>
      <c r="L275" s="232"/>
      <c r="M275" s="232"/>
    </row>
    <row r="276" spans="2:13" ht="14.1" customHeight="1">
      <c r="B276" s="232"/>
      <c r="C276" s="232"/>
      <c r="D276" s="232"/>
      <c r="E276" s="232"/>
      <c r="F276" s="232"/>
      <c r="G276" s="232"/>
      <c r="H276" s="232"/>
      <c r="I276" s="232"/>
      <c r="J276" s="232"/>
      <c r="K276" s="232"/>
      <c r="L276" s="232"/>
      <c r="M276" s="232"/>
    </row>
    <row r="277" spans="2:13" ht="14.1" customHeight="1">
      <c r="B277" s="232"/>
      <c r="C277" s="232"/>
      <c r="D277" s="232"/>
      <c r="E277" s="232"/>
      <c r="F277" s="232"/>
      <c r="G277" s="232"/>
      <c r="H277" s="232"/>
      <c r="I277" s="232"/>
      <c r="J277" s="232"/>
      <c r="K277" s="232"/>
      <c r="L277" s="232"/>
      <c r="M277" s="232"/>
    </row>
    <row r="278" spans="2:13" ht="14.1" customHeight="1">
      <c r="B278" s="232"/>
      <c r="C278" s="232"/>
      <c r="D278" s="232"/>
      <c r="E278" s="232"/>
      <c r="F278" s="232"/>
      <c r="G278" s="232"/>
      <c r="H278" s="232"/>
      <c r="I278" s="232"/>
      <c r="J278" s="232"/>
      <c r="K278" s="232"/>
      <c r="L278" s="232"/>
      <c r="M278" s="232"/>
    </row>
    <row r="279" spans="2:13" ht="14.1" customHeight="1">
      <c r="B279" s="232"/>
      <c r="C279" s="232"/>
      <c r="D279" s="232"/>
      <c r="E279" s="232"/>
      <c r="F279" s="232"/>
      <c r="G279" s="232"/>
      <c r="H279" s="232"/>
      <c r="I279" s="232"/>
      <c r="J279" s="232"/>
      <c r="K279" s="232"/>
      <c r="L279" s="232"/>
      <c r="M279" s="232"/>
    </row>
    <row r="280" spans="2:13" ht="14.1" customHeight="1">
      <c r="B280" s="232"/>
      <c r="C280" s="232"/>
      <c r="D280" s="232"/>
      <c r="E280" s="232"/>
      <c r="F280" s="232"/>
      <c r="G280" s="232"/>
      <c r="H280" s="232"/>
      <c r="I280" s="232"/>
      <c r="J280" s="232"/>
      <c r="K280" s="232"/>
      <c r="L280" s="232"/>
      <c r="M280" s="232"/>
    </row>
    <row r="281" spans="2:13" ht="14.1" customHeight="1">
      <c r="B281" s="232"/>
      <c r="C281" s="232"/>
      <c r="D281" s="232"/>
      <c r="E281" s="232"/>
      <c r="F281" s="232"/>
      <c r="G281" s="232"/>
      <c r="H281" s="232"/>
      <c r="I281" s="232"/>
      <c r="J281" s="232"/>
      <c r="K281" s="232"/>
      <c r="L281" s="232"/>
      <c r="M281" s="232"/>
    </row>
    <row r="282" spans="2:13" ht="14.1" customHeight="1">
      <c r="B282" s="232"/>
      <c r="C282" s="232"/>
      <c r="D282" s="232"/>
      <c r="E282" s="232"/>
      <c r="F282" s="232"/>
      <c r="G282" s="232"/>
      <c r="H282" s="232"/>
      <c r="I282" s="232"/>
      <c r="J282" s="232"/>
      <c r="K282" s="232"/>
      <c r="L282" s="232"/>
      <c r="M282" s="232"/>
    </row>
    <row r="283" spans="2:13" ht="14.1" customHeight="1">
      <c r="B283" s="232"/>
      <c r="C283" s="232"/>
      <c r="D283" s="232"/>
      <c r="E283" s="232"/>
      <c r="F283" s="232"/>
      <c r="G283" s="232"/>
      <c r="H283" s="232"/>
      <c r="I283" s="232"/>
      <c r="J283" s="232"/>
      <c r="K283" s="232"/>
      <c r="L283" s="232"/>
      <c r="M283" s="232"/>
    </row>
    <row r="284" spans="2:13" ht="14.1" customHeight="1">
      <c r="B284" s="232"/>
      <c r="C284" s="232"/>
      <c r="D284" s="232"/>
      <c r="E284" s="232"/>
      <c r="F284" s="232"/>
      <c r="G284" s="232"/>
      <c r="H284" s="232"/>
      <c r="I284" s="232"/>
      <c r="J284" s="232"/>
      <c r="K284" s="232"/>
      <c r="L284" s="232"/>
      <c r="M284" s="232"/>
    </row>
    <row r="285" spans="2:13" ht="14.1" customHeight="1">
      <c r="B285" s="232"/>
      <c r="C285" s="232"/>
      <c r="D285" s="232"/>
      <c r="E285" s="232"/>
      <c r="F285" s="232"/>
      <c r="G285" s="232"/>
      <c r="H285" s="232"/>
      <c r="I285" s="232"/>
      <c r="J285" s="232"/>
      <c r="K285" s="232"/>
      <c r="L285" s="232"/>
      <c r="M285" s="232"/>
    </row>
    <row r="286" spans="2:13" ht="14.1" customHeight="1">
      <c r="B286" s="232"/>
      <c r="C286" s="232"/>
      <c r="D286" s="232"/>
      <c r="E286" s="232"/>
      <c r="F286" s="232"/>
      <c r="G286" s="232"/>
      <c r="H286" s="232"/>
      <c r="I286" s="232"/>
      <c r="J286" s="232"/>
      <c r="K286" s="232"/>
      <c r="L286" s="232"/>
      <c r="M286" s="232"/>
    </row>
    <row r="287" spans="2:13" ht="14.1" customHeight="1">
      <c r="B287" s="232"/>
      <c r="C287" s="232"/>
      <c r="D287" s="232"/>
      <c r="E287" s="232"/>
      <c r="F287" s="232"/>
      <c r="G287" s="232"/>
      <c r="H287" s="232"/>
      <c r="I287" s="232"/>
      <c r="J287" s="232"/>
      <c r="K287" s="232"/>
      <c r="L287" s="232"/>
      <c r="M287" s="232"/>
    </row>
    <row r="288" spans="2:13" ht="14.1" customHeight="1">
      <c r="B288" s="232"/>
      <c r="C288" s="232"/>
      <c r="D288" s="232"/>
      <c r="E288" s="232"/>
      <c r="F288" s="232"/>
      <c r="G288" s="232"/>
      <c r="H288" s="232"/>
      <c r="I288" s="232"/>
      <c r="J288" s="232"/>
      <c r="K288" s="232"/>
      <c r="L288" s="232"/>
      <c r="M288" s="232"/>
    </row>
    <row r="289" spans="2:13" ht="14.1" customHeight="1">
      <c r="B289" s="232"/>
      <c r="C289" s="232"/>
      <c r="D289" s="232"/>
      <c r="E289" s="232"/>
      <c r="F289" s="232"/>
      <c r="G289" s="232"/>
      <c r="H289" s="232"/>
      <c r="I289" s="232"/>
      <c r="J289" s="232"/>
      <c r="K289" s="232"/>
      <c r="L289" s="232"/>
      <c r="M289" s="232"/>
    </row>
    <row r="290" spans="2:13" ht="14.1" customHeight="1">
      <c r="B290" s="232"/>
      <c r="C290" s="232"/>
      <c r="D290" s="232"/>
      <c r="E290" s="232"/>
      <c r="F290" s="232"/>
      <c r="G290" s="232"/>
      <c r="H290" s="232"/>
      <c r="I290" s="232"/>
      <c r="J290" s="232"/>
      <c r="K290" s="232"/>
      <c r="L290" s="232"/>
      <c r="M290" s="232"/>
    </row>
    <row r="291" spans="2:13" ht="14.1" customHeight="1">
      <c r="B291" s="232"/>
      <c r="C291" s="232"/>
      <c r="D291" s="232"/>
      <c r="E291" s="232"/>
      <c r="F291" s="232"/>
      <c r="G291" s="232"/>
      <c r="H291" s="232"/>
      <c r="I291" s="232"/>
      <c r="J291" s="232"/>
      <c r="K291" s="232"/>
      <c r="L291" s="232"/>
      <c r="M291" s="232"/>
    </row>
    <row r="292" spans="2:13" ht="14.1" customHeight="1">
      <c r="B292" s="232"/>
      <c r="C292" s="232"/>
      <c r="D292" s="232"/>
      <c r="E292" s="232"/>
      <c r="F292" s="232"/>
      <c r="G292" s="232"/>
      <c r="H292" s="232"/>
      <c r="I292" s="232"/>
      <c r="J292" s="232"/>
      <c r="K292" s="232"/>
      <c r="L292" s="232"/>
      <c r="M292" s="232"/>
    </row>
    <row r="293" spans="2:13" ht="14.1" customHeight="1">
      <c r="B293" s="232"/>
      <c r="C293" s="232"/>
      <c r="D293" s="232"/>
      <c r="E293" s="232"/>
      <c r="F293" s="232"/>
      <c r="G293" s="232"/>
      <c r="H293" s="232"/>
      <c r="I293" s="232"/>
      <c r="J293" s="232"/>
      <c r="K293" s="232"/>
      <c r="L293" s="232"/>
      <c r="M293" s="232"/>
    </row>
    <row r="294" spans="2:13" ht="14.1" customHeight="1">
      <c r="B294" s="232"/>
      <c r="C294" s="232"/>
      <c r="D294" s="232"/>
      <c r="E294" s="232"/>
      <c r="F294" s="232"/>
      <c r="G294" s="232"/>
      <c r="H294" s="232"/>
      <c r="I294" s="232"/>
      <c r="J294" s="232"/>
      <c r="K294" s="232"/>
      <c r="L294" s="232"/>
      <c r="M294" s="232"/>
    </row>
    <row r="295" spans="2:13" ht="14.1" customHeight="1">
      <c r="B295" s="232"/>
      <c r="C295" s="232"/>
      <c r="D295" s="232"/>
      <c r="E295" s="232"/>
      <c r="F295" s="232"/>
      <c r="G295" s="232"/>
      <c r="H295" s="232"/>
      <c r="I295" s="232"/>
      <c r="J295" s="232"/>
      <c r="K295" s="232"/>
      <c r="L295" s="232"/>
      <c r="M295" s="232"/>
    </row>
    <row r="296" spans="2:13" ht="14.1" customHeight="1">
      <c r="B296" s="232"/>
      <c r="C296" s="232"/>
      <c r="D296" s="232"/>
      <c r="E296" s="232"/>
      <c r="F296" s="232"/>
      <c r="G296" s="232"/>
      <c r="H296" s="232"/>
      <c r="I296" s="232"/>
      <c r="J296" s="232"/>
      <c r="K296" s="232"/>
      <c r="L296" s="232"/>
      <c r="M296" s="232"/>
    </row>
    <row r="297" spans="2:13" ht="14.1" customHeight="1">
      <c r="B297" s="232"/>
      <c r="C297" s="232"/>
      <c r="D297" s="232"/>
      <c r="E297" s="232"/>
      <c r="F297" s="232"/>
      <c r="G297" s="232"/>
      <c r="H297" s="232"/>
      <c r="I297" s="232"/>
      <c r="J297" s="232"/>
      <c r="K297" s="232"/>
      <c r="L297" s="232"/>
      <c r="M297" s="232"/>
    </row>
    <row r="298" spans="2:13" ht="14.1" customHeight="1">
      <c r="B298" s="232"/>
      <c r="C298" s="232"/>
      <c r="D298" s="232"/>
      <c r="E298" s="232"/>
      <c r="F298" s="232"/>
      <c r="G298" s="232"/>
      <c r="H298" s="232"/>
      <c r="I298" s="232"/>
      <c r="J298" s="232"/>
      <c r="K298" s="232"/>
      <c r="L298" s="232"/>
      <c r="M298" s="232"/>
    </row>
    <row r="299" spans="2:13" ht="14.1" customHeight="1">
      <c r="B299" s="232"/>
      <c r="C299" s="232"/>
      <c r="D299" s="232"/>
      <c r="E299" s="232"/>
      <c r="F299" s="232"/>
      <c r="G299" s="232"/>
      <c r="H299" s="232"/>
      <c r="I299" s="232"/>
      <c r="J299" s="232"/>
      <c r="K299" s="232"/>
      <c r="L299" s="232"/>
      <c r="M299" s="232"/>
    </row>
    <row r="300" spans="2:13" ht="14.1" customHeight="1">
      <c r="B300" s="232"/>
      <c r="C300" s="232"/>
      <c r="D300" s="232"/>
      <c r="E300" s="232"/>
      <c r="F300" s="232"/>
      <c r="G300" s="232"/>
      <c r="H300" s="232"/>
      <c r="I300" s="232"/>
      <c r="J300" s="232"/>
      <c r="K300" s="232"/>
      <c r="L300" s="232"/>
      <c r="M300" s="232"/>
    </row>
    <row r="301" spans="2:13" ht="14.1" customHeight="1">
      <c r="B301" s="232"/>
      <c r="C301" s="232"/>
      <c r="D301" s="232"/>
      <c r="E301" s="232"/>
      <c r="F301" s="232"/>
      <c r="G301" s="232"/>
      <c r="H301" s="232"/>
      <c r="I301" s="232"/>
      <c r="J301" s="232"/>
      <c r="K301" s="232"/>
      <c r="L301" s="232"/>
      <c r="M301" s="232"/>
    </row>
    <row r="302" spans="2:13" ht="14.1" customHeight="1">
      <c r="B302" s="232"/>
      <c r="C302" s="232"/>
      <c r="D302" s="232"/>
      <c r="E302" s="232"/>
      <c r="F302" s="232"/>
      <c r="G302" s="232"/>
      <c r="H302" s="232"/>
      <c r="I302" s="232"/>
      <c r="J302" s="232"/>
      <c r="K302" s="232"/>
      <c r="L302" s="232"/>
      <c r="M302" s="232"/>
    </row>
    <row r="303" spans="2:13" ht="14.1" customHeight="1">
      <c r="B303" s="232"/>
      <c r="C303" s="232"/>
      <c r="D303" s="232"/>
      <c r="E303" s="232"/>
      <c r="F303" s="232"/>
      <c r="G303" s="232"/>
      <c r="H303" s="232"/>
      <c r="I303" s="232"/>
      <c r="J303" s="232"/>
      <c r="K303" s="232"/>
      <c r="L303" s="232"/>
      <c r="M303" s="232"/>
    </row>
    <row r="304" spans="2:13" ht="14.1" customHeight="1">
      <c r="B304" s="232"/>
      <c r="C304" s="232"/>
      <c r="D304" s="232"/>
      <c r="E304" s="232"/>
      <c r="F304" s="232"/>
      <c r="G304" s="232"/>
      <c r="H304" s="232"/>
      <c r="I304" s="232"/>
      <c r="J304" s="232"/>
      <c r="K304" s="232"/>
      <c r="L304" s="232"/>
      <c r="M304" s="232"/>
    </row>
    <row r="305" spans="2:13" ht="14.1" customHeight="1">
      <c r="B305" s="232"/>
      <c r="C305" s="232"/>
      <c r="D305" s="232"/>
      <c r="E305" s="232"/>
      <c r="F305" s="232"/>
      <c r="G305" s="232"/>
      <c r="H305" s="232"/>
      <c r="I305" s="232"/>
      <c r="J305" s="232"/>
      <c r="K305" s="232"/>
      <c r="L305" s="232"/>
      <c r="M305" s="232"/>
    </row>
    <row r="306" spans="2:13" ht="14.1" customHeight="1">
      <c r="B306" s="232"/>
      <c r="C306" s="232"/>
      <c r="D306" s="232"/>
      <c r="E306" s="232"/>
      <c r="F306" s="232"/>
      <c r="G306" s="232"/>
      <c r="H306" s="232"/>
      <c r="I306" s="232"/>
      <c r="J306" s="232"/>
      <c r="K306" s="232"/>
      <c r="L306" s="232"/>
      <c r="M306" s="232"/>
    </row>
    <row r="307" spans="2:13" ht="14.1" customHeight="1">
      <c r="B307" s="232"/>
      <c r="C307" s="232"/>
      <c r="D307" s="232"/>
      <c r="E307" s="232"/>
      <c r="F307" s="232"/>
      <c r="G307" s="232"/>
      <c r="H307" s="232"/>
      <c r="I307" s="232"/>
      <c r="J307" s="232"/>
      <c r="K307" s="232"/>
      <c r="L307" s="232"/>
      <c r="M307" s="232"/>
    </row>
    <row r="308" spans="2:13" ht="14.1" customHeight="1">
      <c r="B308" s="232"/>
      <c r="C308" s="232"/>
      <c r="D308" s="232"/>
      <c r="E308" s="232"/>
      <c r="F308" s="232"/>
      <c r="G308" s="232"/>
      <c r="H308" s="232"/>
      <c r="I308" s="232"/>
      <c r="J308" s="232"/>
      <c r="K308" s="232"/>
      <c r="L308" s="232"/>
      <c r="M308" s="232"/>
    </row>
    <row r="309" spans="2:13" ht="14.1" customHeight="1">
      <c r="B309" s="232"/>
      <c r="C309" s="232"/>
      <c r="D309" s="232"/>
      <c r="E309" s="232"/>
      <c r="F309" s="232"/>
      <c r="G309" s="232"/>
      <c r="H309" s="232"/>
      <c r="I309" s="232"/>
      <c r="J309" s="232"/>
      <c r="K309" s="232"/>
      <c r="L309" s="232"/>
      <c r="M309" s="232"/>
    </row>
    <row r="310" spans="2:13" ht="14.1" customHeight="1">
      <c r="B310" s="232"/>
      <c r="C310" s="232"/>
      <c r="D310" s="232"/>
      <c r="E310" s="232"/>
      <c r="F310" s="232"/>
      <c r="G310" s="232"/>
      <c r="H310" s="232"/>
      <c r="I310" s="232"/>
      <c r="J310" s="232"/>
      <c r="K310" s="232"/>
      <c r="L310" s="232"/>
      <c r="M310" s="232"/>
    </row>
    <row r="311" spans="2:13" ht="14.1" customHeight="1">
      <c r="B311" s="232"/>
      <c r="C311" s="232"/>
      <c r="D311" s="232"/>
      <c r="E311" s="232"/>
      <c r="F311" s="232"/>
      <c r="G311" s="232"/>
      <c r="H311" s="232"/>
      <c r="I311" s="232"/>
      <c r="J311" s="232"/>
      <c r="K311" s="232"/>
      <c r="L311" s="232"/>
      <c r="M311" s="232"/>
    </row>
    <row r="312" spans="2:13" ht="14.1" customHeight="1">
      <c r="B312" s="232"/>
      <c r="C312" s="232"/>
      <c r="D312" s="232"/>
      <c r="E312" s="232"/>
      <c r="F312" s="232"/>
      <c r="G312" s="232"/>
      <c r="H312" s="232"/>
      <c r="I312" s="232"/>
      <c r="J312" s="232"/>
      <c r="K312" s="232"/>
      <c r="L312" s="232"/>
      <c r="M312" s="232"/>
    </row>
    <row r="313" spans="2:13" ht="14.1" customHeight="1">
      <c r="B313" s="232"/>
      <c r="C313" s="232"/>
      <c r="D313" s="232"/>
      <c r="E313" s="232"/>
      <c r="F313" s="232"/>
      <c r="G313" s="232"/>
      <c r="H313" s="232"/>
      <c r="I313" s="232"/>
      <c r="J313" s="232"/>
      <c r="K313" s="232"/>
      <c r="L313" s="232"/>
      <c r="M313" s="232"/>
    </row>
    <row r="314" spans="2:13" ht="14.1" customHeight="1">
      <c r="B314" s="232"/>
      <c r="C314" s="232"/>
      <c r="D314" s="232"/>
      <c r="E314" s="232"/>
      <c r="F314" s="232"/>
      <c r="G314" s="232"/>
      <c r="H314" s="232"/>
      <c r="I314" s="232"/>
      <c r="J314" s="232"/>
      <c r="K314" s="232"/>
      <c r="L314" s="232"/>
      <c r="M314" s="232"/>
    </row>
    <row r="315" spans="2:13" ht="14.1" customHeight="1">
      <c r="B315" s="232"/>
      <c r="C315" s="232"/>
      <c r="D315" s="232"/>
      <c r="E315" s="232"/>
      <c r="F315" s="232"/>
      <c r="G315" s="232"/>
      <c r="H315" s="232"/>
      <c r="I315" s="232"/>
      <c r="J315" s="232"/>
      <c r="K315" s="232"/>
      <c r="L315" s="232"/>
      <c r="M315" s="232"/>
    </row>
    <row r="316" spans="2:13" ht="14.1" customHeight="1">
      <c r="B316" s="232"/>
      <c r="C316" s="232"/>
      <c r="D316" s="232"/>
      <c r="E316" s="232"/>
      <c r="F316" s="232"/>
      <c r="G316" s="232"/>
      <c r="H316" s="232"/>
      <c r="I316" s="232"/>
      <c r="J316" s="232"/>
      <c r="K316" s="232"/>
      <c r="L316" s="232"/>
      <c r="M316" s="232"/>
    </row>
    <row r="317" spans="2:13" ht="14.1" customHeight="1">
      <c r="B317" s="232"/>
      <c r="C317" s="232"/>
      <c r="D317" s="232"/>
      <c r="E317" s="232"/>
      <c r="F317" s="232"/>
      <c r="G317" s="232"/>
      <c r="H317" s="232"/>
      <c r="I317" s="232"/>
      <c r="J317" s="232"/>
      <c r="K317" s="232"/>
      <c r="L317" s="232"/>
      <c r="M317" s="232"/>
    </row>
    <row r="318" spans="2:13" ht="14.1" customHeight="1">
      <c r="B318" s="232"/>
      <c r="C318" s="232"/>
      <c r="D318" s="232"/>
      <c r="E318" s="232"/>
      <c r="F318" s="232"/>
      <c r="G318" s="232"/>
      <c r="H318" s="232"/>
      <c r="I318" s="232"/>
      <c r="J318" s="232"/>
      <c r="K318" s="232"/>
      <c r="L318" s="232"/>
      <c r="M318" s="232"/>
    </row>
    <row r="319" spans="2:13" ht="14.1" customHeight="1">
      <c r="B319" s="232"/>
      <c r="C319" s="232"/>
      <c r="D319" s="232"/>
      <c r="E319" s="232"/>
      <c r="F319" s="232"/>
      <c r="G319" s="232"/>
      <c r="H319" s="232"/>
      <c r="I319" s="232"/>
      <c r="J319" s="232"/>
      <c r="K319" s="232"/>
      <c r="L319" s="232"/>
      <c r="M319" s="232"/>
    </row>
    <row r="320" spans="2:13" ht="14.1" customHeight="1">
      <c r="B320" s="232"/>
      <c r="C320" s="232"/>
      <c r="D320" s="232"/>
      <c r="E320" s="232"/>
      <c r="F320" s="232"/>
      <c r="G320" s="232"/>
      <c r="H320" s="232"/>
      <c r="I320" s="232"/>
      <c r="J320" s="232"/>
      <c r="K320" s="232"/>
      <c r="L320" s="232"/>
      <c r="M320" s="232"/>
    </row>
    <row r="321" spans="2:13" ht="14.1" customHeight="1">
      <c r="B321" s="232"/>
      <c r="C321" s="232"/>
      <c r="D321" s="232"/>
      <c r="E321" s="232"/>
      <c r="F321" s="232"/>
      <c r="G321" s="232"/>
      <c r="H321" s="232"/>
      <c r="I321" s="232"/>
      <c r="J321" s="232"/>
      <c r="K321" s="232"/>
      <c r="L321" s="232"/>
      <c r="M321" s="232"/>
    </row>
    <row r="322" spans="2:13" ht="14.1" customHeight="1">
      <c r="B322" s="232"/>
      <c r="C322" s="232"/>
      <c r="D322" s="232"/>
      <c r="E322" s="232"/>
      <c r="F322" s="232"/>
      <c r="G322" s="232"/>
      <c r="H322" s="232"/>
      <c r="I322" s="232"/>
      <c r="J322" s="232"/>
      <c r="K322" s="232"/>
      <c r="L322" s="232"/>
      <c r="M322" s="232"/>
    </row>
    <row r="323" spans="2:13" ht="14.1" customHeight="1">
      <c r="B323" s="232"/>
      <c r="C323" s="232"/>
      <c r="D323" s="232"/>
      <c r="E323" s="232"/>
      <c r="F323" s="232"/>
      <c r="G323" s="232"/>
      <c r="H323" s="232"/>
      <c r="I323" s="232"/>
      <c r="J323" s="232"/>
      <c r="K323" s="232"/>
      <c r="L323" s="232"/>
      <c r="M323" s="232"/>
    </row>
    <row r="324" spans="2:13" ht="14.1" customHeight="1">
      <c r="B324" s="232"/>
      <c r="C324" s="232"/>
      <c r="D324" s="232"/>
      <c r="E324" s="232"/>
      <c r="F324" s="232"/>
      <c r="G324" s="232"/>
      <c r="H324" s="232"/>
      <c r="I324" s="232"/>
      <c r="J324" s="232"/>
      <c r="K324" s="232"/>
      <c r="L324" s="232"/>
      <c r="M324" s="232"/>
    </row>
    <row r="325" spans="2:13" ht="14.1" customHeight="1">
      <c r="B325" s="232"/>
      <c r="C325" s="232"/>
      <c r="D325" s="232"/>
      <c r="E325" s="232"/>
      <c r="F325" s="232"/>
      <c r="G325" s="232"/>
      <c r="H325" s="232"/>
      <c r="I325" s="232"/>
      <c r="J325" s="232"/>
      <c r="K325" s="232"/>
      <c r="L325" s="232"/>
      <c r="M325" s="232"/>
    </row>
    <row r="326" spans="2:13" ht="14.1" customHeight="1">
      <c r="B326" s="232"/>
      <c r="C326" s="232"/>
      <c r="D326" s="232"/>
      <c r="E326" s="232"/>
      <c r="F326" s="232"/>
      <c r="G326" s="232"/>
      <c r="H326" s="232"/>
      <c r="I326" s="232"/>
      <c r="J326" s="232"/>
      <c r="K326" s="232"/>
      <c r="L326" s="232"/>
      <c r="M326" s="232"/>
    </row>
    <row r="327" spans="2:13" ht="14.1" customHeight="1">
      <c r="B327" s="232"/>
      <c r="C327" s="232"/>
      <c r="D327" s="232"/>
      <c r="E327" s="232"/>
      <c r="F327" s="232"/>
      <c r="G327" s="232"/>
      <c r="H327" s="232"/>
      <c r="I327" s="232"/>
      <c r="J327" s="232"/>
      <c r="K327" s="232"/>
      <c r="L327" s="232"/>
      <c r="M327" s="232"/>
    </row>
    <row r="328" spans="2:13" ht="14.1" customHeight="1">
      <c r="B328" s="232"/>
      <c r="C328" s="232"/>
      <c r="D328" s="232"/>
      <c r="E328" s="232"/>
      <c r="F328" s="232"/>
      <c r="G328" s="232"/>
      <c r="H328" s="232"/>
      <c r="I328" s="232"/>
      <c r="J328" s="232"/>
      <c r="K328" s="232"/>
      <c r="L328" s="232"/>
      <c r="M328" s="232"/>
    </row>
    <row r="329" spans="2:13" ht="14.1" customHeight="1">
      <c r="B329" s="232"/>
      <c r="C329" s="232"/>
      <c r="D329" s="232"/>
      <c r="E329" s="232"/>
      <c r="F329" s="232"/>
      <c r="G329" s="232"/>
      <c r="H329" s="232"/>
      <c r="I329" s="232"/>
      <c r="J329" s="232"/>
      <c r="K329" s="232"/>
      <c r="L329" s="232"/>
      <c r="M329" s="232"/>
    </row>
    <row r="330" spans="2:13" ht="14.1" customHeight="1">
      <c r="B330" s="232"/>
      <c r="C330" s="232"/>
      <c r="D330" s="232"/>
      <c r="E330" s="232"/>
      <c r="F330" s="232"/>
      <c r="G330" s="232"/>
      <c r="H330" s="232"/>
      <c r="I330" s="232"/>
      <c r="J330" s="232"/>
      <c r="K330" s="232"/>
      <c r="L330" s="232"/>
      <c r="M330" s="232"/>
    </row>
    <row r="331" spans="2:13" ht="14.1" customHeight="1">
      <c r="B331" s="232"/>
      <c r="C331" s="232"/>
      <c r="D331" s="232"/>
      <c r="E331" s="232"/>
      <c r="F331" s="232"/>
      <c r="G331" s="232"/>
      <c r="H331" s="232"/>
      <c r="I331" s="232"/>
      <c r="J331" s="232"/>
      <c r="K331" s="232"/>
      <c r="L331" s="232"/>
      <c r="M331" s="232"/>
    </row>
    <row r="332" spans="2:13" ht="14.1" customHeight="1">
      <c r="B332" s="232"/>
      <c r="C332" s="232"/>
      <c r="D332" s="232"/>
      <c r="E332" s="232"/>
      <c r="F332" s="232"/>
      <c r="G332" s="232"/>
      <c r="H332" s="232"/>
      <c r="I332" s="232"/>
      <c r="J332" s="232"/>
      <c r="K332" s="232"/>
      <c r="L332" s="232"/>
      <c r="M332" s="232"/>
    </row>
    <row r="333" spans="2:13" ht="14.1" customHeight="1">
      <c r="B333" s="232"/>
      <c r="C333" s="232"/>
      <c r="D333" s="232"/>
      <c r="E333" s="232"/>
      <c r="F333" s="232"/>
      <c r="G333" s="232"/>
      <c r="H333" s="232"/>
      <c r="I333" s="232"/>
      <c r="J333" s="232"/>
      <c r="K333" s="232"/>
      <c r="L333" s="232"/>
      <c r="M333" s="232"/>
    </row>
    <row r="334" spans="2:13" ht="14.1" customHeight="1">
      <c r="B334" s="232"/>
      <c r="C334" s="232"/>
      <c r="D334" s="232"/>
      <c r="E334" s="232"/>
      <c r="F334" s="232"/>
      <c r="G334" s="232"/>
      <c r="H334" s="232"/>
      <c r="I334" s="232"/>
      <c r="J334" s="232"/>
      <c r="K334" s="232"/>
      <c r="L334" s="232"/>
      <c r="M334" s="232"/>
    </row>
    <row r="335" spans="2:13" ht="14.1" customHeight="1">
      <c r="B335" s="232"/>
      <c r="C335" s="232"/>
      <c r="D335" s="232"/>
      <c r="E335" s="232"/>
      <c r="F335" s="232"/>
      <c r="G335" s="232"/>
      <c r="H335" s="232"/>
      <c r="I335" s="232"/>
      <c r="J335" s="232"/>
      <c r="K335" s="232"/>
      <c r="L335" s="232"/>
      <c r="M335" s="232"/>
    </row>
    <row r="336" spans="2:13" ht="14.1" customHeight="1">
      <c r="B336" s="232"/>
      <c r="C336" s="232"/>
      <c r="D336" s="232"/>
      <c r="E336" s="232"/>
      <c r="F336" s="232"/>
      <c r="G336" s="232"/>
      <c r="H336" s="232"/>
      <c r="I336" s="232"/>
      <c r="J336" s="232"/>
      <c r="K336" s="232"/>
      <c r="L336" s="232"/>
      <c r="M336" s="232"/>
    </row>
    <row r="337" spans="2:13" ht="14.1" customHeight="1">
      <c r="B337" s="232"/>
      <c r="C337" s="232"/>
      <c r="D337" s="232"/>
      <c r="E337" s="232"/>
      <c r="F337" s="232"/>
      <c r="G337" s="232"/>
      <c r="H337" s="232"/>
      <c r="I337" s="232"/>
      <c r="J337" s="232"/>
      <c r="K337" s="232"/>
      <c r="L337" s="232"/>
      <c r="M337" s="232"/>
    </row>
    <row r="338" spans="2:13" ht="14.1" customHeight="1">
      <c r="B338" s="232"/>
      <c r="C338" s="232"/>
      <c r="D338" s="232"/>
      <c r="E338" s="232"/>
      <c r="F338" s="232"/>
      <c r="G338" s="232"/>
      <c r="H338" s="232"/>
      <c r="I338" s="232"/>
      <c r="J338" s="232"/>
      <c r="K338" s="232"/>
      <c r="L338" s="232"/>
      <c r="M338" s="232"/>
    </row>
    <row r="339" spans="2:13" ht="14.1" customHeight="1">
      <c r="B339" s="232"/>
      <c r="C339" s="232"/>
      <c r="D339" s="232"/>
      <c r="E339" s="232"/>
      <c r="F339" s="232"/>
      <c r="G339" s="232"/>
      <c r="H339" s="232"/>
      <c r="I339" s="232"/>
      <c r="J339" s="232"/>
      <c r="K339" s="232"/>
      <c r="L339" s="232"/>
      <c r="M339" s="232"/>
    </row>
    <row r="340" spans="2:13" ht="14.1" customHeight="1">
      <c r="B340" s="232"/>
      <c r="C340" s="232"/>
      <c r="D340" s="232"/>
      <c r="E340" s="232"/>
      <c r="F340" s="232"/>
      <c r="G340" s="232"/>
      <c r="H340" s="232"/>
      <c r="I340" s="232"/>
      <c r="J340" s="232"/>
      <c r="K340" s="232"/>
      <c r="L340" s="232"/>
      <c r="M340" s="232"/>
    </row>
    <row r="341" spans="2:13" ht="14.1" customHeight="1">
      <c r="B341" s="232"/>
      <c r="C341" s="232"/>
      <c r="D341" s="232"/>
      <c r="E341" s="232"/>
      <c r="F341" s="232"/>
      <c r="G341" s="232"/>
      <c r="H341" s="232"/>
      <c r="I341" s="232"/>
      <c r="J341" s="232"/>
      <c r="K341" s="232"/>
      <c r="L341" s="232"/>
      <c r="M341" s="232"/>
    </row>
    <row r="342" spans="2:13" ht="14.1" customHeight="1">
      <c r="B342" s="232"/>
      <c r="C342" s="232"/>
      <c r="D342" s="232"/>
      <c r="E342" s="232"/>
      <c r="F342" s="232"/>
      <c r="G342" s="232"/>
      <c r="H342" s="232"/>
      <c r="I342" s="232"/>
      <c r="J342" s="232"/>
      <c r="K342" s="232"/>
      <c r="L342" s="232"/>
      <c r="M342" s="232"/>
    </row>
    <row r="343" spans="2:13" ht="14.1" customHeight="1">
      <c r="B343" s="232"/>
      <c r="C343" s="232"/>
      <c r="D343" s="232"/>
      <c r="E343" s="232"/>
      <c r="F343" s="232"/>
      <c r="G343" s="232"/>
      <c r="H343" s="232"/>
      <c r="I343" s="232"/>
      <c r="J343" s="232"/>
      <c r="K343" s="232"/>
      <c r="L343" s="232"/>
      <c r="M343" s="232"/>
    </row>
    <row r="344" spans="2:13" ht="14.1" customHeight="1">
      <c r="B344" s="232"/>
      <c r="C344" s="232"/>
      <c r="D344" s="232"/>
      <c r="E344" s="232"/>
      <c r="F344" s="232"/>
      <c r="G344" s="232"/>
      <c r="H344" s="232"/>
      <c r="I344" s="232"/>
      <c r="J344" s="232"/>
      <c r="K344" s="232"/>
      <c r="L344" s="232"/>
      <c r="M344" s="232"/>
    </row>
    <row r="345" spans="2:13" ht="14.1" customHeight="1">
      <c r="B345" s="232"/>
      <c r="C345" s="232"/>
      <c r="D345" s="232"/>
      <c r="E345" s="232"/>
      <c r="F345" s="232"/>
      <c r="G345" s="232"/>
      <c r="H345" s="232"/>
      <c r="I345" s="232"/>
      <c r="J345" s="232"/>
      <c r="K345" s="232"/>
      <c r="L345" s="232"/>
      <c r="M345" s="232"/>
    </row>
    <row r="346" spans="2:13" ht="14.1" customHeight="1">
      <c r="B346" s="232"/>
      <c r="C346" s="232"/>
      <c r="D346" s="232"/>
      <c r="E346" s="232"/>
      <c r="F346" s="232"/>
      <c r="G346" s="232"/>
      <c r="H346" s="232"/>
      <c r="I346" s="232"/>
      <c r="J346" s="232"/>
      <c r="K346" s="232"/>
      <c r="L346" s="232"/>
      <c r="M346" s="232"/>
    </row>
    <row r="347" spans="2:13" ht="14.1" customHeight="1">
      <c r="B347" s="232"/>
      <c r="C347" s="232"/>
      <c r="D347" s="232"/>
      <c r="E347" s="232"/>
      <c r="F347" s="232"/>
      <c r="G347" s="232"/>
      <c r="H347" s="232"/>
      <c r="I347" s="232"/>
      <c r="J347" s="232"/>
      <c r="K347" s="232"/>
      <c r="L347" s="232"/>
      <c r="M347" s="232"/>
    </row>
    <row r="348" spans="2:13" ht="14.1" customHeight="1">
      <c r="B348" s="232"/>
      <c r="C348" s="232"/>
      <c r="D348" s="232"/>
      <c r="E348" s="232"/>
      <c r="F348" s="232"/>
      <c r="G348" s="232"/>
      <c r="H348" s="232"/>
      <c r="I348" s="232"/>
      <c r="J348" s="232"/>
      <c r="K348" s="232"/>
      <c r="L348" s="232"/>
      <c r="M348" s="232"/>
    </row>
    <row r="349" spans="2:13" ht="14.1" customHeight="1">
      <c r="B349" s="232"/>
      <c r="C349" s="232"/>
      <c r="D349" s="232"/>
      <c r="E349" s="232"/>
      <c r="F349" s="232"/>
      <c r="G349" s="232"/>
      <c r="H349" s="232"/>
      <c r="I349" s="232"/>
      <c r="J349" s="232"/>
      <c r="K349" s="232"/>
      <c r="L349" s="232"/>
      <c r="M349" s="232"/>
    </row>
    <row r="350" spans="2:13" ht="14.1" customHeight="1">
      <c r="B350" s="232"/>
      <c r="C350" s="232"/>
      <c r="D350" s="232"/>
      <c r="E350" s="232"/>
      <c r="F350" s="232"/>
      <c r="G350" s="232"/>
      <c r="H350" s="232"/>
      <c r="I350" s="232"/>
      <c r="J350" s="232"/>
      <c r="K350" s="232"/>
      <c r="L350" s="232"/>
      <c r="M350" s="232"/>
    </row>
    <row r="351" spans="2:13" ht="14.1" customHeight="1">
      <c r="B351" s="232"/>
      <c r="C351" s="232"/>
      <c r="D351" s="232"/>
      <c r="E351" s="232"/>
      <c r="F351" s="232"/>
      <c r="G351" s="232"/>
      <c r="H351" s="232"/>
      <c r="I351" s="232"/>
      <c r="J351" s="232"/>
      <c r="K351" s="232"/>
      <c r="L351" s="232"/>
      <c r="M351" s="232"/>
    </row>
    <row r="352" spans="2:13" ht="14.1" customHeight="1">
      <c r="B352" s="232"/>
      <c r="C352" s="232"/>
      <c r="D352" s="232"/>
      <c r="E352" s="232"/>
      <c r="F352" s="232"/>
      <c r="G352" s="232"/>
      <c r="H352" s="232"/>
      <c r="I352" s="232"/>
      <c r="J352" s="232"/>
      <c r="K352" s="232"/>
      <c r="L352" s="232"/>
      <c r="M352" s="232"/>
    </row>
    <row r="353" spans="2:13" ht="14.1" customHeight="1">
      <c r="B353" s="232"/>
      <c r="C353" s="232"/>
      <c r="D353" s="232"/>
      <c r="E353" s="232"/>
      <c r="F353" s="232"/>
      <c r="G353" s="232"/>
      <c r="H353" s="232"/>
      <c r="I353" s="232"/>
      <c r="J353" s="232"/>
      <c r="K353" s="232"/>
      <c r="L353" s="232"/>
      <c r="M353" s="232"/>
    </row>
    <row r="354" spans="2:13" ht="14.1" customHeight="1">
      <c r="B354" s="232"/>
      <c r="C354" s="232"/>
      <c r="D354" s="232"/>
      <c r="E354" s="232"/>
      <c r="F354" s="232"/>
      <c r="G354" s="232"/>
      <c r="H354" s="232"/>
      <c r="I354" s="232"/>
      <c r="J354" s="232"/>
      <c r="K354" s="232"/>
      <c r="L354" s="232"/>
      <c r="M354" s="232"/>
    </row>
    <row r="355" spans="2:13" ht="14.1" customHeight="1">
      <c r="B355" s="232"/>
      <c r="C355" s="232"/>
      <c r="D355" s="232"/>
      <c r="E355" s="232"/>
      <c r="F355" s="232"/>
      <c r="G355" s="232"/>
      <c r="H355" s="232"/>
      <c r="I355" s="232"/>
      <c r="J355" s="232"/>
      <c r="K355" s="232"/>
      <c r="L355" s="232"/>
      <c r="M355" s="232"/>
    </row>
    <row r="356" spans="2:13" ht="14.1" customHeight="1">
      <c r="B356" s="232"/>
      <c r="C356" s="232"/>
      <c r="D356" s="232"/>
      <c r="E356" s="232"/>
      <c r="F356" s="232"/>
      <c r="G356" s="232"/>
      <c r="H356" s="232"/>
      <c r="I356" s="232"/>
      <c r="J356" s="232"/>
      <c r="K356" s="232"/>
      <c r="L356" s="232"/>
      <c r="M356" s="232"/>
    </row>
    <row r="357" spans="2:13" ht="14.1" customHeight="1">
      <c r="B357" s="232"/>
      <c r="C357" s="232"/>
      <c r="D357" s="232"/>
      <c r="E357" s="232"/>
      <c r="F357" s="232"/>
      <c r="G357" s="232"/>
      <c r="H357" s="232"/>
      <c r="I357" s="232"/>
      <c r="J357" s="232"/>
      <c r="K357" s="232"/>
      <c r="L357" s="232"/>
      <c r="M357" s="232"/>
    </row>
    <row r="358" spans="2:13" ht="14.1" customHeight="1">
      <c r="B358" s="232"/>
      <c r="C358" s="232"/>
      <c r="D358" s="232"/>
      <c r="E358" s="232"/>
      <c r="F358" s="232"/>
      <c r="G358" s="232"/>
      <c r="H358" s="232"/>
      <c r="I358" s="232"/>
      <c r="J358" s="232"/>
      <c r="K358" s="232"/>
      <c r="L358" s="232"/>
      <c r="M358" s="232"/>
    </row>
    <row r="359" spans="2:13" ht="14.1" customHeight="1">
      <c r="B359" s="232"/>
      <c r="C359" s="232"/>
      <c r="D359" s="232"/>
      <c r="E359" s="232"/>
      <c r="F359" s="232"/>
      <c r="G359" s="232"/>
      <c r="H359" s="232"/>
      <c r="I359" s="232"/>
      <c r="J359" s="232"/>
      <c r="K359" s="232"/>
      <c r="L359" s="232"/>
      <c r="M359" s="232"/>
    </row>
    <row r="360" spans="2:13" ht="14.1" customHeight="1">
      <c r="B360" s="232"/>
      <c r="C360" s="232"/>
      <c r="D360" s="232"/>
      <c r="E360" s="232"/>
      <c r="F360" s="232"/>
      <c r="G360" s="232"/>
      <c r="H360" s="232"/>
      <c r="I360" s="232"/>
      <c r="J360" s="232"/>
      <c r="K360" s="232"/>
      <c r="L360" s="232"/>
      <c r="M360" s="232"/>
    </row>
    <row r="361" spans="2:13" ht="14.1" customHeight="1">
      <c r="B361" s="232"/>
      <c r="C361" s="232"/>
      <c r="D361" s="232"/>
      <c r="E361" s="232"/>
      <c r="F361" s="232"/>
      <c r="G361" s="232"/>
      <c r="H361" s="232"/>
      <c r="I361" s="232"/>
      <c r="J361" s="232"/>
      <c r="K361" s="232"/>
      <c r="L361" s="232"/>
      <c r="M361" s="232"/>
    </row>
    <row r="362" spans="2:13" ht="14.1" customHeight="1">
      <c r="B362" s="232"/>
      <c r="C362" s="232"/>
      <c r="D362" s="232"/>
      <c r="E362" s="232"/>
      <c r="F362" s="232"/>
      <c r="G362" s="232"/>
      <c r="H362" s="232"/>
      <c r="I362" s="232"/>
      <c r="J362" s="232"/>
      <c r="K362" s="232"/>
      <c r="L362" s="232"/>
      <c r="M362" s="232"/>
    </row>
    <row r="363" spans="2:13" ht="14.1" customHeight="1">
      <c r="B363" s="232"/>
      <c r="C363" s="232"/>
      <c r="D363" s="232"/>
      <c r="E363" s="232"/>
      <c r="F363" s="232"/>
      <c r="G363" s="232"/>
      <c r="H363" s="232"/>
      <c r="I363" s="232"/>
      <c r="J363" s="232"/>
      <c r="K363" s="232"/>
      <c r="L363" s="232"/>
      <c r="M363" s="232"/>
    </row>
    <row r="364" spans="2:13" ht="14.1" customHeight="1">
      <c r="B364" s="232"/>
      <c r="C364" s="232"/>
      <c r="D364" s="232"/>
      <c r="E364" s="232"/>
      <c r="F364" s="232"/>
      <c r="G364" s="232"/>
      <c r="H364" s="232"/>
      <c r="I364" s="232"/>
      <c r="J364" s="232"/>
      <c r="K364" s="232"/>
      <c r="L364" s="232"/>
      <c r="M364" s="232"/>
    </row>
    <row r="365" spans="2:13" ht="14.1" customHeight="1">
      <c r="B365" s="232"/>
      <c r="C365" s="232"/>
      <c r="D365" s="232"/>
      <c r="E365" s="232"/>
      <c r="F365" s="232"/>
      <c r="G365" s="232"/>
      <c r="H365" s="232"/>
      <c r="I365" s="232"/>
      <c r="J365" s="232"/>
      <c r="K365" s="232"/>
      <c r="L365" s="232"/>
      <c r="M365" s="232"/>
    </row>
    <row r="366" spans="2:13" ht="14.1" customHeight="1">
      <c r="B366" s="232"/>
      <c r="C366" s="232"/>
      <c r="D366" s="232"/>
      <c r="E366" s="232"/>
      <c r="F366" s="232"/>
      <c r="G366" s="232"/>
      <c r="H366" s="232"/>
      <c r="I366" s="232"/>
      <c r="J366" s="232"/>
      <c r="K366" s="232"/>
      <c r="L366" s="232"/>
      <c r="M366" s="232"/>
    </row>
    <row r="367" spans="2:13" ht="14.1" customHeight="1">
      <c r="B367" s="232"/>
      <c r="C367" s="232"/>
      <c r="D367" s="232"/>
      <c r="E367" s="232"/>
      <c r="F367" s="232"/>
      <c r="G367" s="232"/>
      <c r="H367" s="232"/>
      <c r="I367" s="232"/>
      <c r="J367" s="232"/>
      <c r="K367" s="232"/>
      <c r="L367" s="232"/>
      <c r="M367" s="232"/>
    </row>
    <row r="368" spans="2:13" ht="14.1" customHeight="1">
      <c r="B368" s="232"/>
      <c r="C368" s="232"/>
      <c r="D368" s="232"/>
      <c r="E368" s="232"/>
      <c r="F368" s="232"/>
      <c r="G368" s="232"/>
      <c r="H368" s="232"/>
      <c r="I368" s="232"/>
      <c r="J368" s="232"/>
      <c r="K368" s="232"/>
      <c r="L368" s="232"/>
      <c r="M368" s="232"/>
    </row>
    <row r="369" spans="2:13" ht="14.1" customHeight="1">
      <c r="B369" s="232"/>
      <c r="C369" s="232"/>
      <c r="D369" s="232"/>
      <c r="E369" s="232"/>
      <c r="F369" s="232"/>
      <c r="G369" s="232"/>
      <c r="H369" s="232"/>
      <c r="I369" s="232"/>
      <c r="J369" s="232"/>
      <c r="K369" s="232"/>
      <c r="L369" s="232"/>
      <c r="M369" s="232"/>
    </row>
    <row r="370" spans="2:13" ht="14.1" customHeight="1">
      <c r="B370" s="232"/>
      <c r="C370" s="232"/>
      <c r="D370" s="232"/>
      <c r="E370" s="232"/>
      <c r="F370" s="232"/>
      <c r="G370" s="232"/>
      <c r="H370" s="232"/>
      <c r="I370" s="232"/>
      <c r="J370" s="232"/>
      <c r="K370" s="232"/>
      <c r="L370" s="232"/>
      <c r="M370" s="232"/>
    </row>
    <row r="371" spans="2:13" ht="14.1" customHeight="1">
      <c r="B371" s="232"/>
      <c r="C371" s="232"/>
      <c r="D371" s="232"/>
      <c r="E371" s="232"/>
      <c r="F371" s="232"/>
      <c r="G371" s="232"/>
      <c r="H371" s="232"/>
      <c r="I371" s="232"/>
      <c r="J371" s="232"/>
      <c r="K371" s="232"/>
      <c r="L371" s="232"/>
      <c r="M371" s="232"/>
    </row>
    <row r="372" spans="2:13" ht="14.1" customHeight="1">
      <c r="B372" s="232"/>
      <c r="C372" s="232"/>
      <c r="D372" s="232"/>
      <c r="E372" s="232"/>
      <c r="F372" s="232"/>
      <c r="G372" s="232"/>
      <c r="H372" s="232"/>
      <c r="I372" s="232"/>
      <c r="J372" s="232"/>
      <c r="K372" s="232"/>
      <c r="L372" s="232"/>
      <c r="M372" s="232"/>
    </row>
    <row r="373" spans="2:13" ht="14.1" customHeight="1">
      <c r="B373" s="232"/>
      <c r="C373" s="232"/>
      <c r="D373" s="232"/>
      <c r="E373" s="232"/>
      <c r="F373" s="232"/>
      <c r="G373" s="232"/>
      <c r="H373" s="232"/>
      <c r="I373" s="232"/>
      <c r="J373" s="232"/>
      <c r="K373" s="232"/>
      <c r="L373" s="232"/>
      <c r="M373" s="232"/>
    </row>
    <row r="374" spans="2:13" ht="14.1" customHeight="1">
      <c r="B374" s="232"/>
      <c r="C374" s="232"/>
      <c r="D374" s="232"/>
      <c r="E374" s="232"/>
      <c r="F374" s="232"/>
      <c r="G374" s="232"/>
      <c r="H374" s="232"/>
      <c r="I374" s="232"/>
      <c r="J374" s="232"/>
      <c r="K374" s="232"/>
      <c r="L374" s="232"/>
      <c r="M374" s="232"/>
    </row>
    <row r="375" spans="2:13" ht="14.1" customHeight="1">
      <c r="B375" s="232"/>
      <c r="C375" s="232"/>
      <c r="D375" s="232"/>
      <c r="E375" s="232"/>
      <c r="F375" s="232"/>
      <c r="G375" s="232"/>
      <c r="H375" s="232"/>
      <c r="I375" s="232"/>
      <c r="J375" s="232"/>
      <c r="K375" s="232"/>
      <c r="L375" s="232"/>
      <c r="M375" s="232"/>
    </row>
    <row r="376" spans="2:13" ht="14.1" customHeight="1">
      <c r="B376" s="232"/>
      <c r="C376" s="232"/>
      <c r="D376" s="232"/>
      <c r="E376" s="232"/>
      <c r="F376" s="232"/>
      <c r="G376" s="232"/>
      <c r="H376" s="232"/>
      <c r="I376" s="232"/>
      <c r="J376" s="232"/>
      <c r="K376" s="232"/>
      <c r="L376" s="232"/>
      <c r="M376" s="232"/>
    </row>
    <row r="377" spans="2:13" ht="14.1" customHeight="1">
      <c r="B377" s="232"/>
      <c r="C377" s="232"/>
      <c r="D377" s="232"/>
      <c r="E377" s="232"/>
      <c r="F377" s="232"/>
      <c r="G377" s="232"/>
      <c r="H377" s="232"/>
      <c r="I377" s="232"/>
      <c r="J377" s="232"/>
      <c r="K377" s="232"/>
      <c r="L377" s="232"/>
      <c r="M377" s="232"/>
    </row>
    <row r="378" spans="2:13" ht="14.1" customHeight="1">
      <c r="B378" s="232"/>
      <c r="C378" s="232"/>
      <c r="D378" s="232"/>
      <c r="E378" s="232"/>
      <c r="F378" s="232"/>
      <c r="G378" s="232"/>
      <c r="H378" s="232"/>
      <c r="I378" s="232"/>
      <c r="J378" s="232"/>
      <c r="K378" s="232"/>
      <c r="L378" s="232"/>
      <c r="M378" s="232"/>
    </row>
    <row r="379" spans="2:13" ht="14.1" customHeight="1">
      <c r="B379" s="232"/>
      <c r="C379" s="232"/>
      <c r="D379" s="232"/>
      <c r="E379" s="232"/>
      <c r="F379" s="232"/>
      <c r="G379" s="232"/>
      <c r="H379" s="232"/>
      <c r="I379" s="232"/>
      <c r="J379" s="232"/>
      <c r="K379" s="232"/>
      <c r="L379" s="232"/>
      <c r="M379" s="232"/>
    </row>
    <row r="380" spans="2:13" ht="14.1" customHeight="1">
      <c r="B380" s="232"/>
      <c r="C380" s="232"/>
      <c r="D380" s="232"/>
      <c r="E380" s="232"/>
      <c r="F380" s="232"/>
      <c r="G380" s="232"/>
      <c r="H380" s="232"/>
      <c r="I380" s="232"/>
      <c r="J380" s="232"/>
      <c r="K380" s="232"/>
      <c r="L380" s="232"/>
      <c r="M380" s="232"/>
    </row>
    <row r="381" spans="2:13" ht="14.1" customHeight="1">
      <c r="B381" s="232"/>
      <c r="C381" s="232"/>
      <c r="D381" s="232"/>
      <c r="E381" s="232"/>
      <c r="F381" s="232"/>
      <c r="G381" s="232"/>
      <c r="H381" s="232"/>
      <c r="I381" s="232"/>
      <c r="J381" s="232"/>
      <c r="K381" s="232"/>
      <c r="L381" s="232"/>
      <c r="M381" s="232"/>
    </row>
    <row r="382" spans="2:13" ht="14.1" customHeight="1">
      <c r="B382" s="232"/>
      <c r="C382" s="232"/>
      <c r="D382" s="232"/>
      <c r="E382" s="232"/>
      <c r="F382" s="232"/>
      <c r="G382" s="232"/>
      <c r="H382" s="232"/>
      <c r="I382" s="232"/>
      <c r="J382" s="232"/>
      <c r="K382" s="232"/>
      <c r="L382" s="232"/>
      <c r="M382" s="232"/>
    </row>
    <row r="383" spans="2:13" ht="14.1" customHeight="1">
      <c r="B383" s="232"/>
      <c r="C383" s="232"/>
      <c r="D383" s="232"/>
      <c r="E383" s="232"/>
      <c r="F383" s="232"/>
      <c r="G383" s="232"/>
      <c r="H383" s="232"/>
      <c r="I383" s="232"/>
      <c r="J383" s="232"/>
      <c r="K383" s="232"/>
      <c r="L383" s="232"/>
      <c r="M383" s="232"/>
    </row>
    <row r="384" spans="2:13" ht="14.1" customHeight="1">
      <c r="B384" s="232"/>
      <c r="C384" s="232"/>
      <c r="D384" s="232"/>
      <c r="E384" s="232"/>
      <c r="F384" s="232"/>
      <c r="G384" s="232"/>
      <c r="H384" s="232"/>
      <c r="I384" s="232"/>
      <c r="J384" s="232"/>
      <c r="K384" s="232"/>
      <c r="L384" s="232"/>
      <c r="M384" s="232"/>
    </row>
    <row r="385" spans="2:13" ht="14.1" customHeight="1">
      <c r="B385" s="232"/>
      <c r="C385" s="232"/>
      <c r="D385" s="232"/>
      <c r="E385" s="232"/>
      <c r="F385" s="232"/>
      <c r="G385" s="232"/>
      <c r="H385" s="232"/>
      <c r="I385" s="232"/>
      <c r="J385" s="232"/>
      <c r="K385" s="232"/>
      <c r="L385" s="232"/>
      <c r="M385" s="232"/>
    </row>
    <row r="386" spans="2:13" ht="14.1" customHeight="1">
      <c r="B386" s="232"/>
      <c r="C386" s="232"/>
      <c r="D386" s="232"/>
      <c r="E386" s="232"/>
      <c r="F386" s="232"/>
      <c r="G386" s="232"/>
      <c r="H386" s="232"/>
      <c r="I386" s="232"/>
      <c r="J386" s="232"/>
      <c r="K386" s="232"/>
      <c r="L386" s="232"/>
      <c r="M386" s="232"/>
    </row>
    <row r="387" spans="2:13" ht="14.1" customHeight="1">
      <c r="B387" s="232"/>
      <c r="C387" s="232"/>
      <c r="D387" s="232"/>
      <c r="E387" s="232"/>
      <c r="F387" s="232"/>
      <c r="G387" s="232"/>
      <c r="H387" s="232"/>
      <c r="I387" s="232"/>
      <c r="J387" s="232"/>
      <c r="K387" s="232"/>
      <c r="L387" s="232"/>
      <c r="M387" s="232"/>
    </row>
    <row r="388" spans="2:13" ht="14.1" customHeight="1">
      <c r="B388" s="232"/>
      <c r="C388" s="232"/>
      <c r="D388" s="232"/>
      <c r="E388" s="232"/>
      <c r="F388" s="232"/>
      <c r="G388" s="232"/>
      <c r="H388" s="232"/>
      <c r="I388" s="232"/>
      <c r="J388" s="232"/>
      <c r="K388" s="232"/>
      <c r="L388" s="232"/>
      <c r="M388" s="232"/>
    </row>
    <row r="389" spans="2:13" ht="14.1" customHeight="1">
      <c r="B389" s="232"/>
      <c r="C389" s="232"/>
      <c r="D389" s="232"/>
      <c r="E389" s="232"/>
      <c r="F389" s="232"/>
      <c r="G389" s="232"/>
      <c r="H389" s="232"/>
      <c r="I389" s="232"/>
      <c r="J389" s="232"/>
      <c r="K389" s="232"/>
      <c r="L389" s="232"/>
      <c r="M389" s="232"/>
    </row>
    <row r="390" spans="2:13" ht="14.1" customHeight="1">
      <c r="B390" s="232"/>
      <c r="C390" s="232"/>
      <c r="D390" s="232"/>
      <c r="E390" s="232"/>
      <c r="F390" s="232"/>
      <c r="G390" s="232"/>
      <c r="H390" s="232"/>
      <c r="I390" s="232"/>
      <c r="J390" s="232"/>
      <c r="K390" s="232"/>
      <c r="L390" s="232"/>
      <c r="M390" s="232"/>
    </row>
    <row r="391" spans="2:13" ht="14.1" customHeight="1">
      <c r="B391" s="232"/>
      <c r="C391" s="232"/>
      <c r="D391" s="232"/>
      <c r="E391" s="232"/>
      <c r="F391" s="232"/>
      <c r="G391" s="232"/>
      <c r="H391" s="232"/>
      <c r="I391" s="232"/>
      <c r="J391" s="232"/>
      <c r="K391" s="232"/>
      <c r="L391" s="232"/>
      <c r="M391" s="232"/>
    </row>
    <row r="392" spans="2:13" ht="14.1" customHeight="1">
      <c r="B392" s="232"/>
      <c r="C392" s="232"/>
      <c r="D392" s="232"/>
      <c r="E392" s="232"/>
      <c r="F392" s="232"/>
      <c r="G392" s="232"/>
      <c r="H392" s="232"/>
      <c r="I392" s="232"/>
      <c r="J392" s="232"/>
      <c r="K392" s="232"/>
      <c r="L392" s="232"/>
      <c r="M392" s="232"/>
    </row>
    <row r="393" spans="2:13" ht="14.1" customHeight="1">
      <c r="B393" s="232"/>
      <c r="C393" s="232"/>
      <c r="D393" s="232"/>
      <c r="E393" s="232"/>
      <c r="F393" s="232"/>
      <c r="G393" s="232"/>
      <c r="H393" s="232"/>
      <c r="I393" s="232"/>
      <c r="J393" s="232"/>
      <c r="K393" s="232"/>
      <c r="L393" s="232"/>
      <c r="M393" s="232"/>
    </row>
    <row r="394" spans="2:13" ht="14.1" customHeight="1">
      <c r="B394" s="232"/>
      <c r="C394" s="232"/>
      <c r="D394" s="232"/>
      <c r="E394" s="232"/>
      <c r="F394" s="232"/>
      <c r="G394" s="232"/>
      <c r="H394" s="232"/>
      <c r="I394" s="232"/>
      <c r="J394" s="232"/>
      <c r="K394" s="232"/>
      <c r="L394" s="232"/>
      <c r="M394" s="232"/>
    </row>
    <row r="395" spans="2:13" ht="14.1" customHeight="1">
      <c r="B395" s="232"/>
      <c r="C395" s="232"/>
      <c r="D395" s="232"/>
      <c r="E395" s="232"/>
      <c r="F395" s="232"/>
      <c r="G395" s="232"/>
      <c r="H395" s="232"/>
      <c r="I395" s="232"/>
      <c r="J395" s="232"/>
      <c r="K395" s="232"/>
      <c r="L395" s="232"/>
      <c r="M395" s="232"/>
    </row>
    <row r="396" spans="2:13" ht="14.1" customHeight="1">
      <c r="B396" s="232"/>
      <c r="C396" s="232"/>
      <c r="D396" s="232"/>
      <c r="E396" s="232"/>
      <c r="F396" s="232"/>
      <c r="G396" s="232"/>
      <c r="H396" s="232"/>
      <c r="I396" s="232"/>
      <c r="J396" s="232"/>
      <c r="K396" s="232"/>
      <c r="L396" s="232"/>
      <c r="M396" s="232"/>
    </row>
    <row r="397" spans="2:13" ht="14.1" customHeight="1">
      <c r="B397" s="232"/>
      <c r="C397" s="232"/>
      <c r="D397" s="232"/>
      <c r="E397" s="232"/>
      <c r="F397" s="232"/>
      <c r="G397" s="232"/>
      <c r="H397" s="232"/>
      <c r="I397" s="232"/>
      <c r="J397" s="232"/>
      <c r="K397" s="232"/>
      <c r="L397" s="232"/>
      <c r="M397" s="232"/>
    </row>
    <row r="398" spans="2:13" ht="14.1" customHeight="1">
      <c r="B398" s="232"/>
      <c r="C398" s="232"/>
      <c r="D398" s="232"/>
      <c r="E398" s="232"/>
      <c r="F398" s="232"/>
      <c r="G398" s="232"/>
      <c r="H398" s="232"/>
      <c r="I398" s="232"/>
      <c r="J398" s="232"/>
      <c r="K398" s="232"/>
      <c r="L398" s="232"/>
      <c r="M398" s="232"/>
    </row>
    <row r="399" spans="2:13" ht="14.1" customHeight="1">
      <c r="B399" s="232"/>
      <c r="C399" s="232"/>
      <c r="D399" s="232"/>
      <c r="E399" s="232"/>
      <c r="F399" s="232"/>
      <c r="G399" s="232"/>
      <c r="H399" s="232"/>
      <c r="I399" s="232"/>
      <c r="J399" s="232"/>
      <c r="K399" s="232"/>
      <c r="L399" s="232"/>
      <c r="M399" s="232"/>
    </row>
    <row r="400" spans="2:13" ht="14.1" customHeight="1">
      <c r="B400" s="232"/>
      <c r="C400" s="232"/>
      <c r="D400" s="232"/>
      <c r="E400" s="232"/>
      <c r="F400" s="232"/>
      <c r="G400" s="232"/>
      <c r="H400" s="232"/>
      <c r="I400" s="232"/>
      <c r="J400" s="232"/>
      <c r="K400" s="232"/>
      <c r="L400" s="232"/>
      <c r="M400" s="232"/>
    </row>
    <row r="401" spans="2:13" ht="14.1" customHeight="1">
      <c r="B401" s="232"/>
      <c r="C401" s="232"/>
      <c r="D401" s="232"/>
      <c r="E401" s="232"/>
      <c r="F401" s="232"/>
      <c r="G401" s="232"/>
      <c r="H401" s="232"/>
      <c r="I401" s="232"/>
      <c r="J401" s="232"/>
      <c r="K401" s="232"/>
      <c r="L401" s="232"/>
      <c r="M401" s="232"/>
    </row>
    <row r="402" spans="2:13" ht="14.1" customHeight="1">
      <c r="B402" s="232"/>
      <c r="C402" s="232"/>
      <c r="D402" s="232"/>
      <c r="E402" s="232"/>
      <c r="F402" s="232"/>
      <c r="G402" s="232"/>
      <c r="H402" s="232"/>
      <c r="I402" s="232"/>
      <c r="J402" s="232"/>
      <c r="K402" s="232"/>
      <c r="L402" s="232"/>
      <c r="M402" s="232"/>
    </row>
    <row r="403" spans="2:13" ht="14.1" customHeight="1">
      <c r="B403" s="232"/>
      <c r="C403" s="232"/>
      <c r="D403" s="232"/>
      <c r="E403" s="232"/>
      <c r="F403" s="232"/>
      <c r="G403" s="232"/>
      <c r="H403" s="232"/>
      <c r="I403" s="232"/>
      <c r="J403" s="232"/>
      <c r="K403" s="232"/>
      <c r="L403" s="232"/>
      <c r="M403" s="232"/>
    </row>
    <row r="404" spans="2:13" ht="14.1" customHeight="1">
      <c r="B404" s="232"/>
      <c r="C404" s="232"/>
      <c r="D404" s="232"/>
      <c r="E404" s="232"/>
      <c r="F404" s="232"/>
      <c r="G404" s="232"/>
      <c r="H404" s="232"/>
      <c r="I404" s="232"/>
      <c r="J404" s="232"/>
      <c r="K404" s="232"/>
      <c r="L404" s="232"/>
      <c r="M404" s="232"/>
    </row>
    <row r="405" spans="2:13" ht="14.1" customHeight="1">
      <c r="B405" s="232"/>
      <c r="C405" s="232"/>
      <c r="D405" s="232"/>
      <c r="E405" s="232"/>
      <c r="F405" s="232"/>
      <c r="G405" s="232"/>
      <c r="H405" s="232"/>
      <c r="I405" s="232"/>
      <c r="J405" s="232"/>
      <c r="K405" s="232"/>
      <c r="L405" s="232"/>
      <c r="M405" s="232"/>
    </row>
    <row r="406" spans="2:13" ht="14.1" customHeight="1">
      <c r="B406" s="232"/>
      <c r="C406" s="232"/>
      <c r="D406" s="232"/>
      <c r="E406" s="232"/>
      <c r="F406" s="232"/>
      <c r="G406" s="232"/>
      <c r="H406" s="232"/>
      <c r="I406" s="232"/>
      <c r="J406" s="232"/>
      <c r="K406" s="232"/>
      <c r="L406" s="232"/>
      <c r="M406" s="232"/>
    </row>
    <row r="407" spans="2:13" ht="14.1" customHeight="1">
      <c r="B407" s="232"/>
      <c r="C407" s="232"/>
      <c r="D407" s="232"/>
      <c r="E407" s="232"/>
      <c r="F407" s="232"/>
      <c r="G407" s="232"/>
      <c r="H407" s="232"/>
      <c r="I407" s="232"/>
      <c r="J407" s="232"/>
      <c r="K407" s="232"/>
      <c r="L407" s="232"/>
      <c r="M407" s="232"/>
    </row>
    <row r="408" spans="2:13" ht="14.1" customHeight="1">
      <c r="B408" s="232"/>
      <c r="C408" s="232"/>
      <c r="D408" s="232"/>
      <c r="E408" s="232"/>
      <c r="F408" s="232"/>
      <c r="G408" s="232"/>
      <c r="H408" s="232"/>
      <c r="I408" s="232"/>
      <c r="J408" s="232"/>
      <c r="K408" s="232"/>
      <c r="L408" s="232"/>
      <c r="M408" s="232"/>
    </row>
    <row r="409" spans="2:13" ht="14.1" customHeight="1">
      <c r="B409" s="232"/>
      <c r="C409" s="232"/>
      <c r="D409" s="232"/>
      <c r="E409" s="232"/>
      <c r="F409" s="232"/>
      <c r="G409" s="232"/>
      <c r="H409" s="232"/>
      <c r="I409" s="232"/>
      <c r="J409" s="232"/>
      <c r="K409" s="232"/>
      <c r="L409" s="232"/>
      <c r="M409" s="232"/>
    </row>
    <row r="410" spans="2:13" ht="14.1" customHeight="1">
      <c r="B410" s="232"/>
      <c r="C410" s="232"/>
      <c r="D410" s="232"/>
      <c r="E410" s="232"/>
      <c r="F410" s="232"/>
      <c r="G410" s="232"/>
      <c r="H410" s="232"/>
      <c r="I410" s="232"/>
      <c r="J410" s="232"/>
      <c r="K410" s="232"/>
      <c r="L410" s="232"/>
      <c r="M410" s="232"/>
    </row>
    <row r="411" spans="2:13" ht="14.1" customHeight="1">
      <c r="B411" s="232"/>
      <c r="C411" s="232"/>
      <c r="D411" s="232"/>
      <c r="E411" s="232"/>
      <c r="F411" s="232"/>
      <c r="G411" s="232"/>
      <c r="H411" s="232"/>
      <c r="I411" s="232"/>
      <c r="J411" s="232"/>
      <c r="K411" s="232"/>
      <c r="L411" s="232"/>
      <c r="M411" s="232"/>
    </row>
    <row r="412" spans="2:13" ht="14.1" customHeight="1">
      <c r="B412" s="232"/>
      <c r="C412" s="232"/>
      <c r="D412" s="232"/>
      <c r="E412" s="232"/>
      <c r="F412" s="232"/>
      <c r="G412" s="232"/>
      <c r="H412" s="232"/>
      <c r="I412" s="232"/>
      <c r="J412" s="232"/>
      <c r="K412" s="232"/>
      <c r="L412" s="232"/>
      <c r="M412" s="232"/>
    </row>
    <row r="413" spans="2:13" ht="14.1" customHeight="1">
      <c r="B413" s="232"/>
      <c r="C413" s="232"/>
      <c r="D413" s="232"/>
      <c r="E413" s="232"/>
      <c r="F413" s="232"/>
      <c r="G413" s="232"/>
      <c r="H413" s="232"/>
      <c r="I413" s="232"/>
      <c r="J413" s="232"/>
      <c r="K413" s="232"/>
      <c r="L413" s="232"/>
      <c r="M413" s="232"/>
    </row>
    <row r="414" spans="2:13" ht="14.1" customHeight="1">
      <c r="B414" s="232"/>
      <c r="C414" s="232"/>
      <c r="D414" s="232"/>
      <c r="E414" s="232"/>
      <c r="F414" s="232"/>
      <c r="G414" s="232"/>
      <c r="H414" s="232"/>
      <c r="I414" s="232"/>
      <c r="J414" s="232"/>
      <c r="K414" s="232"/>
      <c r="L414" s="232"/>
      <c r="M414" s="232"/>
    </row>
    <row r="415" spans="2:13" ht="14.1" customHeight="1">
      <c r="B415" s="232"/>
      <c r="C415" s="232"/>
      <c r="D415" s="232"/>
      <c r="E415" s="232"/>
      <c r="F415" s="232"/>
      <c r="G415" s="232"/>
      <c r="H415" s="232"/>
      <c r="I415" s="232"/>
      <c r="J415" s="232"/>
      <c r="K415" s="232"/>
      <c r="L415" s="232"/>
      <c r="M415" s="232"/>
    </row>
    <row r="416" spans="2:13" ht="14.1" customHeight="1">
      <c r="B416" s="232"/>
      <c r="C416" s="232"/>
      <c r="D416" s="232"/>
      <c r="E416" s="232"/>
      <c r="F416" s="232"/>
      <c r="G416" s="232"/>
      <c r="H416" s="232"/>
      <c r="I416" s="232"/>
      <c r="J416" s="232"/>
      <c r="K416" s="232"/>
      <c r="L416" s="232"/>
      <c r="M416" s="232"/>
    </row>
    <row r="417" spans="2:13" ht="14.1" customHeight="1">
      <c r="B417" s="232"/>
      <c r="C417" s="232"/>
      <c r="D417" s="232"/>
      <c r="E417" s="232"/>
      <c r="F417" s="232"/>
      <c r="G417" s="232"/>
      <c r="H417" s="232"/>
      <c r="I417" s="232"/>
      <c r="J417" s="232"/>
      <c r="K417" s="232"/>
      <c r="L417" s="232"/>
      <c r="M417" s="232"/>
    </row>
    <row r="418" spans="2:13" ht="14.1" customHeight="1">
      <c r="B418" s="232"/>
      <c r="C418" s="232"/>
      <c r="D418" s="232"/>
      <c r="E418" s="232"/>
      <c r="F418" s="232"/>
      <c r="G418" s="232"/>
      <c r="H418" s="232"/>
      <c r="I418" s="232"/>
      <c r="J418" s="232"/>
      <c r="K418" s="232"/>
      <c r="L418" s="232"/>
      <c r="M418" s="232"/>
    </row>
    <row r="419" spans="2:13" ht="14.1" customHeight="1">
      <c r="B419" s="232"/>
      <c r="C419" s="232"/>
      <c r="D419" s="232"/>
      <c r="E419" s="232"/>
      <c r="F419" s="232"/>
      <c r="G419" s="232"/>
      <c r="H419" s="232"/>
      <c r="I419" s="232"/>
      <c r="J419" s="232"/>
      <c r="K419" s="232"/>
      <c r="L419" s="232"/>
      <c r="M419" s="232"/>
    </row>
    <row r="420" spans="2:13" ht="14.1" customHeight="1">
      <c r="B420" s="232"/>
      <c r="C420" s="232"/>
      <c r="D420" s="232"/>
      <c r="E420" s="232"/>
      <c r="F420" s="232"/>
      <c r="G420" s="232"/>
      <c r="H420" s="232"/>
      <c r="I420" s="232"/>
      <c r="J420" s="232"/>
      <c r="K420" s="232"/>
      <c r="L420" s="232"/>
      <c r="M420" s="232"/>
    </row>
    <row r="421" spans="2:13" ht="14.1" customHeight="1">
      <c r="B421" s="232"/>
      <c r="C421" s="232"/>
      <c r="D421" s="232"/>
      <c r="E421" s="232"/>
      <c r="F421" s="232"/>
      <c r="G421" s="232"/>
      <c r="H421" s="232"/>
      <c r="I421" s="232"/>
      <c r="J421" s="232"/>
      <c r="K421" s="232"/>
      <c r="L421" s="232"/>
      <c r="M421" s="232"/>
    </row>
    <row r="422" spans="2:13" ht="14.1" customHeight="1">
      <c r="B422" s="232"/>
      <c r="C422" s="232"/>
      <c r="D422" s="232"/>
      <c r="E422" s="232"/>
      <c r="F422" s="232"/>
      <c r="G422" s="232"/>
      <c r="H422" s="232"/>
      <c r="I422" s="232"/>
      <c r="J422" s="232"/>
      <c r="K422" s="232"/>
      <c r="L422" s="232"/>
      <c r="M422" s="232"/>
    </row>
    <row r="423" spans="2:13" ht="14.1" customHeight="1">
      <c r="B423" s="232"/>
      <c r="C423" s="232"/>
      <c r="D423" s="232"/>
      <c r="E423" s="232"/>
      <c r="F423" s="232"/>
      <c r="G423" s="232"/>
      <c r="H423" s="232"/>
      <c r="I423" s="232"/>
      <c r="J423" s="232"/>
      <c r="K423" s="232"/>
      <c r="L423" s="232"/>
      <c r="M423" s="232"/>
    </row>
    <row r="424" spans="2:13" ht="14.1" customHeight="1">
      <c r="B424" s="232"/>
      <c r="C424" s="232"/>
      <c r="D424" s="232"/>
      <c r="E424" s="232"/>
      <c r="F424" s="232"/>
      <c r="G424" s="232"/>
      <c r="H424" s="232"/>
      <c r="I424" s="232"/>
      <c r="J424" s="232"/>
      <c r="K424" s="232"/>
      <c r="L424" s="232"/>
      <c r="M424" s="232"/>
    </row>
    <row r="425" spans="2:13" ht="14.1" customHeight="1">
      <c r="B425" s="232"/>
      <c r="C425" s="232"/>
      <c r="D425" s="232"/>
      <c r="E425" s="232"/>
      <c r="F425" s="232"/>
      <c r="G425" s="232"/>
      <c r="H425" s="232"/>
      <c r="I425" s="232"/>
      <c r="J425" s="232"/>
      <c r="K425" s="232"/>
      <c r="L425" s="232"/>
      <c r="M425" s="232"/>
    </row>
    <row r="426" spans="2:13" ht="14.1" customHeight="1">
      <c r="B426" s="232"/>
      <c r="C426" s="232"/>
      <c r="D426" s="232"/>
      <c r="E426" s="232"/>
      <c r="F426" s="232"/>
      <c r="G426" s="232"/>
      <c r="H426" s="232"/>
      <c r="I426" s="232"/>
      <c r="J426" s="232"/>
      <c r="K426" s="232"/>
      <c r="L426" s="232"/>
      <c r="M426" s="232"/>
    </row>
    <row r="427" spans="2:13" ht="14.1" customHeight="1">
      <c r="B427" s="232"/>
      <c r="C427" s="232"/>
      <c r="D427" s="232"/>
      <c r="E427" s="232"/>
      <c r="F427" s="232"/>
      <c r="G427" s="232"/>
      <c r="H427" s="232"/>
      <c r="I427" s="232"/>
      <c r="J427" s="232"/>
      <c r="K427" s="232"/>
      <c r="L427" s="232"/>
      <c r="M427" s="232"/>
    </row>
    <row r="428" spans="2:13" ht="14.1" customHeight="1">
      <c r="B428" s="232"/>
      <c r="C428" s="232"/>
      <c r="D428" s="232"/>
      <c r="E428" s="232"/>
      <c r="F428" s="232"/>
      <c r="G428" s="232"/>
      <c r="H428" s="232"/>
      <c r="I428" s="232"/>
      <c r="J428" s="232"/>
      <c r="K428" s="232"/>
      <c r="L428" s="232"/>
      <c r="M428" s="232"/>
    </row>
    <row r="429" spans="2:13" ht="14.1" customHeight="1">
      <c r="B429" s="232"/>
      <c r="C429" s="232"/>
      <c r="D429" s="232"/>
      <c r="E429" s="232"/>
      <c r="F429" s="232"/>
      <c r="G429" s="232"/>
      <c r="H429" s="232"/>
      <c r="I429" s="232"/>
      <c r="J429" s="232"/>
      <c r="K429" s="232"/>
      <c r="L429" s="232"/>
      <c r="M429" s="232"/>
    </row>
    <row r="430" spans="2:13" ht="14.1" customHeight="1">
      <c r="B430" s="232"/>
      <c r="C430" s="232"/>
      <c r="D430" s="232"/>
      <c r="E430" s="232"/>
      <c r="F430" s="232"/>
      <c r="G430" s="232"/>
      <c r="H430" s="232"/>
      <c r="I430" s="232"/>
      <c r="J430" s="232"/>
      <c r="K430" s="232"/>
      <c r="L430" s="232"/>
      <c r="M430" s="232"/>
    </row>
    <row r="431" spans="2:13" ht="14.1" customHeight="1">
      <c r="B431" s="232"/>
      <c r="C431" s="232"/>
      <c r="D431" s="232"/>
      <c r="E431" s="232"/>
      <c r="F431" s="232"/>
      <c r="G431" s="232"/>
      <c r="H431" s="232"/>
      <c r="I431" s="232"/>
      <c r="J431" s="232"/>
      <c r="K431" s="232"/>
      <c r="L431" s="232"/>
      <c r="M431" s="232"/>
    </row>
    <row r="432" spans="2:13" ht="14.1" customHeight="1">
      <c r="B432" s="232"/>
      <c r="C432" s="232"/>
      <c r="D432" s="232"/>
      <c r="E432" s="232"/>
      <c r="F432" s="232"/>
      <c r="G432" s="232"/>
      <c r="H432" s="232"/>
      <c r="I432" s="232"/>
      <c r="J432" s="232"/>
      <c r="K432" s="232"/>
      <c r="L432" s="232"/>
      <c r="M432" s="232"/>
    </row>
    <row r="433" spans="2:13" ht="14.1" customHeight="1">
      <c r="B433" s="232"/>
      <c r="C433" s="232"/>
      <c r="D433" s="232"/>
      <c r="E433" s="232"/>
      <c r="F433" s="232"/>
      <c r="G433" s="232"/>
      <c r="H433" s="232"/>
      <c r="I433" s="232"/>
      <c r="J433" s="232"/>
      <c r="K433" s="232"/>
      <c r="L433" s="232"/>
      <c r="M433" s="232"/>
    </row>
    <row r="434" spans="2:13" ht="14.1" customHeight="1">
      <c r="B434" s="232"/>
      <c r="C434" s="232"/>
      <c r="D434" s="232"/>
      <c r="E434" s="232"/>
      <c r="F434" s="232"/>
      <c r="G434" s="232"/>
      <c r="H434" s="232"/>
      <c r="I434" s="232"/>
      <c r="J434" s="232"/>
      <c r="K434" s="232"/>
      <c r="L434" s="232"/>
      <c r="M434" s="232"/>
    </row>
    <row r="435" spans="2:13" ht="14.1" customHeight="1">
      <c r="B435" s="232"/>
      <c r="C435" s="232"/>
      <c r="D435" s="232"/>
      <c r="E435" s="232"/>
      <c r="F435" s="232"/>
      <c r="G435" s="232"/>
      <c r="H435" s="232"/>
      <c r="I435" s="232"/>
      <c r="J435" s="232"/>
      <c r="K435" s="232"/>
      <c r="L435" s="232"/>
      <c r="M435" s="232"/>
    </row>
    <row r="436" spans="2:13" ht="14.1" customHeight="1">
      <c r="B436" s="232"/>
      <c r="C436" s="232"/>
      <c r="D436" s="232"/>
      <c r="E436" s="232"/>
      <c r="F436" s="232"/>
      <c r="G436" s="232"/>
      <c r="H436" s="232"/>
      <c r="I436" s="232"/>
      <c r="J436" s="232"/>
      <c r="K436" s="232"/>
      <c r="L436" s="232"/>
      <c r="M436" s="232"/>
    </row>
    <row r="437" spans="2:13" ht="14.1" customHeight="1">
      <c r="B437" s="232"/>
      <c r="C437" s="232"/>
      <c r="D437" s="232"/>
      <c r="E437" s="232"/>
      <c r="F437" s="232"/>
      <c r="G437" s="232"/>
      <c r="H437" s="232"/>
      <c r="I437" s="232"/>
      <c r="J437" s="232"/>
      <c r="K437" s="232"/>
      <c r="L437" s="232"/>
      <c r="M437" s="232"/>
    </row>
    <row r="438" spans="2:13" ht="14.1" customHeight="1">
      <c r="B438" s="232"/>
      <c r="C438" s="232"/>
      <c r="D438" s="232"/>
      <c r="E438" s="232"/>
      <c r="F438" s="232"/>
      <c r="G438" s="232"/>
      <c r="H438" s="232"/>
      <c r="I438" s="232"/>
      <c r="J438" s="232"/>
      <c r="K438" s="232"/>
      <c r="L438" s="232"/>
      <c r="M438" s="232"/>
    </row>
    <row r="439" spans="2:13" ht="14.1" customHeight="1">
      <c r="B439" s="232"/>
      <c r="C439" s="232"/>
      <c r="D439" s="232"/>
      <c r="E439" s="232"/>
      <c r="F439" s="232"/>
      <c r="G439" s="232"/>
      <c r="H439" s="232"/>
      <c r="I439" s="232"/>
      <c r="J439" s="232"/>
      <c r="K439" s="232"/>
      <c r="L439" s="232"/>
      <c r="M439" s="232"/>
    </row>
    <row r="440" spans="2:13" ht="14.1" customHeight="1">
      <c r="B440" s="232"/>
      <c r="C440" s="232"/>
      <c r="D440" s="232"/>
      <c r="E440" s="232"/>
      <c r="F440" s="232"/>
      <c r="G440" s="232"/>
      <c r="H440" s="232"/>
      <c r="I440" s="232"/>
      <c r="J440" s="232"/>
      <c r="K440" s="232"/>
      <c r="L440" s="232"/>
      <c r="M440" s="232"/>
    </row>
    <row r="441" spans="2:13" ht="14.1" customHeight="1">
      <c r="B441" s="232"/>
      <c r="C441" s="232"/>
      <c r="D441" s="232"/>
      <c r="E441" s="232"/>
      <c r="F441" s="232"/>
      <c r="G441" s="232"/>
      <c r="H441" s="232"/>
      <c r="I441" s="232"/>
      <c r="J441" s="232"/>
      <c r="K441" s="232"/>
      <c r="L441" s="232"/>
      <c r="M441" s="232"/>
    </row>
    <row r="442" spans="2:13" ht="14.1" customHeight="1">
      <c r="B442" s="232"/>
      <c r="C442" s="232"/>
      <c r="D442" s="232"/>
      <c r="E442" s="232"/>
      <c r="F442" s="232"/>
      <c r="G442" s="232"/>
      <c r="H442" s="232"/>
      <c r="I442" s="232"/>
      <c r="J442" s="232"/>
      <c r="K442" s="232"/>
      <c r="L442" s="232"/>
      <c r="M442" s="232"/>
    </row>
    <row r="443" spans="2:13" ht="14.1" customHeight="1">
      <c r="B443" s="232"/>
      <c r="C443" s="232"/>
      <c r="D443" s="232"/>
      <c r="E443" s="232"/>
      <c r="F443" s="232"/>
      <c r="G443" s="232"/>
      <c r="H443" s="232"/>
      <c r="I443" s="232"/>
      <c r="J443" s="232"/>
      <c r="K443" s="232"/>
      <c r="L443" s="232"/>
      <c r="M443" s="232"/>
    </row>
    <row r="444" spans="2:13" ht="14.1" customHeight="1">
      <c r="B444" s="232"/>
      <c r="C444" s="232"/>
      <c r="D444" s="232"/>
      <c r="E444" s="232"/>
      <c r="F444" s="232"/>
      <c r="G444" s="232"/>
      <c r="H444" s="232"/>
      <c r="I444" s="232"/>
      <c r="J444" s="232"/>
      <c r="K444" s="232"/>
      <c r="L444" s="232"/>
      <c r="M444" s="232"/>
    </row>
    <row r="445" spans="2:13" ht="14.1" customHeight="1">
      <c r="B445" s="232"/>
      <c r="C445" s="232"/>
      <c r="D445" s="232"/>
      <c r="E445" s="232"/>
      <c r="F445" s="232"/>
      <c r="G445" s="232"/>
      <c r="H445" s="232"/>
      <c r="I445" s="232"/>
      <c r="J445" s="232"/>
      <c r="K445" s="232"/>
      <c r="L445" s="232"/>
      <c r="M445" s="232"/>
    </row>
    <row r="446" spans="2:13" ht="14.1" customHeight="1">
      <c r="B446" s="232"/>
      <c r="C446" s="232"/>
      <c r="D446" s="232"/>
      <c r="E446" s="232"/>
      <c r="F446" s="232"/>
      <c r="G446" s="232"/>
      <c r="H446" s="232"/>
      <c r="I446" s="232"/>
      <c r="J446" s="232"/>
      <c r="K446" s="232"/>
      <c r="L446" s="232"/>
      <c r="M446" s="232"/>
    </row>
    <row r="447" spans="2:13" ht="14.1" customHeight="1">
      <c r="B447" s="232"/>
      <c r="C447" s="232"/>
      <c r="D447" s="232"/>
      <c r="E447" s="232"/>
      <c r="F447" s="232"/>
      <c r="G447" s="232"/>
      <c r="H447" s="232"/>
      <c r="I447" s="232"/>
      <c r="J447" s="232"/>
      <c r="K447" s="232"/>
      <c r="L447" s="232"/>
      <c r="M447" s="232"/>
    </row>
    <row r="448" spans="2:13" ht="14.1" customHeight="1">
      <c r="B448" s="232"/>
      <c r="C448" s="232"/>
      <c r="D448" s="232"/>
      <c r="E448" s="232"/>
      <c r="F448" s="232"/>
      <c r="G448" s="232"/>
      <c r="H448" s="232"/>
      <c r="I448" s="232"/>
      <c r="J448" s="232"/>
      <c r="K448" s="232"/>
      <c r="L448" s="232"/>
      <c r="M448" s="232"/>
    </row>
    <row r="449" spans="2:13" ht="14.1" customHeight="1">
      <c r="B449" s="232"/>
      <c r="C449" s="232"/>
      <c r="D449" s="232"/>
      <c r="E449" s="232"/>
      <c r="F449" s="232"/>
      <c r="G449" s="232"/>
      <c r="H449" s="232"/>
      <c r="I449" s="232"/>
      <c r="J449" s="232"/>
      <c r="K449" s="232"/>
      <c r="L449" s="232"/>
      <c r="M449" s="232"/>
    </row>
    <row r="450" spans="2:13" ht="14.1" customHeight="1">
      <c r="B450" s="232"/>
      <c r="C450" s="232"/>
      <c r="D450" s="232"/>
      <c r="E450" s="232"/>
      <c r="F450" s="232"/>
      <c r="G450" s="232"/>
      <c r="H450" s="232"/>
      <c r="I450" s="232"/>
      <c r="J450" s="232"/>
      <c r="K450" s="232"/>
      <c r="L450" s="232"/>
      <c r="M450" s="232"/>
    </row>
    <row r="451" spans="2:13" ht="14.1" customHeight="1">
      <c r="B451" s="232"/>
      <c r="C451" s="232"/>
      <c r="D451" s="232"/>
      <c r="E451" s="232"/>
      <c r="F451" s="232"/>
      <c r="G451" s="232"/>
      <c r="H451" s="232"/>
      <c r="I451" s="232"/>
      <c r="J451" s="232"/>
      <c r="K451" s="232"/>
      <c r="L451" s="232"/>
      <c r="M451" s="232"/>
    </row>
    <row r="452" spans="2:13" ht="14.1" customHeight="1">
      <c r="B452" s="232"/>
      <c r="C452" s="232"/>
      <c r="D452" s="232"/>
      <c r="E452" s="232"/>
      <c r="F452" s="232"/>
      <c r="G452" s="232"/>
      <c r="H452" s="232"/>
      <c r="I452" s="232"/>
      <c r="J452" s="232"/>
      <c r="K452" s="232"/>
      <c r="L452" s="232"/>
      <c r="M452" s="232"/>
    </row>
    <row r="453" spans="2:13" ht="14.1" customHeight="1">
      <c r="B453" s="232"/>
      <c r="C453" s="232"/>
      <c r="D453" s="232"/>
      <c r="E453" s="232"/>
      <c r="F453" s="232"/>
      <c r="G453" s="232"/>
      <c r="H453" s="232"/>
      <c r="I453" s="232"/>
      <c r="J453" s="232"/>
      <c r="K453" s="232"/>
      <c r="L453" s="232"/>
      <c r="M453" s="232"/>
    </row>
    <row r="454" spans="2:13" ht="14.1" customHeight="1">
      <c r="B454" s="232"/>
      <c r="C454" s="232"/>
      <c r="D454" s="232"/>
      <c r="E454" s="232"/>
      <c r="F454" s="232"/>
      <c r="G454" s="232"/>
      <c r="H454" s="232"/>
      <c r="I454" s="232"/>
      <c r="J454" s="232"/>
      <c r="K454" s="232"/>
      <c r="L454" s="232"/>
      <c r="M454" s="232"/>
    </row>
    <row r="455" spans="2:13" ht="14.1" customHeight="1">
      <c r="B455" s="232"/>
      <c r="C455" s="232"/>
      <c r="D455" s="232"/>
      <c r="E455" s="232"/>
      <c r="F455" s="232"/>
      <c r="G455" s="232"/>
      <c r="H455" s="232"/>
      <c r="I455" s="232"/>
      <c r="J455" s="232"/>
      <c r="K455" s="232"/>
      <c r="L455" s="232"/>
      <c r="M455" s="232"/>
    </row>
    <row r="456" spans="2:13" ht="14.1" customHeight="1">
      <c r="B456" s="232"/>
      <c r="C456" s="232"/>
      <c r="D456" s="232"/>
      <c r="E456" s="232"/>
      <c r="F456" s="232"/>
      <c r="G456" s="232"/>
      <c r="H456" s="232"/>
      <c r="I456" s="232"/>
      <c r="J456" s="232"/>
      <c r="K456" s="232"/>
      <c r="L456" s="232"/>
      <c r="M456" s="232"/>
    </row>
    <row r="457" spans="2:13" ht="14.1" customHeight="1">
      <c r="B457" s="232"/>
      <c r="C457" s="232"/>
      <c r="D457" s="232"/>
      <c r="E457" s="232"/>
      <c r="F457" s="232"/>
      <c r="G457" s="232"/>
      <c r="H457" s="232"/>
      <c r="I457" s="232"/>
      <c r="J457" s="232"/>
      <c r="K457" s="232"/>
      <c r="L457" s="232"/>
      <c r="M457" s="232"/>
    </row>
    <row r="458" spans="2:13" ht="14.1" customHeight="1">
      <c r="B458" s="232"/>
      <c r="C458" s="232"/>
      <c r="D458" s="232"/>
      <c r="E458" s="232"/>
      <c r="F458" s="232"/>
      <c r="G458" s="232"/>
      <c r="H458" s="232"/>
      <c r="I458" s="232"/>
      <c r="J458" s="232"/>
      <c r="K458" s="232"/>
      <c r="L458" s="232"/>
      <c r="M458" s="232"/>
    </row>
    <row r="459" spans="2:13" ht="14.1" customHeight="1">
      <c r="B459" s="232"/>
      <c r="C459" s="232"/>
      <c r="D459" s="232"/>
      <c r="E459" s="232"/>
      <c r="F459" s="232"/>
      <c r="G459" s="232"/>
      <c r="H459" s="232"/>
      <c r="I459" s="232"/>
      <c r="J459" s="232"/>
      <c r="K459" s="232"/>
      <c r="L459" s="232"/>
      <c r="M459" s="232"/>
    </row>
    <row r="460" spans="2:13" ht="14.1" customHeight="1">
      <c r="B460" s="232"/>
      <c r="C460" s="232"/>
      <c r="D460" s="232"/>
      <c r="E460" s="232"/>
      <c r="F460" s="232"/>
      <c r="G460" s="232"/>
      <c r="H460" s="232"/>
      <c r="I460" s="232"/>
      <c r="J460" s="232"/>
      <c r="K460" s="232"/>
      <c r="L460" s="232"/>
      <c r="M460" s="232"/>
    </row>
    <row r="461" spans="2:13" ht="14.1" customHeight="1">
      <c r="B461" s="232"/>
      <c r="C461" s="232"/>
      <c r="D461" s="232"/>
      <c r="E461" s="232"/>
      <c r="F461" s="232"/>
      <c r="G461" s="232"/>
      <c r="H461" s="232"/>
      <c r="I461" s="232"/>
      <c r="J461" s="232"/>
      <c r="K461" s="232"/>
      <c r="L461" s="232"/>
      <c r="M461" s="232"/>
    </row>
    <row r="462" spans="2:13" ht="14.1" customHeight="1">
      <c r="B462" s="232"/>
      <c r="C462" s="232"/>
      <c r="D462" s="232"/>
      <c r="E462" s="232"/>
      <c r="F462" s="232"/>
      <c r="G462" s="232"/>
      <c r="H462" s="232"/>
      <c r="I462" s="232"/>
      <c r="J462" s="232"/>
      <c r="K462" s="232"/>
      <c r="L462" s="232"/>
      <c r="M462" s="232"/>
    </row>
    <row r="463" spans="2:13" ht="14.1" customHeight="1">
      <c r="B463" s="232"/>
      <c r="C463" s="232"/>
      <c r="D463" s="232"/>
      <c r="E463" s="232"/>
      <c r="F463" s="232"/>
      <c r="G463" s="232"/>
      <c r="H463" s="232"/>
      <c r="I463" s="232"/>
      <c r="J463" s="232"/>
      <c r="K463" s="232"/>
      <c r="L463" s="232"/>
      <c r="M463" s="232"/>
    </row>
    <row r="464" spans="2:13" ht="14.1" customHeight="1">
      <c r="B464" s="232"/>
      <c r="C464" s="232"/>
      <c r="D464" s="232"/>
      <c r="E464" s="232"/>
      <c r="F464" s="232"/>
      <c r="G464" s="232"/>
      <c r="H464" s="232"/>
      <c r="I464" s="232"/>
      <c r="J464" s="232"/>
      <c r="K464" s="232"/>
      <c r="L464" s="232"/>
      <c r="M464" s="232"/>
    </row>
    <row r="465" spans="2:13" ht="14.1" customHeight="1">
      <c r="B465" s="232"/>
      <c r="C465" s="232"/>
      <c r="D465" s="232"/>
      <c r="E465" s="232"/>
      <c r="F465" s="232"/>
      <c r="G465" s="232"/>
      <c r="H465" s="232"/>
      <c r="I465" s="232"/>
      <c r="J465" s="232"/>
      <c r="K465" s="232"/>
      <c r="L465" s="232"/>
      <c r="M465" s="232"/>
    </row>
    <row r="466" spans="2:13" ht="14.1" customHeight="1">
      <c r="B466" s="232"/>
      <c r="C466" s="232"/>
      <c r="D466" s="232"/>
      <c r="E466" s="232"/>
      <c r="F466" s="232"/>
      <c r="G466" s="232"/>
      <c r="H466" s="232"/>
      <c r="I466" s="232"/>
      <c r="J466" s="232"/>
      <c r="K466" s="232"/>
      <c r="L466" s="232"/>
      <c r="M466" s="232"/>
    </row>
  </sheetData>
  <phoneticPr fontId="4" type="noConversion"/>
  <pageMargins left="0.6" right="0" top="0.46" bottom="0.23" header="0" footer="0"/>
  <pageSetup scale="83" orientation="landscape" r:id="rId1"/>
  <headerFooter alignWithMargins="0">
    <oddHeader>&amp;R&amp;F  &amp;A  &amp;D  &amp;T</oddHeader>
  </headerFooter>
</worksheet>
</file>

<file path=xl/worksheets/sheet4.xml><?xml version="1.0" encoding="utf-8"?>
<worksheet xmlns="http://schemas.openxmlformats.org/spreadsheetml/2006/main" xmlns:r="http://schemas.openxmlformats.org/officeDocument/2006/relationships">
  <sheetPr transitionEvaluation="1" codeName="Sheet1" enableFormatConditionsCalculation="0">
    <tabColor indexed="22"/>
    <pageSetUpPr fitToPage="1"/>
  </sheetPr>
  <dimension ref="A1:V27"/>
  <sheetViews>
    <sheetView showGridLines="0" workbookViewId="0"/>
  </sheetViews>
  <sheetFormatPr defaultColWidth="12.5" defaultRowHeight="14.1" customHeight="1"/>
  <cols>
    <col min="1" max="1" width="43.83203125" style="90" customWidth="1"/>
    <col min="2" max="2" width="1.33203125" style="86" customWidth="1"/>
    <col min="3" max="19" width="7.33203125" style="86" customWidth="1"/>
    <col min="20" max="20" width="3.1640625" style="86" customWidth="1"/>
    <col min="21" max="21" width="11.33203125" style="86" customWidth="1"/>
    <col min="22" max="22" width="48" style="86" customWidth="1"/>
    <col min="23" max="60" width="9" style="86" customWidth="1"/>
    <col min="61" max="16384" width="12.5" style="86"/>
  </cols>
  <sheetData>
    <row r="1" spans="1:22" s="333" customFormat="1" ht="14.1" customHeight="1">
      <c r="A1" s="331">
        <v>3</v>
      </c>
      <c r="P1" s="334"/>
      <c r="Q1" s="334"/>
      <c r="R1" s="334"/>
      <c r="U1" s="349" t="s">
        <v>147</v>
      </c>
    </row>
    <row r="2" spans="1:22" ht="14.1" customHeight="1">
      <c r="A2" s="166" t="s">
        <v>34</v>
      </c>
      <c r="P2" s="155"/>
      <c r="Q2" s="155"/>
      <c r="R2" s="155"/>
      <c r="U2" s="345" t="s">
        <v>34</v>
      </c>
    </row>
    <row r="3" spans="1:22" ht="14.1" customHeight="1">
      <c r="A3" s="174" t="s">
        <v>61</v>
      </c>
      <c r="H3" s="87"/>
      <c r="I3" s="87"/>
      <c r="P3" s="155"/>
      <c r="Q3" s="155"/>
      <c r="R3" s="155"/>
      <c r="U3" s="447" t="s">
        <v>220</v>
      </c>
    </row>
    <row r="4" spans="1:22" ht="14.1" customHeight="1">
      <c r="A4" s="114" t="s">
        <v>354</v>
      </c>
      <c r="H4" s="87"/>
      <c r="I4" s="87"/>
      <c r="P4" s="155"/>
      <c r="Q4" s="155"/>
      <c r="R4" s="155"/>
      <c r="U4" s="208" t="s">
        <v>815</v>
      </c>
    </row>
    <row r="5" spans="1:22" ht="14.1" customHeight="1">
      <c r="A5" s="191"/>
      <c r="B5" s="88"/>
      <c r="C5" s="88"/>
      <c r="D5" s="88"/>
      <c r="E5" s="88"/>
      <c r="F5" s="88"/>
      <c r="G5" s="88"/>
      <c r="H5" s="89"/>
      <c r="I5" s="89"/>
      <c r="J5" s="88"/>
      <c r="P5" s="177"/>
      <c r="Q5" s="465"/>
      <c r="R5" s="465"/>
      <c r="T5" s="88"/>
      <c r="U5" s="88"/>
      <c r="V5" s="88"/>
    </row>
    <row r="6" spans="1:22" ht="14.1" customHeight="1">
      <c r="A6" s="207"/>
      <c r="B6" s="207"/>
      <c r="C6" s="205">
        <v>1994</v>
      </c>
      <c r="D6" s="205">
        <v>1995</v>
      </c>
      <c r="E6" s="205">
        <v>1996</v>
      </c>
      <c r="F6" s="205">
        <v>1997</v>
      </c>
      <c r="G6" s="205">
        <v>1998</v>
      </c>
      <c r="H6" s="205">
        <v>1999</v>
      </c>
      <c r="I6" s="205">
        <v>2000</v>
      </c>
      <c r="J6" s="205">
        <v>2001</v>
      </c>
      <c r="K6" s="205">
        <v>2002</v>
      </c>
      <c r="L6" s="205">
        <v>2003</v>
      </c>
      <c r="M6" s="205">
        <v>2004</v>
      </c>
      <c r="N6" s="205">
        <v>2005</v>
      </c>
      <c r="O6" s="205">
        <v>2006</v>
      </c>
      <c r="P6" s="196">
        <v>2007</v>
      </c>
      <c r="Q6" s="196">
        <v>2008</v>
      </c>
      <c r="R6" s="196">
        <v>2009</v>
      </c>
      <c r="S6" s="196">
        <v>2010</v>
      </c>
      <c r="T6" s="207" t="s">
        <v>68</v>
      </c>
    </row>
    <row r="7" spans="1:22" ht="14.1" customHeight="1">
      <c r="A7" s="86"/>
      <c r="C7" s="95"/>
      <c r="D7" s="95"/>
      <c r="E7" s="95"/>
      <c r="F7" s="95"/>
      <c r="G7" s="95"/>
      <c r="H7" s="95"/>
      <c r="I7" s="95"/>
    </row>
    <row r="8" spans="1:22" s="302" customFormat="1" ht="14.1" customHeight="1">
      <c r="A8" s="505" t="s">
        <v>287</v>
      </c>
      <c r="C8" s="508">
        <v>20008.400000000001</v>
      </c>
      <c r="D8" s="508">
        <v>21191.26</v>
      </c>
      <c r="E8" s="508">
        <v>22535.67</v>
      </c>
      <c r="F8" s="508">
        <v>23429.61</v>
      </c>
      <c r="G8" s="508">
        <v>24299.22</v>
      </c>
      <c r="H8" s="508">
        <v>26008.85</v>
      </c>
      <c r="I8" s="508">
        <v>27075.7</v>
      </c>
      <c r="J8" s="508">
        <v>27877.4</v>
      </c>
      <c r="K8" s="508">
        <v>28087.5</v>
      </c>
      <c r="L8" s="508">
        <v>28795.5</v>
      </c>
      <c r="M8" s="508">
        <v>30325.200000000001</v>
      </c>
      <c r="N8" s="508">
        <v>31623.9</v>
      </c>
      <c r="O8" s="508">
        <v>32936.9</v>
      </c>
      <c r="P8" s="508">
        <v>34136.9</v>
      </c>
      <c r="Q8" s="508">
        <v>35078.800000000003</v>
      </c>
      <c r="R8" s="508">
        <v>34563.4</v>
      </c>
      <c r="S8" s="508">
        <v>36112</v>
      </c>
      <c r="T8" s="211"/>
      <c r="U8" s="506" t="s">
        <v>117</v>
      </c>
    </row>
    <row r="9" spans="1:22" ht="14.1" customHeight="1">
      <c r="A9" s="492" t="s">
        <v>363</v>
      </c>
      <c r="B9" s="492"/>
      <c r="C9" s="509">
        <v>3960.1</v>
      </c>
      <c r="D9" s="509">
        <v>4303.72</v>
      </c>
      <c r="E9" s="509">
        <v>4710.3</v>
      </c>
      <c r="F9" s="509">
        <v>4681.5200000000004</v>
      </c>
      <c r="G9" s="509">
        <v>4664.45</v>
      </c>
      <c r="H9" s="509">
        <v>4943.68</v>
      </c>
      <c r="I9" s="509">
        <v>5540.1</v>
      </c>
      <c r="J9" s="509">
        <v>5688.7</v>
      </c>
      <c r="K9" s="509">
        <v>5674.1</v>
      </c>
      <c r="L9" s="509">
        <v>5784.6</v>
      </c>
      <c r="M9" s="509">
        <v>6114.8</v>
      </c>
      <c r="N9" s="509">
        <v>6397.4</v>
      </c>
      <c r="O9" s="509">
        <v>6555.4</v>
      </c>
      <c r="P9" s="509">
        <v>6550.1</v>
      </c>
      <c r="Q9" s="509">
        <v>6983.9</v>
      </c>
      <c r="R9" s="509">
        <v>6972.6</v>
      </c>
      <c r="S9" s="509">
        <v>7425.7</v>
      </c>
      <c r="T9" s="92"/>
      <c r="U9" s="496" t="s">
        <v>378</v>
      </c>
    </row>
    <row r="10" spans="1:22" ht="14.1" customHeight="1">
      <c r="A10" s="492" t="s">
        <v>266</v>
      </c>
      <c r="B10" s="492"/>
      <c r="C10" s="509">
        <v>113</v>
      </c>
      <c r="D10" s="509">
        <v>141.9</v>
      </c>
      <c r="E10" s="509">
        <v>174</v>
      </c>
      <c r="F10" s="509">
        <v>202.1</v>
      </c>
      <c r="G10" s="509">
        <v>275.2</v>
      </c>
      <c r="H10" s="509">
        <v>325.89999999999998</v>
      </c>
      <c r="I10" s="509">
        <v>275.39999999999998</v>
      </c>
      <c r="J10" s="509">
        <v>312.89999999999998</v>
      </c>
      <c r="K10" s="509">
        <v>330.3</v>
      </c>
      <c r="L10" s="509">
        <v>295.5</v>
      </c>
      <c r="M10" s="509">
        <v>354.6</v>
      </c>
      <c r="N10" s="509">
        <v>317.5</v>
      </c>
      <c r="O10" s="509">
        <v>326</v>
      </c>
      <c r="P10" s="509">
        <v>294.8</v>
      </c>
      <c r="Q10" s="509">
        <v>276.5</v>
      </c>
      <c r="R10" s="509">
        <v>251.8</v>
      </c>
      <c r="S10" s="509">
        <v>351.9</v>
      </c>
      <c r="T10" s="92"/>
      <c r="U10" s="497" t="s">
        <v>277</v>
      </c>
    </row>
    <row r="11" spans="1:22" ht="14.1" customHeight="1">
      <c r="A11" s="492" t="s">
        <v>267</v>
      </c>
      <c r="B11" s="492"/>
      <c r="C11" s="509">
        <v>3378.9</v>
      </c>
      <c r="D11" s="509">
        <v>3600.78</v>
      </c>
      <c r="E11" s="509">
        <v>3873.5</v>
      </c>
      <c r="F11" s="509">
        <v>4168.5600000000004</v>
      </c>
      <c r="G11" s="509">
        <v>4154.6000000000004</v>
      </c>
      <c r="H11" s="509">
        <v>4445.1000000000004</v>
      </c>
      <c r="I11" s="509">
        <v>4636.3</v>
      </c>
      <c r="J11" s="509">
        <v>4907.7</v>
      </c>
      <c r="K11" s="509">
        <v>5009.3999999999996</v>
      </c>
      <c r="L11" s="509">
        <v>5131.7</v>
      </c>
      <c r="M11" s="509">
        <v>5594.3</v>
      </c>
      <c r="N11" s="509">
        <v>5908.3</v>
      </c>
      <c r="O11" s="509">
        <v>6287.1</v>
      </c>
      <c r="P11" s="509">
        <v>6753.3</v>
      </c>
      <c r="Q11" s="509">
        <v>6812.4</v>
      </c>
      <c r="R11" s="509">
        <v>6710.2</v>
      </c>
      <c r="S11" s="509">
        <v>7179.3</v>
      </c>
      <c r="T11" s="92"/>
      <c r="U11" s="497" t="s">
        <v>148</v>
      </c>
    </row>
    <row r="12" spans="1:22" ht="14.1" customHeight="1">
      <c r="A12" s="492" t="s">
        <v>36</v>
      </c>
      <c r="B12" s="492"/>
      <c r="C12" s="509">
        <v>417.2</v>
      </c>
      <c r="D12" s="509">
        <v>425.28</v>
      </c>
      <c r="E12" s="509">
        <v>441.59</v>
      </c>
      <c r="F12" s="509">
        <v>463.07</v>
      </c>
      <c r="G12" s="509">
        <v>514</v>
      </c>
      <c r="H12" s="509">
        <v>514.29999999999995</v>
      </c>
      <c r="I12" s="509">
        <v>560.20000000000005</v>
      </c>
      <c r="J12" s="509">
        <v>606.70000000000005</v>
      </c>
      <c r="K12" s="509">
        <v>615.1</v>
      </c>
      <c r="L12" s="509">
        <v>646.20000000000005</v>
      </c>
      <c r="M12" s="509">
        <v>674.4</v>
      </c>
      <c r="N12" s="509">
        <v>698.6</v>
      </c>
      <c r="O12" s="509">
        <v>709</v>
      </c>
      <c r="P12" s="509">
        <v>728</v>
      </c>
      <c r="Q12" s="509">
        <v>756.9</v>
      </c>
      <c r="R12" s="509">
        <v>784.9</v>
      </c>
      <c r="S12" s="509">
        <v>817.8</v>
      </c>
      <c r="T12" s="92"/>
      <c r="U12" s="497" t="s">
        <v>150</v>
      </c>
    </row>
    <row r="13" spans="1:22" ht="14.1" customHeight="1">
      <c r="A13" s="492" t="s">
        <v>35</v>
      </c>
      <c r="B13" s="492"/>
      <c r="C13" s="509">
        <v>951.7</v>
      </c>
      <c r="D13" s="509">
        <v>1034.45</v>
      </c>
      <c r="E13" s="509">
        <v>1020</v>
      </c>
      <c r="F13" s="509">
        <v>931.93</v>
      </c>
      <c r="G13" s="509">
        <v>918.5</v>
      </c>
      <c r="H13" s="509">
        <v>1252.5</v>
      </c>
      <c r="I13" s="509">
        <v>1240.5</v>
      </c>
      <c r="J13" s="509">
        <v>1266.3</v>
      </c>
      <c r="K13" s="509">
        <v>1098.0999999999999</v>
      </c>
      <c r="L13" s="509">
        <v>1127.9000000000001</v>
      </c>
      <c r="M13" s="509">
        <v>1264.0999999999999</v>
      </c>
      <c r="N13" s="509">
        <v>1356.4</v>
      </c>
      <c r="O13" s="509">
        <v>1312.7</v>
      </c>
      <c r="P13" s="509">
        <v>1242.0999999999999</v>
      </c>
      <c r="Q13" s="509">
        <v>1145.8</v>
      </c>
      <c r="R13" s="509">
        <v>974</v>
      </c>
      <c r="S13" s="509">
        <v>852.2</v>
      </c>
      <c r="T13" s="92"/>
      <c r="U13" s="497" t="s">
        <v>149</v>
      </c>
    </row>
    <row r="14" spans="1:22" ht="14.1" customHeight="1">
      <c r="A14" s="492" t="s">
        <v>268</v>
      </c>
      <c r="B14" s="492"/>
      <c r="C14" s="509"/>
      <c r="D14" s="509"/>
      <c r="E14" s="509"/>
      <c r="F14" s="509"/>
      <c r="G14" s="509"/>
      <c r="H14" s="509"/>
      <c r="I14" s="509"/>
      <c r="J14" s="509"/>
      <c r="K14" s="509"/>
      <c r="L14" s="509"/>
      <c r="M14" s="509"/>
      <c r="N14" s="509"/>
      <c r="O14" s="509"/>
      <c r="P14" s="509"/>
      <c r="Q14" s="509"/>
      <c r="R14" s="509"/>
      <c r="S14" s="509"/>
      <c r="T14" s="92"/>
      <c r="U14" s="498" t="s">
        <v>278</v>
      </c>
    </row>
    <row r="15" spans="1:22" ht="14.1" customHeight="1">
      <c r="A15" s="492" t="s">
        <v>269</v>
      </c>
      <c r="B15" s="492"/>
      <c r="C15" s="509">
        <v>3228.3</v>
      </c>
      <c r="D15" s="509">
        <v>3381.9</v>
      </c>
      <c r="E15" s="509">
        <v>3655.9</v>
      </c>
      <c r="F15" s="509">
        <v>3860.02</v>
      </c>
      <c r="G15" s="509">
        <v>4137.4799999999996</v>
      </c>
      <c r="H15" s="509">
        <v>4527.7</v>
      </c>
      <c r="I15" s="509">
        <v>4603.3999999999996</v>
      </c>
      <c r="J15" s="509">
        <v>4676.7</v>
      </c>
      <c r="K15" s="509">
        <v>4830.3999999999996</v>
      </c>
      <c r="L15" s="509">
        <v>4897.2</v>
      </c>
      <c r="M15" s="509">
        <v>5121.2</v>
      </c>
      <c r="N15" s="509">
        <v>5236.8</v>
      </c>
      <c r="O15" s="509">
        <v>5491</v>
      </c>
      <c r="P15" s="509">
        <v>5755.4</v>
      </c>
      <c r="Q15" s="509">
        <v>5912.5</v>
      </c>
      <c r="R15" s="509">
        <v>5761.8</v>
      </c>
      <c r="S15" s="509">
        <v>5979.7</v>
      </c>
      <c r="T15" s="92"/>
      <c r="U15" s="498" t="s">
        <v>279</v>
      </c>
    </row>
    <row r="16" spans="1:22" ht="14.1" customHeight="1">
      <c r="A16" s="492" t="s">
        <v>37</v>
      </c>
      <c r="B16" s="492"/>
      <c r="C16" s="509">
        <v>1246.2</v>
      </c>
      <c r="D16" s="509">
        <v>1336.2</v>
      </c>
      <c r="E16" s="509">
        <v>1456.8</v>
      </c>
      <c r="F16" s="509">
        <v>1513.4</v>
      </c>
      <c r="G16" s="509">
        <v>1611.17</v>
      </c>
      <c r="H16" s="509">
        <v>1745.4</v>
      </c>
      <c r="I16" s="509">
        <v>1761.5</v>
      </c>
      <c r="J16" s="509">
        <v>1827.5</v>
      </c>
      <c r="K16" s="509">
        <v>1877.2</v>
      </c>
      <c r="L16" s="509">
        <v>2059.6</v>
      </c>
      <c r="M16" s="509">
        <v>2159.1</v>
      </c>
      <c r="N16" s="509">
        <v>2303.8000000000002</v>
      </c>
      <c r="O16" s="509">
        <v>2468.6999999999998</v>
      </c>
      <c r="P16" s="509">
        <v>2645.7</v>
      </c>
      <c r="Q16" s="509">
        <v>2745.9</v>
      </c>
      <c r="R16" s="509">
        <v>2796.7</v>
      </c>
      <c r="S16" s="509">
        <v>2879.2</v>
      </c>
      <c r="T16" s="92"/>
      <c r="U16" s="497" t="s">
        <v>151</v>
      </c>
    </row>
    <row r="17" spans="1:22" ht="14.1" customHeight="1">
      <c r="A17" s="346" t="s">
        <v>270</v>
      </c>
      <c r="C17" s="509"/>
      <c r="D17" s="509"/>
      <c r="E17" s="509"/>
      <c r="F17" s="509"/>
      <c r="G17" s="509"/>
      <c r="H17" s="509"/>
      <c r="I17" s="509"/>
      <c r="J17" s="509"/>
      <c r="K17" s="509"/>
      <c r="L17" s="509"/>
      <c r="M17" s="509"/>
      <c r="N17" s="509"/>
      <c r="O17" s="509"/>
      <c r="P17" s="509"/>
      <c r="Q17" s="509"/>
      <c r="R17" s="509"/>
      <c r="S17" s="509"/>
      <c r="T17" s="92"/>
      <c r="U17" s="497" t="s">
        <v>280</v>
      </c>
    </row>
    <row r="18" spans="1:22" ht="14.1" customHeight="1">
      <c r="A18" s="346" t="s">
        <v>271</v>
      </c>
      <c r="C18" s="509">
        <v>1709.8</v>
      </c>
      <c r="D18" s="509">
        <v>1814.88</v>
      </c>
      <c r="E18" s="509">
        <v>1888.68</v>
      </c>
      <c r="F18" s="509">
        <v>2008.21</v>
      </c>
      <c r="G18" s="509">
        <v>2176.27</v>
      </c>
      <c r="H18" s="509">
        <v>2341.87</v>
      </c>
      <c r="I18" s="509">
        <v>2461.8000000000002</v>
      </c>
      <c r="J18" s="509">
        <v>2557.3000000000002</v>
      </c>
      <c r="K18" s="509">
        <v>2617.1999999999998</v>
      </c>
      <c r="L18" s="509">
        <v>2794.2</v>
      </c>
      <c r="M18" s="509">
        <v>2994.9</v>
      </c>
      <c r="N18" s="509">
        <v>3115.9</v>
      </c>
      <c r="O18" s="509">
        <v>3269.2</v>
      </c>
      <c r="P18" s="509">
        <v>3510.3</v>
      </c>
      <c r="Q18" s="509">
        <v>3625.9</v>
      </c>
      <c r="R18" s="509">
        <v>3593.5</v>
      </c>
      <c r="S18" s="509">
        <v>3531.2</v>
      </c>
      <c r="T18" s="92"/>
      <c r="U18" s="497" t="s">
        <v>281</v>
      </c>
    </row>
    <row r="19" spans="1:22" ht="14.1" customHeight="1">
      <c r="A19" s="492" t="s">
        <v>272</v>
      </c>
      <c r="C19" s="509">
        <v>3223.3</v>
      </c>
      <c r="D19" s="509">
        <v>3293.25</v>
      </c>
      <c r="E19" s="509">
        <v>3277.4</v>
      </c>
      <c r="F19" s="509">
        <v>3401.7</v>
      </c>
      <c r="G19" s="509">
        <v>3490.65</v>
      </c>
      <c r="H19" s="509">
        <v>3649.4</v>
      </c>
      <c r="I19" s="509">
        <v>3731.6</v>
      </c>
      <c r="J19" s="509">
        <v>3921.5</v>
      </c>
      <c r="K19" s="509">
        <v>4000.5</v>
      </c>
      <c r="L19" s="509">
        <v>4096.5</v>
      </c>
      <c r="M19" s="509">
        <v>4185.7</v>
      </c>
      <c r="N19" s="509">
        <v>4352.1000000000004</v>
      </c>
      <c r="O19" s="509">
        <v>4535.1000000000004</v>
      </c>
      <c r="P19" s="509">
        <v>4668.1000000000004</v>
      </c>
      <c r="Q19" s="509">
        <v>4837.8999999999996</v>
      </c>
      <c r="R19" s="509">
        <v>4881.8</v>
      </c>
      <c r="S19" s="509">
        <v>4989.2</v>
      </c>
      <c r="T19" s="92"/>
      <c r="U19" s="497" t="s">
        <v>282</v>
      </c>
    </row>
    <row r="20" spans="1:22" ht="14.1" customHeight="1">
      <c r="A20" s="492" t="s">
        <v>286</v>
      </c>
      <c r="C20" s="509">
        <v>1779.8999999999999</v>
      </c>
      <c r="D20" s="509">
        <v>1858.8999999999999</v>
      </c>
      <c r="E20" s="509">
        <v>2037.5</v>
      </c>
      <c r="F20" s="509">
        <v>2199.1</v>
      </c>
      <c r="G20" s="509">
        <v>2356.9</v>
      </c>
      <c r="H20" s="509">
        <v>2263</v>
      </c>
      <c r="I20" s="509">
        <v>2264.8999999999996</v>
      </c>
      <c r="J20" s="509">
        <v>2112</v>
      </c>
      <c r="K20" s="509">
        <v>2035.1000000000001</v>
      </c>
      <c r="L20" s="509">
        <v>1962.1999999999998</v>
      </c>
      <c r="M20" s="509">
        <v>1862.0000000000002</v>
      </c>
      <c r="N20" s="509">
        <v>1937</v>
      </c>
      <c r="O20" s="509">
        <v>1982.6</v>
      </c>
      <c r="P20" s="509">
        <v>1989.1</v>
      </c>
      <c r="Q20" s="509">
        <v>1981.1</v>
      </c>
      <c r="R20" s="509">
        <v>1836.1999999999998</v>
      </c>
      <c r="S20" s="509">
        <v>2105.8999999999996</v>
      </c>
      <c r="T20" s="92"/>
      <c r="U20" s="497" t="s">
        <v>288</v>
      </c>
    </row>
    <row r="21" spans="1:22" ht="14.1" customHeight="1">
      <c r="A21" s="93"/>
      <c r="B21" s="88"/>
      <c r="C21" s="1"/>
      <c r="D21" s="1"/>
      <c r="E21" s="1"/>
      <c r="F21" s="1"/>
      <c r="G21" s="1"/>
      <c r="H21" s="88"/>
      <c r="I21" s="88"/>
      <c r="J21" s="88"/>
      <c r="K21" s="88"/>
      <c r="L21" s="88"/>
      <c r="M21" s="88"/>
      <c r="N21" s="88"/>
      <c r="O21" s="88"/>
      <c r="P21" s="88"/>
      <c r="Q21" s="88"/>
      <c r="R21" s="88"/>
      <c r="S21" s="88"/>
      <c r="T21" s="88"/>
      <c r="U21" s="88"/>
      <c r="V21" s="88"/>
    </row>
    <row r="22" spans="1:22" ht="14.1" customHeight="1">
      <c r="A22" s="94"/>
      <c r="C22" s="2"/>
      <c r="D22" s="2"/>
      <c r="E22" s="2"/>
      <c r="F22" s="2"/>
      <c r="G22" s="2"/>
      <c r="P22" s="469"/>
      <c r="Q22" s="469"/>
      <c r="R22" s="469"/>
    </row>
    <row r="23" spans="1:22" ht="14.1" customHeight="1">
      <c r="A23" s="117" t="s">
        <v>59</v>
      </c>
    </row>
    <row r="24" spans="1:22" ht="14.1" customHeight="1">
      <c r="A24" s="91" t="s">
        <v>29</v>
      </c>
    </row>
    <row r="26" spans="1:22" ht="14.1" customHeight="1">
      <c r="A26" s="347" t="s">
        <v>152</v>
      </c>
    </row>
    <row r="27" spans="1:22" ht="14.1" customHeight="1">
      <c r="A27" s="348" t="s">
        <v>153</v>
      </c>
    </row>
  </sheetData>
  <phoneticPr fontId="0" type="noConversion"/>
  <pageMargins left="0.6" right="0" top="0.46" bottom="0.23" header="0" footer="0"/>
  <pageSetup scale="71"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transitionEvaluation="1" codeName="Sheet2" enableFormatConditionsCalculation="0">
    <tabColor indexed="22"/>
    <pageSetUpPr fitToPage="1"/>
  </sheetPr>
  <dimension ref="A1:AA58"/>
  <sheetViews>
    <sheetView showGridLines="0" workbookViewId="0"/>
  </sheetViews>
  <sheetFormatPr defaultColWidth="9.5" defaultRowHeight="12.95" customHeight="1"/>
  <cols>
    <col min="1" max="1" width="34.5" style="14" customWidth="1"/>
    <col min="2" max="2" width="2.5" style="15" customWidth="1"/>
    <col min="3" max="9" width="7" style="15" customWidth="1"/>
    <col min="10" max="12" width="8.1640625" style="15" customWidth="1"/>
    <col min="13" max="18" width="7" style="15" customWidth="1"/>
    <col min="19" max="19" width="6.6640625" style="15" bestFit="1" customWidth="1"/>
    <col min="20" max="20" width="2" style="15" customWidth="1"/>
    <col min="21" max="21" width="7.33203125" style="15" customWidth="1"/>
    <col min="22" max="22" width="8.5" style="15" customWidth="1"/>
    <col min="23" max="23" width="9" style="15" customWidth="1"/>
    <col min="24" max="16384" width="9.5" style="15"/>
  </cols>
  <sheetData>
    <row r="1" spans="1:27" s="332" customFormat="1" ht="12.95" customHeight="1">
      <c r="A1" s="332" t="s">
        <v>154</v>
      </c>
      <c r="P1" s="334"/>
      <c r="Q1" s="334"/>
      <c r="R1" s="334"/>
      <c r="U1" s="350" t="s">
        <v>154</v>
      </c>
    </row>
    <row r="2" spans="1:27" ht="12.95" customHeight="1">
      <c r="A2" s="170" t="s">
        <v>34</v>
      </c>
      <c r="B2" s="171"/>
      <c r="C2" s="171"/>
      <c r="D2" s="171"/>
      <c r="E2" s="171"/>
      <c r="F2" s="171"/>
      <c r="G2" s="171"/>
      <c r="H2" s="171"/>
      <c r="I2" s="171"/>
      <c r="J2" s="171"/>
      <c r="K2" s="171"/>
      <c r="L2" s="171"/>
      <c r="M2" s="171"/>
      <c r="N2" s="171"/>
      <c r="O2" s="171"/>
      <c r="P2" s="155"/>
      <c r="Q2" s="155"/>
      <c r="R2" s="155"/>
      <c r="S2" s="171"/>
      <c r="T2" s="171"/>
      <c r="U2" s="351" t="s">
        <v>34</v>
      </c>
      <c r="V2" s="171"/>
      <c r="W2" s="171"/>
      <c r="X2" s="171"/>
      <c r="Y2" s="171"/>
      <c r="Z2" s="171"/>
      <c r="AA2" s="171"/>
    </row>
    <row r="3" spans="1:27" ht="12.95" customHeight="1">
      <c r="A3" s="172" t="s">
        <v>31</v>
      </c>
      <c r="B3" s="171"/>
      <c r="C3" s="171"/>
      <c r="D3" s="171"/>
      <c r="E3" s="171"/>
      <c r="F3" s="171"/>
      <c r="G3" s="171"/>
      <c r="H3" s="171"/>
      <c r="I3" s="171"/>
      <c r="J3" s="171"/>
      <c r="L3" s="173"/>
      <c r="M3" s="173"/>
      <c r="N3" s="171"/>
      <c r="O3" s="171"/>
      <c r="P3" s="155"/>
      <c r="Q3" s="155"/>
      <c r="R3" s="155"/>
      <c r="S3" s="171"/>
      <c r="T3" s="171"/>
      <c r="U3" s="352" t="s">
        <v>155</v>
      </c>
      <c r="V3" s="171"/>
      <c r="W3" s="171"/>
      <c r="X3" s="171"/>
      <c r="Y3" s="171"/>
      <c r="Z3" s="171"/>
      <c r="AA3" s="171"/>
    </row>
    <row r="4" spans="1:27" ht="12.95" customHeight="1">
      <c r="A4" s="114" t="s">
        <v>354</v>
      </c>
      <c r="B4" s="171"/>
      <c r="C4" s="171"/>
      <c r="D4" s="171"/>
      <c r="E4" s="171"/>
      <c r="F4" s="171"/>
      <c r="G4" s="171"/>
      <c r="H4" s="171"/>
      <c r="I4" s="171"/>
      <c r="J4" s="171"/>
      <c r="L4" s="173"/>
      <c r="M4" s="173"/>
      <c r="N4" s="171"/>
      <c r="O4" s="171"/>
      <c r="P4" s="155"/>
      <c r="Q4" s="155"/>
      <c r="R4" s="155"/>
      <c r="S4" s="171"/>
      <c r="T4" s="171"/>
      <c r="U4" s="208" t="s">
        <v>816</v>
      </c>
      <c r="V4" s="171"/>
      <c r="W4" s="171"/>
      <c r="X4" s="171"/>
      <c r="Y4" s="171"/>
      <c r="Z4" s="171"/>
      <c r="AA4" s="171"/>
    </row>
    <row r="5" spans="1:27" ht="12.95" customHeight="1">
      <c r="A5" s="187"/>
      <c r="B5" s="188"/>
      <c r="C5" s="188"/>
      <c r="D5" s="188"/>
      <c r="E5" s="188"/>
      <c r="F5" s="188"/>
      <c r="G5" s="188"/>
      <c r="H5" s="188"/>
      <c r="I5" s="188"/>
      <c r="J5" s="188"/>
      <c r="K5" s="189"/>
      <c r="L5" s="190"/>
      <c r="M5" s="190"/>
      <c r="N5" s="188"/>
      <c r="O5" s="171"/>
      <c r="P5" s="177"/>
      <c r="Q5" s="465"/>
      <c r="R5" s="465"/>
      <c r="S5" s="171"/>
      <c r="T5" s="188"/>
      <c r="U5" s="188"/>
      <c r="V5" s="171"/>
      <c r="W5" s="171"/>
      <c r="X5" s="171"/>
      <c r="Y5" s="171"/>
      <c r="Z5" s="171"/>
      <c r="AA5" s="171"/>
    </row>
    <row r="6" spans="1:27" ht="12.95" customHeight="1">
      <c r="A6" s="837"/>
      <c r="B6" s="206"/>
      <c r="C6" s="205">
        <v>1994</v>
      </c>
      <c r="D6" s="205">
        <v>1995</v>
      </c>
      <c r="E6" s="205">
        <v>1996</v>
      </c>
      <c r="F6" s="205">
        <v>1997</v>
      </c>
      <c r="G6" s="205">
        <v>1998</v>
      </c>
      <c r="H6" s="205">
        <v>1999</v>
      </c>
      <c r="I6" s="205">
        <v>2000</v>
      </c>
      <c r="J6" s="810" t="s">
        <v>817</v>
      </c>
      <c r="K6" s="205" t="s">
        <v>241</v>
      </c>
      <c r="L6" s="205" t="s">
        <v>240</v>
      </c>
      <c r="M6" s="205">
        <v>2004</v>
      </c>
      <c r="N6" s="205">
        <v>2005</v>
      </c>
      <c r="O6" s="205">
        <v>2006</v>
      </c>
      <c r="P6" s="196">
        <v>2007</v>
      </c>
      <c r="Q6" s="196">
        <v>2008</v>
      </c>
      <c r="R6" s="196">
        <v>2009</v>
      </c>
      <c r="S6" s="196">
        <v>2010</v>
      </c>
      <c r="T6" s="206" t="s">
        <v>237</v>
      </c>
      <c r="U6" s="171"/>
      <c r="V6" s="171"/>
      <c r="W6" s="171"/>
      <c r="X6" s="171"/>
      <c r="Y6" s="171"/>
      <c r="Z6" s="171"/>
      <c r="AA6" s="171"/>
    </row>
    <row r="7" spans="1:27" s="116" customFormat="1" ht="12.95" customHeight="1">
      <c r="A7" s="114"/>
      <c r="B7" s="92"/>
      <c r="D7" s="127"/>
      <c r="E7" s="127"/>
      <c r="F7" s="127"/>
      <c r="G7" s="127"/>
      <c r="H7" s="127"/>
      <c r="I7" s="127"/>
      <c r="J7" s="127"/>
      <c r="K7" s="127"/>
      <c r="L7" s="127"/>
      <c r="M7" s="127"/>
      <c r="N7" s="92"/>
      <c r="O7" s="92"/>
      <c r="P7" s="92"/>
      <c r="Q7" s="92"/>
      <c r="R7" s="92"/>
      <c r="S7" s="92"/>
      <c r="T7" s="92"/>
      <c r="U7" s="92"/>
      <c r="V7" s="92"/>
      <c r="W7" s="92"/>
      <c r="X7" s="92"/>
      <c r="Y7" s="92"/>
      <c r="Z7" s="92"/>
      <c r="AA7" s="92"/>
    </row>
    <row r="8" spans="1:27" s="116" customFormat="1" ht="12.95" customHeight="1">
      <c r="A8" s="114"/>
      <c r="B8" s="92"/>
      <c r="C8" s="115"/>
      <c r="D8" s="115"/>
      <c r="E8" s="115"/>
      <c r="F8" s="115"/>
      <c r="G8" s="115"/>
      <c r="H8" s="115"/>
      <c r="I8" s="115"/>
      <c r="J8" s="115"/>
      <c r="K8" s="115"/>
      <c r="L8" s="115"/>
      <c r="M8" s="115"/>
      <c r="N8" s="92"/>
      <c r="O8" s="92"/>
      <c r="P8" s="92"/>
      <c r="Q8" s="92"/>
      <c r="R8" s="92"/>
      <c r="S8" s="92"/>
      <c r="T8" s="92"/>
      <c r="U8" s="353"/>
      <c r="V8" s="92"/>
      <c r="W8" s="92"/>
      <c r="X8" s="92"/>
      <c r="Y8" s="92"/>
      <c r="Z8" s="92"/>
      <c r="AA8" s="92"/>
    </row>
    <row r="9" spans="1:27" s="210" customFormat="1" ht="12.95" customHeight="1">
      <c r="A9" s="209" t="s">
        <v>15</v>
      </c>
      <c r="C9" s="211">
        <v>26448.100000000002</v>
      </c>
      <c r="D9" s="211">
        <v>28538.26</v>
      </c>
      <c r="E9" s="211">
        <v>30828.07</v>
      </c>
      <c r="F9" s="211">
        <v>33557.01</v>
      </c>
      <c r="G9" s="211">
        <v>35157.32</v>
      </c>
      <c r="H9" s="211">
        <v>39158.949999999997</v>
      </c>
      <c r="I9" s="211">
        <v>39601.9</v>
      </c>
      <c r="J9" s="211">
        <v>40490.9</v>
      </c>
      <c r="K9" s="211">
        <v>40683.699999999997</v>
      </c>
      <c r="L9" s="211">
        <v>41831.199999999997</v>
      </c>
      <c r="M9" s="211">
        <v>44428.6</v>
      </c>
      <c r="N9" s="210">
        <v>46940.100000000006</v>
      </c>
      <c r="O9" s="210">
        <v>48933.100000000006</v>
      </c>
      <c r="P9" s="210">
        <v>51873.3</v>
      </c>
      <c r="Q9" s="210">
        <v>54162.200000000004</v>
      </c>
      <c r="R9" s="210">
        <v>52160</v>
      </c>
      <c r="S9" s="210">
        <v>55614.6</v>
      </c>
      <c r="T9" s="212"/>
      <c r="U9" s="354" t="s">
        <v>156</v>
      </c>
      <c r="V9" s="212"/>
      <c r="X9" s="212"/>
      <c r="Z9" s="212"/>
      <c r="AA9" s="212"/>
    </row>
    <row r="10" spans="1:27" s="116" customFormat="1" ht="12.95" customHeight="1">
      <c r="A10" s="117" t="s">
        <v>16</v>
      </c>
      <c r="C10" s="42">
        <v>20008.400000000001</v>
      </c>
      <c r="D10" s="42">
        <v>21191.26</v>
      </c>
      <c r="E10" s="42">
        <v>22535.67</v>
      </c>
      <c r="F10" s="42">
        <v>23429.61</v>
      </c>
      <c r="G10" s="42">
        <v>24299.22</v>
      </c>
      <c r="H10" s="42">
        <v>26008.85</v>
      </c>
      <c r="I10" s="42">
        <v>27075.7</v>
      </c>
      <c r="J10" s="42">
        <v>27877.4</v>
      </c>
      <c r="K10" s="42">
        <v>28087.5</v>
      </c>
      <c r="L10" s="118">
        <v>28795.5</v>
      </c>
      <c r="M10" s="118">
        <v>30325.200000000001</v>
      </c>
      <c r="N10" s="116">
        <v>31623.9</v>
      </c>
      <c r="O10" s="116">
        <v>32936.9</v>
      </c>
      <c r="P10" s="116">
        <v>34136.9</v>
      </c>
      <c r="Q10" s="116">
        <v>35078.800000000003</v>
      </c>
      <c r="R10" s="116">
        <v>34563.4</v>
      </c>
      <c r="S10" s="116">
        <v>36112</v>
      </c>
      <c r="T10" s="118"/>
      <c r="U10" s="356" t="s">
        <v>117</v>
      </c>
      <c r="V10" s="118"/>
      <c r="X10" s="118"/>
      <c r="Z10" s="118"/>
      <c r="AA10" s="118"/>
    </row>
    <row r="11" spans="1:27" s="116" customFormat="1" ht="12.95" customHeight="1">
      <c r="A11" s="117" t="s">
        <v>28</v>
      </c>
      <c r="C11" s="119">
        <v>6439.7</v>
      </c>
      <c r="D11" s="119">
        <v>7347</v>
      </c>
      <c r="E11" s="120">
        <v>8292.4</v>
      </c>
      <c r="F11" s="120">
        <v>10127.4</v>
      </c>
      <c r="G11" s="120">
        <v>10858.1</v>
      </c>
      <c r="H11" s="120">
        <v>13150.1</v>
      </c>
      <c r="I11" s="120">
        <v>12526.2</v>
      </c>
      <c r="J11" s="120">
        <v>12613.5</v>
      </c>
      <c r="K11" s="120">
        <v>12596.2</v>
      </c>
      <c r="L11" s="118">
        <v>13035.7</v>
      </c>
      <c r="M11" s="118">
        <v>14103.4</v>
      </c>
      <c r="N11" s="116">
        <v>15316.2</v>
      </c>
      <c r="O11" s="116">
        <v>15996.2</v>
      </c>
      <c r="P11" s="116">
        <v>17736.400000000001</v>
      </c>
      <c r="Q11" s="116">
        <v>19083.400000000001</v>
      </c>
      <c r="R11" s="116">
        <v>17596.599999999999</v>
      </c>
      <c r="S11" s="116">
        <v>19502.599999999999</v>
      </c>
      <c r="T11" s="118"/>
      <c r="U11" s="356" t="s">
        <v>158</v>
      </c>
      <c r="V11" s="118"/>
      <c r="X11" s="118"/>
      <c r="Z11" s="118"/>
      <c r="AA11" s="118"/>
    </row>
    <row r="12" spans="1:27" s="116" customFormat="1" ht="12.95" customHeight="1">
      <c r="A12" s="117"/>
      <c r="C12" s="119"/>
      <c r="D12" s="119"/>
      <c r="E12" s="120"/>
      <c r="F12" s="120"/>
      <c r="G12" s="120"/>
      <c r="H12" s="120"/>
      <c r="I12" s="120"/>
      <c r="J12" s="120"/>
      <c r="K12" s="120"/>
      <c r="L12" s="118"/>
      <c r="M12" s="118"/>
      <c r="T12" s="118"/>
      <c r="U12" s="355"/>
      <c r="V12" s="118"/>
      <c r="X12" s="118"/>
      <c r="Z12" s="118"/>
      <c r="AA12" s="118"/>
    </row>
    <row r="13" spans="1:27" s="210" customFormat="1" ht="12.95" customHeight="1">
      <c r="A13" s="209" t="s">
        <v>17</v>
      </c>
      <c r="C13" s="211">
        <v>26448.099999549999</v>
      </c>
      <c r="D13" s="211">
        <v>28538.299999499999</v>
      </c>
      <c r="E13" s="211">
        <v>30828.060000099998</v>
      </c>
      <c r="F13" s="211">
        <v>33557.1</v>
      </c>
      <c r="G13" s="211">
        <v>35157.300000000003</v>
      </c>
      <c r="H13" s="211">
        <v>39158.899999999994</v>
      </c>
      <c r="I13" s="211">
        <v>39601.9</v>
      </c>
      <c r="J13" s="211">
        <v>40490.9</v>
      </c>
      <c r="K13" s="211">
        <v>40683.699999999997</v>
      </c>
      <c r="L13" s="211">
        <v>41831.299999999996</v>
      </c>
      <c r="M13" s="211">
        <v>44428.6</v>
      </c>
      <c r="N13" s="210">
        <v>46940.000000000007</v>
      </c>
      <c r="O13" s="210">
        <v>48933.3</v>
      </c>
      <c r="P13" s="210">
        <v>51873.3</v>
      </c>
      <c r="Q13" s="210">
        <v>54162.2</v>
      </c>
      <c r="R13" s="210">
        <v>52160</v>
      </c>
      <c r="S13" s="210">
        <v>55614.700000000004</v>
      </c>
      <c r="T13" s="212"/>
      <c r="U13" s="354" t="s">
        <v>157</v>
      </c>
      <c r="V13" s="212"/>
      <c r="X13" s="212"/>
      <c r="Z13" s="212"/>
      <c r="AA13" s="212"/>
    </row>
    <row r="14" spans="1:27" s="116" customFormat="1" ht="12.95" customHeight="1">
      <c r="A14" s="493" t="s">
        <v>289</v>
      </c>
      <c r="C14" s="92">
        <v>23324.899999549998</v>
      </c>
      <c r="D14" s="92">
        <v>24725.699999500001</v>
      </c>
      <c r="E14" s="92">
        <v>26396.760000099999</v>
      </c>
      <c r="F14" s="92">
        <v>28489.3</v>
      </c>
      <c r="G14" s="92">
        <v>29796.300000000003</v>
      </c>
      <c r="H14" s="92">
        <v>33135.799999999996</v>
      </c>
      <c r="I14" s="92">
        <v>32825</v>
      </c>
      <c r="J14" s="92">
        <v>33215.9</v>
      </c>
      <c r="K14" s="92">
        <v>33664.199999999997</v>
      </c>
      <c r="L14" s="92">
        <v>34167.599999999999</v>
      </c>
      <c r="M14" s="92">
        <v>35454</v>
      </c>
      <c r="N14" s="116">
        <v>37277.100000000006</v>
      </c>
      <c r="O14" s="116">
        <v>38063.1</v>
      </c>
      <c r="P14" s="116">
        <v>40097.9</v>
      </c>
      <c r="Q14" s="116">
        <v>41504.199999999997</v>
      </c>
      <c r="R14" s="116">
        <v>39188.5</v>
      </c>
      <c r="S14" s="116">
        <v>40927.600000000006</v>
      </c>
      <c r="T14" s="118"/>
      <c r="U14" s="499" t="s">
        <v>293</v>
      </c>
      <c r="V14" s="118"/>
      <c r="X14" s="118"/>
      <c r="Z14" s="118"/>
      <c r="AA14" s="118"/>
    </row>
    <row r="15" spans="1:27" s="116" customFormat="1" ht="12.95" customHeight="1">
      <c r="A15" s="493" t="s">
        <v>273</v>
      </c>
      <c r="C15" s="116">
        <v>19248.5</v>
      </c>
      <c r="D15" s="116">
        <v>20074</v>
      </c>
      <c r="E15" s="116">
        <v>20755.46</v>
      </c>
      <c r="F15" s="116">
        <v>21518.5</v>
      </c>
      <c r="G15" s="116">
        <v>22525.7</v>
      </c>
      <c r="H15" s="116">
        <v>23898.399999999998</v>
      </c>
      <c r="I15" s="116">
        <v>25144</v>
      </c>
      <c r="J15" s="116">
        <v>26179.600000000002</v>
      </c>
      <c r="K15" s="116">
        <v>27127.1</v>
      </c>
      <c r="L15" s="116">
        <v>27698</v>
      </c>
      <c r="M15" s="116">
        <v>28293.200000000001</v>
      </c>
      <c r="N15" s="116">
        <v>29305.800000000003</v>
      </c>
      <c r="O15" s="116">
        <v>30103</v>
      </c>
      <c r="P15" s="116">
        <v>31289.9</v>
      </c>
      <c r="Q15" s="116">
        <v>32623.1</v>
      </c>
      <c r="R15" s="116">
        <v>32065.5</v>
      </c>
      <c r="S15" s="116">
        <v>33090.800000000003</v>
      </c>
      <c r="T15" s="118"/>
      <c r="U15" s="499" t="s">
        <v>283</v>
      </c>
      <c r="V15" s="118"/>
      <c r="X15" s="118"/>
      <c r="Z15" s="118"/>
      <c r="AA15" s="118"/>
    </row>
    <row r="16" spans="1:27" s="116" customFormat="1" ht="12.95" customHeight="1">
      <c r="A16" s="494" t="s">
        <v>274</v>
      </c>
      <c r="C16" s="119">
        <v>2029.1</v>
      </c>
      <c r="D16" s="119">
        <v>2184.6</v>
      </c>
      <c r="E16" s="120">
        <v>2223.5</v>
      </c>
      <c r="F16" s="120">
        <v>2131.6</v>
      </c>
      <c r="G16" s="120">
        <v>2224.8000000000002</v>
      </c>
      <c r="H16" s="120">
        <v>2407.1</v>
      </c>
      <c r="I16" s="120">
        <v>3671.4</v>
      </c>
      <c r="J16" s="120">
        <v>3667.7</v>
      </c>
      <c r="K16" s="120">
        <v>3631.8</v>
      </c>
      <c r="L16" s="118">
        <v>3812.8</v>
      </c>
      <c r="M16" s="118">
        <v>3946.8</v>
      </c>
      <c r="N16" s="116">
        <v>4132.6000000000004</v>
      </c>
      <c r="O16" s="116">
        <v>4211.8</v>
      </c>
      <c r="P16" s="116">
        <v>4326.8999999999996</v>
      </c>
      <c r="Q16" s="116">
        <v>4671</v>
      </c>
      <c r="R16" s="116">
        <v>4549.8</v>
      </c>
      <c r="S16" s="116">
        <v>4551.3999999999996</v>
      </c>
      <c r="T16" s="118"/>
      <c r="U16" s="500" t="s">
        <v>284</v>
      </c>
      <c r="V16" s="118"/>
      <c r="X16" s="118"/>
      <c r="Z16" s="118"/>
      <c r="AA16" s="118"/>
    </row>
    <row r="17" spans="1:27" s="116" customFormat="1" ht="12.95" customHeight="1">
      <c r="A17" s="493" t="s">
        <v>275</v>
      </c>
      <c r="C17" s="119">
        <v>17219.400000000001</v>
      </c>
      <c r="D17" s="119">
        <v>17889.400000000001</v>
      </c>
      <c r="E17" s="120">
        <v>18531.96</v>
      </c>
      <c r="F17" s="120">
        <v>19386.900000000001</v>
      </c>
      <c r="G17" s="120">
        <v>20300.900000000001</v>
      </c>
      <c r="H17" s="120">
        <v>21491.3</v>
      </c>
      <c r="I17" s="120">
        <v>21472.6</v>
      </c>
      <c r="J17" s="120">
        <v>22511.9</v>
      </c>
      <c r="K17" s="120">
        <v>23495.3</v>
      </c>
      <c r="L17" s="118">
        <v>23885.200000000001</v>
      </c>
      <c r="M17" s="118">
        <v>24346.400000000001</v>
      </c>
      <c r="N17" s="116">
        <v>25173.200000000001</v>
      </c>
      <c r="O17" s="116">
        <v>25891.200000000001</v>
      </c>
      <c r="P17" s="116">
        <v>26963</v>
      </c>
      <c r="Q17" s="116">
        <v>27952.1</v>
      </c>
      <c r="R17" s="116">
        <v>27515.7</v>
      </c>
      <c r="S17" s="116">
        <v>28539.4</v>
      </c>
      <c r="T17" s="118"/>
      <c r="U17" s="500" t="s">
        <v>285</v>
      </c>
      <c r="V17" s="118"/>
      <c r="X17" s="118"/>
      <c r="Z17" s="118"/>
      <c r="AA17" s="118"/>
    </row>
    <row r="18" spans="1:27" s="116" customFormat="1" ht="12.95" customHeight="1">
      <c r="A18" s="495" t="s">
        <v>276</v>
      </c>
      <c r="C18" s="92">
        <v>4076.3999995499998</v>
      </c>
      <c r="D18" s="92">
        <v>4651.6999995000006</v>
      </c>
      <c r="E18" s="92">
        <v>5641.3000001</v>
      </c>
      <c r="F18" s="92">
        <v>6970.8</v>
      </c>
      <c r="G18" s="92">
        <v>7270.6</v>
      </c>
      <c r="H18" s="92">
        <v>9237.4</v>
      </c>
      <c r="I18" s="92">
        <v>7681</v>
      </c>
      <c r="J18" s="92">
        <v>7036.2999999999993</v>
      </c>
      <c r="K18" s="92">
        <v>6537.1</v>
      </c>
      <c r="L18" s="92">
        <v>6469.6</v>
      </c>
      <c r="M18" s="92">
        <v>7160.8</v>
      </c>
      <c r="N18" s="116">
        <v>7971.2999999999993</v>
      </c>
      <c r="O18" s="116">
        <v>7960.1</v>
      </c>
      <c r="P18" s="116">
        <v>8808</v>
      </c>
      <c r="Q18" s="116">
        <v>8881.1</v>
      </c>
      <c r="R18" s="116">
        <v>7123</v>
      </c>
      <c r="S18" s="116">
        <v>7836.8</v>
      </c>
      <c r="T18" s="118"/>
      <c r="U18" s="501" t="s">
        <v>121</v>
      </c>
      <c r="V18" s="118"/>
      <c r="X18" s="118"/>
      <c r="Z18" s="118"/>
      <c r="AA18" s="118"/>
    </row>
    <row r="19" spans="1:27" s="116" customFormat="1" ht="12.95" customHeight="1">
      <c r="A19" s="493" t="s">
        <v>290</v>
      </c>
      <c r="C19" s="119">
        <v>14.00130455</v>
      </c>
      <c r="D19" s="119">
        <v>378.67627950000002</v>
      </c>
      <c r="E19" s="120">
        <v>835.00121509999997</v>
      </c>
      <c r="F19" s="120">
        <v>1592.9939979999999</v>
      </c>
      <c r="G19" s="120">
        <v>1508.3205740000001</v>
      </c>
      <c r="H19" s="120">
        <v>1415.226762</v>
      </c>
      <c r="I19" s="120">
        <v>724.9</v>
      </c>
      <c r="J19" s="120">
        <v>457.9</v>
      </c>
      <c r="K19" s="120">
        <v>371.6</v>
      </c>
      <c r="L19" s="118">
        <v>267.3</v>
      </c>
      <c r="M19" s="118">
        <v>541.1</v>
      </c>
      <c r="N19" s="116">
        <v>693.9</v>
      </c>
      <c r="O19" s="116">
        <v>544.5</v>
      </c>
      <c r="P19" s="116">
        <v>942.3</v>
      </c>
      <c r="Q19" s="116">
        <v>621.6</v>
      </c>
      <c r="R19" s="116">
        <v>605.9</v>
      </c>
      <c r="S19" s="116">
        <v>859.6</v>
      </c>
      <c r="T19" s="118"/>
      <c r="U19" s="499" t="s">
        <v>294</v>
      </c>
      <c r="V19" s="118"/>
      <c r="X19" s="118"/>
      <c r="Z19" s="118"/>
      <c r="AA19" s="118"/>
    </row>
    <row r="20" spans="1:27" s="116" customFormat="1" ht="12.95" customHeight="1">
      <c r="A20" s="493" t="s">
        <v>291</v>
      </c>
      <c r="C20" s="119">
        <v>4062.3986949999999</v>
      </c>
      <c r="D20" s="119">
        <v>4273.0237200000001</v>
      </c>
      <c r="E20" s="120">
        <v>4806.298785</v>
      </c>
      <c r="F20" s="120">
        <v>5377.8060020000003</v>
      </c>
      <c r="G20" s="120">
        <v>5762.2794260000001</v>
      </c>
      <c r="H20" s="120">
        <v>7822.1732380000003</v>
      </c>
      <c r="I20" s="120">
        <v>6956.1</v>
      </c>
      <c r="J20" s="120">
        <v>6578.4</v>
      </c>
      <c r="K20" s="120">
        <v>6165.5</v>
      </c>
      <c r="L20" s="118">
        <v>6202.3</v>
      </c>
      <c r="M20" s="118">
        <v>6619.7</v>
      </c>
      <c r="N20" s="116">
        <v>7277.4</v>
      </c>
      <c r="O20" s="116">
        <v>7415.6</v>
      </c>
      <c r="P20" s="116">
        <v>7865.7</v>
      </c>
      <c r="Q20" s="116">
        <v>8259.5</v>
      </c>
      <c r="R20" s="116">
        <v>6517.1</v>
      </c>
      <c r="S20" s="116">
        <v>6977.2</v>
      </c>
      <c r="T20" s="118"/>
      <c r="U20" s="499" t="s">
        <v>295</v>
      </c>
      <c r="V20" s="118"/>
      <c r="X20" s="118"/>
      <c r="Z20" s="118"/>
      <c r="AA20" s="118"/>
    </row>
    <row r="21" spans="1:27" s="116" customFormat="1" ht="12.95" customHeight="1">
      <c r="A21" s="493" t="s">
        <v>292</v>
      </c>
      <c r="C21" s="119">
        <v>3123.2</v>
      </c>
      <c r="D21" s="119">
        <v>3812.6</v>
      </c>
      <c r="E21" s="120">
        <v>4431.3</v>
      </c>
      <c r="F21" s="120">
        <v>5067.8</v>
      </c>
      <c r="G21" s="120">
        <v>5361</v>
      </c>
      <c r="H21" s="120">
        <v>6023.1</v>
      </c>
      <c r="I21" s="120">
        <v>6776.9</v>
      </c>
      <c r="J21" s="120">
        <v>7275</v>
      </c>
      <c r="K21" s="120">
        <v>7019.5</v>
      </c>
      <c r="L21" s="118">
        <v>7663.7</v>
      </c>
      <c r="M21" s="118">
        <v>8974.6</v>
      </c>
      <c r="N21" s="116">
        <v>9662.9</v>
      </c>
      <c r="O21" s="116">
        <v>10870.2</v>
      </c>
      <c r="P21" s="116">
        <v>11775.4</v>
      </c>
      <c r="Q21" s="116">
        <v>12658</v>
      </c>
      <c r="R21" s="116">
        <v>12971.5</v>
      </c>
      <c r="S21" s="116">
        <v>14687.1</v>
      </c>
      <c r="T21" s="118"/>
      <c r="U21" s="323" t="s">
        <v>122</v>
      </c>
      <c r="V21" s="118"/>
      <c r="X21" s="118"/>
      <c r="Z21" s="118"/>
      <c r="AA21" s="118"/>
    </row>
    <row r="22" spans="1:27" s="116" customFormat="1" ht="12.95" customHeight="1">
      <c r="A22" s="121"/>
      <c r="B22" s="122"/>
      <c r="C22" s="123"/>
      <c r="D22" s="123"/>
      <c r="E22" s="123"/>
      <c r="F22" s="123"/>
      <c r="G22" s="123"/>
      <c r="H22" s="123"/>
      <c r="I22" s="123"/>
      <c r="J22" s="123"/>
      <c r="K22" s="123"/>
      <c r="L22" s="122"/>
      <c r="M22" s="122"/>
      <c r="N22" s="122"/>
      <c r="O22" s="122"/>
      <c r="P22" s="122"/>
      <c r="Q22" s="122"/>
      <c r="R22" s="122"/>
      <c r="S22" s="122"/>
      <c r="T22" s="122"/>
      <c r="U22" s="122"/>
      <c r="V22" s="92"/>
      <c r="W22" s="92"/>
      <c r="X22" s="92"/>
      <c r="Y22" s="92"/>
      <c r="Z22" s="92"/>
      <c r="AA22" s="92"/>
    </row>
    <row r="23" spans="1:27" s="116" customFormat="1" ht="12.95" customHeight="1">
      <c r="A23" s="124"/>
      <c r="B23" s="92"/>
      <c r="C23" s="125"/>
      <c r="D23" s="125"/>
      <c r="E23" s="125"/>
      <c r="F23" s="125"/>
      <c r="G23" s="125"/>
      <c r="H23" s="125"/>
      <c r="I23" s="125"/>
      <c r="J23" s="125"/>
      <c r="K23" s="125"/>
      <c r="L23" s="92"/>
      <c r="M23" s="92"/>
      <c r="N23" s="92"/>
      <c r="O23" s="92"/>
      <c r="P23" s="92"/>
      <c r="Q23" s="92"/>
      <c r="R23" s="92"/>
      <c r="S23" s="92"/>
      <c r="T23" s="92"/>
      <c r="U23" s="92"/>
      <c r="V23" s="92"/>
      <c r="W23" s="92"/>
      <c r="X23" s="92"/>
      <c r="Y23" s="92"/>
      <c r="Z23" s="92"/>
      <c r="AA23" s="92"/>
    </row>
    <row r="24" spans="1:27" s="116" customFormat="1" ht="12.95" customHeight="1">
      <c r="A24" s="117" t="s">
        <v>59</v>
      </c>
      <c r="C24" s="92"/>
      <c r="D24" s="92"/>
      <c r="E24" s="92"/>
      <c r="F24" s="92"/>
      <c r="G24" s="92"/>
      <c r="H24" s="92"/>
      <c r="I24" s="92"/>
      <c r="J24" s="92"/>
      <c r="K24" s="92"/>
      <c r="L24" s="92"/>
      <c r="M24" s="92"/>
      <c r="N24" s="92"/>
      <c r="O24" s="92"/>
      <c r="P24" s="92"/>
      <c r="Q24" s="92"/>
      <c r="R24" s="92"/>
      <c r="S24" s="92"/>
      <c r="T24" s="92"/>
      <c r="U24" s="92"/>
      <c r="V24" s="92"/>
      <c r="W24" s="92"/>
      <c r="X24" s="92"/>
      <c r="Y24" s="92"/>
      <c r="Z24" s="92"/>
      <c r="AA24" s="92"/>
    </row>
    <row r="25" spans="1:27" s="116" customFormat="1" ht="12.95" customHeight="1">
      <c r="A25" s="117" t="s">
        <v>264</v>
      </c>
      <c r="C25" s="92"/>
      <c r="D25" s="92"/>
      <c r="E25" s="92"/>
      <c r="F25" s="92"/>
      <c r="G25" s="92"/>
      <c r="H25" s="92"/>
      <c r="I25" s="92"/>
      <c r="J25" s="92"/>
      <c r="K25" s="92"/>
      <c r="L25" s="92"/>
      <c r="M25" s="92"/>
      <c r="N25" s="92"/>
      <c r="O25" s="92"/>
      <c r="P25" s="92"/>
      <c r="Q25" s="92"/>
      <c r="R25" s="92"/>
      <c r="S25" s="92"/>
      <c r="T25" s="92"/>
      <c r="U25" s="92"/>
      <c r="V25" s="92"/>
      <c r="W25" s="92"/>
      <c r="X25" s="92"/>
      <c r="Y25" s="92"/>
      <c r="Z25" s="92"/>
      <c r="AA25" s="92"/>
    </row>
    <row r="26" spans="1:27" s="116" customFormat="1" ht="12.95" customHeight="1">
      <c r="A26" s="117" t="s">
        <v>238</v>
      </c>
      <c r="C26" s="125"/>
      <c r="D26" s="125"/>
      <c r="E26" s="125"/>
      <c r="F26" s="125"/>
      <c r="G26" s="125"/>
      <c r="H26" s="125"/>
      <c r="I26" s="125"/>
      <c r="J26" s="125"/>
      <c r="K26" s="125"/>
      <c r="L26" s="92"/>
      <c r="M26" s="92"/>
      <c r="N26" s="92"/>
      <c r="O26" s="92"/>
      <c r="P26" s="92"/>
      <c r="Q26" s="92"/>
      <c r="R26" s="92"/>
      <c r="S26" s="92"/>
      <c r="T26" s="92"/>
      <c r="U26" s="92"/>
      <c r="V26" s="92"/>
      <c r="W26" s="92"/>
      <c r="X26" s="92"/>
      <c r="Y26" s="92"/>
      <c r="Z26" s="92"/>
      <c r="AA26" s="92"/>
    </row>
    <row r="27" spans="1:27" s="116" customFormat="1" ht="12.95" customHeight="1">
      <c r="A27" s="91"/>
      <c r="C27" s="125"/>
      <c r="D27" s="125"/>
      <c r="E27" s="125"/>
      <c r="F27" s="125"/>
      <c r="G27" s="125"/>
      <c r="H27" s="125"/>
      <c r="I27" s="125"/>
      <c r="J27" s="125"/>
      <c r="K27" s="125"/>
      <c r="L27" s="92"/>
      <c r="M27" s="92"/>
      <c r="N27" s="92"/>
      <c r="O27" s="92"/>
      <c r="P27" s="92"/>
      <c r="Q27" s="92"/>
      <c r="R27" s="92"/>
      <c r="S27" s="92"/>
      <c r="T27" s="92"/>
      <c r="U27" s="92"/>
      <c r="V27" s="92"/>
      <c r="W27" s="92"/>
      <c r="X27" s="92"/>
      <c r="Y27" s="92"/>
      <c r="Z27" s="92"/>
      <c r="AA27" s="92"/>
    </row>
    <row r="28" spans="1:27" ht="12.95" customHeight="1">
      <c r="A28" s="357" t="s">
        <v>152</v>
      </c>
    </row>
    <row r="29" spans="1:27" ht="12.95" customHeight="1">
      <c r="A29" s="355" t="s">
        <v>265</v>
      </c>
    </row>
    <row r="30" spans="1:27" ht="12.95" customHeight="1">
      <c r="A30" s="357" t="s">
        <v>239</v>
      </c>
    </row>
    <row r="36" spans="1:1" s="116" customFormat="1" ht="12.95" customHeight="1">
      <c r="A36" s="126"/>
    </row>
    <row r="37" spans="1:1" s="116" customFormat="1" ht="12.95" customHeight="1">
      <c r="A37" s="126"/>
    </row>
    <row r="38" spans="1:1" s="116" customFormat="1" ht="12.95" customHeight="1">
      <c r="A38" s="126"/>
    </row>
    <row r="39" spans="1:1" s="116" customFormat="1" ht="12.95" customHeight="1">
      <c r="A39" s="126"/>
    </row>
    <row r="40" spans="1:1" s="116" customFormat="1" ht="12.95" customHeight="1">
      <c r="A40" s="126"/>
    </row>
    <row r="41" spans="1:1" s="116" customFormat="1" ht="12.95" customHeight="1">
      <c r="A41" s="126"/>
    </row>
    <row r="42" spans="1:1" s="116" customFormat="1" ht="12.95" customHeight="1">
      <c r="A42" s="126"/>
    </row>
    <row r="43" spans="1:1" s="116" customFormat="1" ht="12.95" customHeight="1">
      <c r="A43" s="126"/>
    </row>
    <row r="44" spans="1:1" s="116" customFormat="1" ht="12.95" customHeight="1">
      <c r="A44" s="126"/>
    </row>
    <row r="45" spans="1:1" s="116" customFormat="1" ht="12.95" customHeight="1">
      <c r="A45" s="126"/>
    </row>
    <row r="46" spans="1:1" s="116" customFormat="1" ht="12.95" customHeight="1">
      <c r="A46" s="126"/>
    </row>
    <row r="47" spans="1:1" s="116" customFormat="1" ht="12.95" customHeight="1">
      <c r="A47" s="126"/>
    </row>
    <row r="48" spans="1:1" s="116" customFormat="1" ht="12.95" customHeight="1">
      <c r="A48" s="126"/>
    </row>
    <row r="49" spans="1:1" s="116" customFormat="1" ht="12.95" customHeight="1">
      <c r="A49" s="126"/>
    </row>
    <row r="50" spans="1:1" s="116" customFormat="1" ht="12.95" customHeight="1">
      <c r="A50" s="126"/>
    </row>
    <row r="51" spans="1:1" s="116" customFormat="1" ht="12.95" customHeight="1">
      <c r="A51" s="126"/>
    </row>
    <row r="52" spans="1:1" s="116" customFormat="1" ht="12.95" customHeight="1">
      <c r="A52" s="126"/>
    </row>
    <row r="53" spans="1:1" s="116" customFormat="1" ht="12.95" customHeight="1">
      <c r="A53" s="126"/>
    </row>
    <row r="54" spans="1:1" s="116" customFormat="1" ht="12.95" customHeight="1">
      <c r="A54" s="126"/>
    </row>
    <row r="55" spans="1:1" s="116" customFormat="1" ht="12.95" customHeight="1">
      <c r="A55" s="126"/>
    </row>
    <row r="56" spans="1:1" s="116" customFormat="1" ht="12.95" customHeight="1">
      <c r="A56" s="126"/>
    </row>
    <row r="57" spans="1:1" s="116" customFormat="1" ht="12.95" customHeight="1">
      <c r="A57" s="126"/>
    </row>
    <row r="58" spans="1:1" s="116" customFormat="1" ht="12.95" customHeight="1">
      <c r="A58" s="126"/>
    </row>
  </sheetData>
  <phoneticPr fontId="0" type="noConversion"/>
  <pageMargins left="0.6" right="0" top="0.46" bottom="0.23" header="0" footer="0"/>
  <pageSetup scale="83"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codeName="Sheet4" enableFormatConditionsCalculation="0">
    <tabColor indexed="22"/>
    <pageSetUpPr fitToPage="1"/>
  </sheetPr>
  <dimension ref="A1:U71"/>
  <sheetViews>
    <sheetView showGridLines="0" workbookViewId="0"/>
  </sheetViews>
  <sheetFormatPr defaultRowHeight="11.25"/>
  <cols>
    <col min="1" max="1" width="28.83203125" style="167" customWidth="1"/>
    <col min="2" max="2" width="5.5" style="167" customWidth="1"/>
    <col min="3" max="10" width="6.6640625" style="167" bestFit="1" customWidth="1"/>
    <col min="11" max="11" width="6.6640625" style="168" bestFit="1" customWidth="1"/>
    <col min="12" max="18" width="6.6640625" style="167" bestFit="1" customWidth="1"/>
    <col min="19" max="19" width="7.6640625" style="167" bestFit="1" customWidth="1"/>
    <col min="20" max="20" width="1.5" style="167" customWidth="1"/>
    <col min="21" max="21" width="42.6640625" style="741" customWidth="1"/>
    <col min="22" max="22" width="17.6640625" style="167" customWidth="1"/>
    <col min="23" max="16384" width="9.33203125" style="167"/>
  </cols>
  <sheetData>
    <row r="1" spans="1:21" s="344" customFormat="1">
      <c r="A1" s="344" t="s">
        <v>159</v>
      </c>
      <c r="P1" s="334"/>
      <c r="Q1" s="334"/>
      <c r="R1" s="334"/>
      <c r="U1" s="811" t="s">
        <v>159</v>
      </c>
    </row>
    <row r="2" spans="1:21">
      <c r="A2" s="169" t="s">
        <v>34</v>
      </c>
      <c r="D2" s="73"/>
      <c r="E2" s="73"/>
      <c r="F2" s="73"/>
      <c r="G2" s="73"/>
      <c r="H2" s="73"/>
      <c r="I2" s="73"/>
      <c r="J2" s="73"/>
      <c r="L2" s="73"/>
      <c r="P2" s="155"/>
      <c r="Q2" s="155"/>
      <c r="R2" s="155"/>
      <c r="U2" s="515" t="s">
        <v>34</v>
      </c>
    </row>
    <row r="3" spans="1:21">
      <c r="A3" s="169" t="s">
        <v>33</v>
      </c>
      <c r="D3" s="73"/>
      <c r="E3" s="73"/>
      <c r="F3" s="73"/>
      <c r="G3" s="73"/>
      <c r="H3" s="73"/>
      <c r="I3" s="73"/>
      <c r="J3" s="73"/>
      <c r="L3" s="85"/>
      <c r="P3" s="155"/>
      <c r="Q3" s="155"/>
      <c r="R3" s="155"/>
      <c r="U3" s="516" t="s">
        <v>223</v>
      </c>
    </row>
    <row r="4" spans="1:21">
      <c r="A4" s="373"/>
      <c r="D4" s="73"/>
      <c r="E4" s="73"/>
      <c r="F4" s="73"/>
      <c r="G4" s="73"/>
      <c r="H4" s="73"/>
      <c r="I4" s="73"/>
      <c r="J4" s="73"/>
      <c r="L4" s="85"/>
      <c r="P4" s="155"/>
      <c r="Q4" s="155"/>
      <c r="R4" s="155"/>
      <c r="U4" s="146"/>
    </row>
    <row r="5" spans="1:21">
      <c r="A5" s="184"/>
      <c r="B5" s="185"/>
      <c r="C5" s="185"/>
      <c r="D5" s="80"/>
      <c r="E5" s="80"/>
      <c r="F5" s="80"/>
      <c r="G5" s="80"/>
      <c r="H5" s="80"/>
      <c r="I5" s="80"/>
      <c r="J5" s="80"/>
      <c r="K5" s="186"/>
      <c r="L5" s="81"/>
      <c r="M5" s="185"/>
      <c r="N5" s="185"/>
      <c r="O5" s="185"/>
      <c r="P5" s="177"/>
      <c r="Q5" s="177"/>
      <c r="R5" s="177"/>
      <c r="S5" s="185"/>
      <c r="T5" s="185"/>
      <c r="U5" s="812"/>
    </row>
    <row r="6" spans="1:21" s="128" customFormat="1" ht="14.25" customHeight="1">
      <c r="A6" s="836"/>
      <c r="B6" s="836"/>
      <c r="C6" s="203" t="s">
        <v>13</v>
      </c>
      <c r="D6" s="203" t="s">
        <v>14</v>
      </c>
      <c r="E6" s="203">
        <v>1996</v>
      </c>
      <c r="F6" s="203">
        <v>1997</v>
      </c>
      <c r="G6" s="203">
        <v>1998</v>
      </c>
      <c r="H6" s="203">
        <v>1999</v>
      </c>
      <c r="I6" s="203">
        <v>2000</v>
      </c>
      <c r="J6" s="204">
        <v>2001</v>
      </c>
      <c r="K6" s="204">
        <v>2002</v>
      </c>
      <c r="L6" s="204">
        <v>2003</v>
      </c>
      <c r="M6" s="204">
        <v>2004</v>
      </c>
      <c r="N6" s="251">
        <v>2005</v>
      </c>
      <c r="O6" s="251">
        <v>2006</v>
      </c>
      <c r="P6" s="196">
        <v>2007</v>
      </c>
      <c r="Q6" s="177">
        <v>2008</v>
      </c>
      <c r="R6" s="177">
        <v>2009</v>
      </c>
      <c r="S6" s="196">
        <v>2010</v>
      </c>
      <c r="T6" s="185" t="s">
        <v>68</v>
      </c>
      <c r="U6" s="813"/>
    </row>
    <row r="7" spans="1:21" s="128" customFormat="1">
      <c r="C7" s="129"/>
      <c r="D7" s="129"/>
      <c r="E7" s="129"/>
      <c r="F7" s="129"/>
      <c r="G7" s="129"/>
      <c r="H7" s="129"/>
      <c r="I7" s="129"/>
      <c r="J7" s="130"/>
      <c r="K7" s="130"/>
      <c r="L7" s="130"/>
      <c r="U7" s="813"/>
    </row>
    <row r="8" spans="1:21" s="131" customFormat="1">
      <c r="A8" s="517" t="s">
        <v>832</v>
      </c>
      <c r="B8" s="213"/>
      <c r="C8" s="132"/>
      <c r="D8" s="132"/>
      <c r="E8" s="132"/>
      <c r="F8" s="132"/>
      <c r="G8" s="132"/>
      <c r="H8" s="132"/>
      <c r="I8" s="132"/>
      <c r="J8" s="132"/>
      <c r="K8" s="133"/>
      <c r="L8" s="132"/>
      <c r="M8" s="132"/>
      <c r="N8" s="132"/>
      <c r="O8" s="132"/>
      <c r="P8" s="132"/>
      <c r="Q8" s="132"/>
      <c r="R8" s="132"/>
    </row>
    <row r="9" spans="1:21" s="28" customFormat="1">
      <c r="A9" s="517" t="s">
        <v>833</v>
      </c>
      <c r="B9" s="214"/>
      <c r="C9" s="215">
        <v>100</v>
      </c>
      <c r="D9" s="215">
        <v>108.67568652596809</v>
      </c>
      <c r="E9" s="215">
        <v>118.92448015113592</v>
      </c>
      <c r="F9" s="215">
        <v>118.00823638654782</v>
      </c>
      <c r="G9" s="215">
        <v>117.6944007543575</v>
      </c>
      <c r="H9" s="215">
        <v>124.83653939404876</v>
      </c>
      <c r="I9" s="215">
        <v>139.89709793888611</v>
      </c>
      <c r="J9" s="74">
        <v>143.65144973782401</v>
      </c>
      <c r="K9" s="75">
        <v>143.28275081149073</v>
      </c>
      <c r="L9" s="74">
        <v>146.07088432797102</v>
      </c>
      <c r="M9" s="74">
        <v>154.41007516310697</v>
      </c>
      <c r="N9" s="74">
        <v>161.54677100971099</v>
      </c>
      <c r="O9" s="518">
        <v>165.53571879497991</v>
      </c>
      <c r="P9" s="518">
        <v>165.40238882856494</v>
      </c>
      <c r="Q9" s="518">
        <v>176.35665766016012</v>
      </c>
      <c r="R9" s="518">
        <v>176.07131133052195</v>
      </c>
      <c r="S9" s="220">
        <v>187.51041640362615</v>
      </c>
      <c r="U9" s="519" t="s">
        <v>468</v>
      </c>
    </row>
    <row r="10" spans="1:21" s="28" customFormat="1">
      <c r="A10" s="520" t="s">
        <v>38</v>
      </c>
      <c r="B10" s="214"/>
      <c r="C10" s="76">
        <v>100</v>
      </c>
      <c r="D10" s="76">
        <v>107.86630038935266</v>
      </c>
      <c r="E10" s="76">
        <v>121.63524547973006</v>
      </c>
      <c r="F10" s="76">
        <v>113.20067326779235</v>
      </c>
      <c r="G10" s="76">
        <v>107.48553880091973</v>
      </c>
      <c r="H10" s="76">
        <v>115.76940608471229</v>
      </c>
      <c r="I10" s="76">
        <v>133.35179082417989</v>
      </c>
      <c r="J10" s="74">
        <v>136.4144781324533</v>
      </c>
      <c r="K10" s="75">
        <v>132.22451877014925</v>
      </c>
      <c r="L10" s="74">
        <v>134.05851687682619</v>
      </c>
      <c r="M10" s="74">
        <v>142.32186338355132</v>
      </c>
      <c r="N10" s="74">
        <v>148.1521306532911</v>
      </c>
      <c r="O10" s="518">
        <v>152.29745928378026</v>
      </c>
      <c r="P10" s="518">
        <v>143.71971247669987</v>
      </c>
      <c r="Q10" s="518">
        <v>159.24905295563988</v>
      </c>
      <c r="R10" s="518">
        <v>151.35194051333642</v>
      </c>
      <c r="S10" s="220">
        <v>160.23298700850103</v>
      </c>
      <c r="U10" s="521" t="s">
        <v>160</v>
      </c>
    </row>
    <row r="11" spans="1:21" s="28" customFormat="1">
      <c r="A11" s="520" t="s">
        <v>39</v>
      </c>
      <c r="B11" s="214"/>
      <c r="C11" s="76">
        <v>100</v>
      </c>
      <c r="D11" s="76">
        <v>103.91450079932802</v>
      </c>
      <c r="E11" s="76">
        <v>110.80029096706703</v>
      </c>
      <c r="F11" s="76">
        <v>117.27841246536302</v>
      </c>
      <c r="G11" s="76">
        <v>122.77604279844074</v>
      </c>
      <c r="H11" s="76">
        <v>130.78620303462137</v>
      </c>
      <c r="I11" s="76">
        <v>140.42087622742233</v>
      </c>
      <c r="J11" s="74">
        <v>145.56652665539846</v>
      </c>
      <c r="K11" s="75">
        <v>147.97325560113777</v>
      </c>
      <c r="L11" s="74">
        <v>155.65490804213405</v>
      </c>
      <c r="M11" s="74">
        <v>164.88713378858679</v>
      </c>
      <c r="N11" s="74">
        <v>172.26005546482395</v>
      </c>
      <c r="O11" s="518">
        <v>178.26901108987096</v>
      </c>
      <c r="P11" s="518">
        <v>192.68754875210081</v>
      </c>
      <c r="Q11" s="518">
        <v>193.27709552999076</v>
      </c>
      <c r="R11" s="518">
        <v>200.58560832951468</v>
      </c>
      <c r="S11" s="220">
        <v>221.22602815711733</v>
      </c>
      <c r="U11" s="521" t="s">
        <v>161</v>
      </c>
    </row>
    <row r="12" spans="1:21" s="28" customFormat="1">
      <c r="A12" s="520" t="s">
        <v>40</v>
      </c>
      <c r="B12" s="214"/>
      <c r="C12" s="76">
        <v>100</v>
      </c>
      <c r="D12" s="76">
        <v>104.96613817715381</v>
      </c>
      <c r="E12" s="76">
        <v>115.81980857209049</v>
      </c>
      <c r="F12" s="76">
        <v>126.88723304386147</v>
      </c>
      <c r="G12" s="76">
        <v>136.90804136289475</v>
      </c>
      <c r="H12" s="76">
        <v>125.99794591036411</v>
      </c>
      <c r="I12" s="76">
        <v>147.09431751598842</v>
      </c>
      <c r="J12" s="74">
        <v>171.22975286009842</v>
      </c>
      <c r="K12" s="75">
        <v>174.80606100259985</v>
      </c>
      <c r="L12" s="74">
        <v>162.69489355788809</v>
      </c>
      <c r="M12" s="74">
        <v>169.80118666832641</v>
      </c>
      <c r="N12" s="74">
        <v>176.60458747538888</v>
      </c>
      <c r="O12" s="518">
        <v>180.47886865207084</v>
      </c>
      <c r="P12" s="518">
        <v>171.6145242002022</v>
      </c>
      <c r="Q12" s="518">
        <v>175.42539819920083</v>
      </c>
      <c r="R12" s="518">
        <v>171.91689023521681</v>
      </c>
      <c r="S12" s="220">
        <v>161.60187682110382</v>
      </c>
      <c r="U12" s="522" t="s">
        <v>162</v>
      </c>
    </row>
    <row r="13" spans="1:21" s="28" customFormat="1">
      <c r="A13" s="520" t="s">
        <v>41</v>
      </c>
      <c r="B13" s="214"/>
      <c r="C13" s="76">
        <v>100</v>
      </c>
      <c r="D13" s="76">
        <v>144.72364746065725</v>
      </c>
      <c r="E13" s="76">
        <v>140.95813654990158</v>
      </c>
      <c r="F13" s="76">
        <v>156.3737123378809</v>
      </c>
      <c r="G13" s="76">
        <v>163.51598897464109</v>
      </c>
      <c r="H13" s="76">
        <v>172.85285642111691</v>
      </c>
      <c r="I13" s="76">
        <v>188.65205032180165</v>
      </c>
      <c r="J13" s="74">
        <v>172.0040411456996</v>
      </c>
      <c r="K13" s="75">
        <v>187.1804015744658</v>
      </c>
      <c r="L13" s="74">
        <v>186.4452562813224</v>
      </c>
      <c r="M13" s="74">
        <v>191.87470222524402</v>
      </c>
      <c r="N13" s="74">
        <v>209.69699892688709</v>
      </c>
      <c r="O13" s="518">
        <v>201.66839183265756</v>
      </c>
      <c r="P13" s="518">
        <v>207.51448398921414</v>
      </c>
      <c r="Q13" s="518">
        <v>239.58508804523001</v>
      </c>
      <c r="R13" s="518">
        <v>269.68433316856351</v>
      </c>
      <c r="S13" s="220">
        <v>275.47555236957169</v>
      </c>
      <c r="U13" s="522" t="s">
        <v>163</v>
      </c>
    </row>
    <row r="14" spans="1:21" s="28" customFormat="1">
      <c r="A14" s="523"/>
      <c r="B14" s="214"/>
      <c r="C14" s="74"/>
      <c r="D14" s="74"/>
      <c r="E14" s="74"/>
      <c r="F14" s="74"/>
      <c r="G14" s="74"/>
      <c r="H14" s="74"/>
      <c r="I14" s="74"/>
      <c r="J14" s="74"/>
      <c r="K14" s="74"/>
      <c r="L14" s="74"/>
      <c r="M14" s="74"/>
      <c r="N14" s="74"/>
      <c r="O14" s="74"/>
      <c r="P14" s="74"/>
      <c r="Q14" s="74"/>
      <c r="R14" s="74"/>
      <c r="S14" s="220"/>
      <c r="U14" s="814"/>
    </row>
    <row r="15" spans="1:21" s="28" customFormat="1">
      <c r="A15" s="524" t="s">
        <v>308</v>
      </c>
      <c r="B15" s="214"/>
      <c r="C15" s="74"/>
      <c r="D15" s="74"/>
      <c r="E15" s="74"/>
      <c r="F15" s="74"/>
      <c r="G15" s="74"/>
      <c r="H15" s="74"/>
      <c r="I15" s="74"/>
      <c r="J15" s="74"/>
      <c r="K15" s="74"/>
      <c r="L15" s="74"/>
      <c r="M15" s="74"/>
      <c r="N15" s="74"/>
      <c r="O15" s="74"/>
      <c r="P15" s="74"/>
      <c r="Q15" s="74"/>
      <c r="R15" s="74"/>
      <c r="S15" s="220"/>
      <c r="U15" s="446" t="s">
        <v>582</v>
      </c>
    </row>
    <row r="16" spans="1:21" s="28" customFormat="1">
      <c r="A16" s="525" t="s">
        <v>310</v>
      </c>
      <c r="B16" s="214"/>
      <c r="C16" s="221"/>
      <c r="D16" s="74"/>
      <c r="E16" s="74"/>
      <c r="F16" s="74"/>
      <c r="G16" s="74"/>
      <c r="H16" s="74"/>
      <c r="I16" s="74"/>
      <c r="J16" s="75"/>
      <c r="K16" s="75"/>
      <c r="L16" s="74"/>
      <c r="M16" s="74"/>
      <c r="N16" s="74"/>
      <c r="O16" s="74"/>
      <c r="P16" s="74"/>
      <c r="Q16" s="74"/>
      <c r="R16" s="74"/>
      <c r="S16" s="220"/>
      <c r="U16" s="526" t="s">
        <v>583</v>
      </c>
    </row>
    <row r="17" spans="1:21" s="28" customFormat="1">
      <c r="A17" s="520" t="s">
        <v>469</v>
      </c>
      <c r="B17" s="214"/>
      <c r="C17" s="216">
        <v>920</v>
      </c>
      <c r="D17" s="216">
        <v>990.22500000000002</v>
      </c>
      <c r="E17" s="216">
        <v>1175.5999999999999</v>
      </c>
      <c r="F17" s="216">
        <v>1183.2049999999999</v>
      </c>
      <c r="G17" s="216">
        <v>1435.14</v>
      </c>
      <c r="H17" s="216">
        <v>1600.364</v>
      </c>
      <c r="I17" s="216">
        <v>2080.14</v>
      </c>
      <c r="J17" s="16">
        <v>2045.3519115008087</v>
      </c>
      <c r="K17" s="16">
        <v>1463.9241187268242</v>
      </c>
      <c r="L17" s="17">
        <v>1331.5226351285328</v>
      </c>
      <c r="M17" s="17">
        <v>1897.2446740755461</v>
      </c>
      <c r="N17" s="17">
        <v>1241.075056258001</v>
      </c>
      <c r="O17" s="527">
        <v>2087.0399342560995</v>
      </c>
      <c r="P17" s="527">
        <v>1243.3679999999999</v>
      </c>
      <c r="Q17" s="527">
        <v>1785.3264199999999</v>
      </c>
      <c r="R17" s="527">
        <v>1403.0932434416</v>
      </c>
      <c r="S17" s="793">
        <v>1828.2868704631001</v>
      </c>
      <c r="U17" s="521" t="s">
        <v>470</v>
      </c>
    </row>
    <row r="18" spans="1:21" s="28" customFormat="1">
      <c r="A18" s="520" t="s">
        <v>471</v>
      </c>
      <c r="B18" s="214"/>
      <c r="C18" s="216">
        <v>49573.923151563315</v>
      </c>
      <c r="D18" s="216">
        <v>58964.182919999992</v>
      </c>
      <c r="E18" s="216">
        <v>71489.065240000011</v>
      </c>
      <c r="F18" s="216">
        <v>79254.689134662141</v>
      </c>
      <c r="G18" s="216">
        <v>79892</v>
      </c>
      <c r="H18" s="216">
        <v>76278.243100000007</v>
      </c>
      <c r="I18" s="216">
        <v>80758.600000000006</v>
      </c>
      <c r="J18" s="16">
        <v>77535.88</v>
      </c>
      <c r="K18" s="16">
        <v>69181.06</v>
      </c>
      <c r="L18" s="17">
        <v>68624.28</v>
      </c>
      <c r="M18" s="17">
        <v>90210.92</v>
      </c>
      <c r="N18" s="17">
        <v>88593.919999999998</v>
      </c>
      <c r="O18" s="527">
        <v>83964.6</v>
      </c>
      <c r="P18" s="527">
        <v>99110.7</v>
      </c>
      <c r="Q18" s="527">
        <v>98579.199999999997</v>
      </c>
      <c r="R18" s="527">
        <v>94706.84</v>
      </c>
      <c r="S18" s="793">
        <v>108684.24</v>
      </c>
      <c r="U18" s="521" t="s">
        <v>472</v>
      </c>
    </row>
    <row r="19" spans="1:21" s="28" customFormat="1">
      <c r="A19" s="520" t="s">
        <v>473</v>
      </c>
      <c r="B19" s="214"/>
      <c r="C19" s="216">
        <v>3891.7994993665625</v>
      </c>
      <c r="D19" s="216">
        <v>4521.09829017437</v>
      </c>
      <c r="E19" s="216">
        <v>5333.0377528306644</v>
      </c>
      <c r="F19" s="216">
        <v>4871.0283530708039</v>
      </c>
      <c r="G19" s="216">
        <v>4955.5175981356042</v>
      </c>
      <c r="H19" s="217">
        <v>3932.4</v>
      </c>
      <c r="I19" s="217">
        <v>2533.1</v>
      </c>
      <c r="J19" s="16">
        <v>3349.1</v>
      </c>
      <c r="K19" s="16">
        <v>2952.5070000000001</v>
      </c>
      <c r="L19" s="17">
        <v>3089.5929999999998</v>
      </c>
      <c r="M19" s="17">
        <v>2738.66</v>
      </c>
      <c r="N19" s="17">
        <v>2614.6080000000002</v>
      </c>
      <c r="O19" s="527">
        <v>2233.9810000000002</v>
      </c>
      <c r="P19" s="527">
        <v>2325.2260000000001</v>
      </c>
      <c r="Q19" s="527">
        <v>1900.6340000000002</v>
      </c>
      <c r="R19" s="527">
        <v>2440.7060000000001</v>
      </c>
      <c r="S19" s="793">
        <v>2483.2600000000002</v>
      </c>
      <c r="U19" s="521" t="s">
        <v>474</v>
      </c>
    </row>
    <row r="20" spans="1:21" s="28" customFormat="1">
      <c r="A20" s="520" t="s">
        <v>475</v>
      </c>
      <c r="B20" s="214"/>
      <c r="C20" s="16">
        <v>15.4</v>
      </c>
      <c r="D20" s="16">
        <v>39.9</v>
      </c>
      <c r="E20" s="16">
        <v>64.099999999999994</v>
      </c>
      <c r="F20" s="16">
        <v>100</v>
      </c>
      <c r="G20" s="16">
        <v>47.27</v>
      </c>
      <c r="H20" s="16">
        <v>25.7</v>
      </c>
      <c r="I20" s="16">
        <v>32.54</v>
      </c>
      <c r="J20" s="16">
        <v>32.54</v>
      </c>
      <c r="K20" s="16">
        <v>53.103267801878211</v>
      </c>
      <c r="L20" s="17">
        <v>49.730087065611478</v>
      </c>
      <c r="M20" s="17">
        <v>83.167645258291543</v>
      </c>
      <c r="N20" s="17">
        <v>121.4126663559675</v>
      </c>
      <c r="O20" s="528">
        <v>132.80513622843125</v>
      </c>
      <c r="P20" s="528">
        <v>123.00416799460831</v>
      </c>
      <c r="Q20" s="528">
        <v>125.84784526747923</v>
      </c>
      <c r="R20" s="528">
        <v>125.90834903924245</v>
      </c>
      <c r="S20" s="793">
        <v>130.9704979434311</v>
      </c>
      <c r="U20" s="521" t="s">
        <v>476</v>
      </c>
    </row>
    <row r="21" spans="1:21" s="28" customFormat="1">
      <c r="A21" s="520" t="s">
        <v>477</v>
      </c>
      <c r="B21" s="214"/>
      <c r="C21" s="16">
        <v>247.84828433004805</v>
      </c>
      <c r="D21" s="16">
        <v>435.38895678653711</v>
      </c>
      <c r="E21" s="16">
        <v>367.90295216757562</v>
      </c>
      <c r="F21" s="16">
        <v>510.73218541916958</v>
      </c>
      <c r="G21" s="16">
        <v>208.2363677278102</v>
      </c>
      <c r="H21" s="16">
        <v>163.72220360580295</v>
      </c>
      <c r="I21" s="16">
        <v>132.15357766151536</v>
      </c>
      <c r="J21" s="16">
        <v>93.41</v>
      </c>
      <c r="K21" s="16">
        <v>92</v>
      </c>
      <c r="L21" s="17">
        <v>22.05</v>
      </c>
      <c r="M21" s="17">
        <v>118</v>
      </c>
      <c r="N21" s="17">
        <v>211.78773562956872</v>
      </c>
      <c r="O21" s="527">
        <v>129.273</v>
      </c>
      <c r="P21" s="527">
        <v>144.54900000000001</v>
      </c>
      <c r="Q21" s="527">
        <v>103.023</v>
      </c>
      <c r="R21" s="527">
        <v>109.268</v>
      </c>
      <c r="S21" s="793">
        <v>112.26900000000001</v>
      </c>
      <c r="U21" s="521" t="s">
        <v>478</v>
      </c>
    </row>
    <row r="22" spans="1:21" s="28" customFormat="1">
      <c r="A22" s="529"/>
      <c r="B22" s="214"/>
      <c r="C22" s="216"/>
      <c r="D22" s="216"/>
      <c r="E22" s="216"/>
      <c r="F22" s="216"/>
      <c r="G22" s="216"/>
      <c r="H22" s="216"/>
      <c r="I22" s="216"/>
      <c r="J22" s="216"/>
      <c r="K22" s="216"/>
      <c r="L22" s="216"/>
      <c r="M22" s="216"/>
      <c r="N22" s="216"/>
      <c r="O22" s="528"/>
      <c r="P22" s="528"/>
      <c r="Q22" s="528"/>
      <c r="R22" s="528"/>
      <c r="S22" s="793"/>
      <c r="U22" s="815"/>
    </row>
    <row r="23" spans="1:21" s="28" customFormat="1">
      <c r="A23" s="525" t="s">
        <v>311</v>
      </c>
      <c r="B23" s="214"/>
      <c r="C23" s="216"/>
      <c r="D23" s="216"/>
      <c r="E23" s="216"/>
      <c r="F23" s="216"/>
      <c r="G23" s="216"/>
      <c r="H23" s="217"/>
      <c r="I23" s="217"/>
      <c r="J23" s="16"/>
      <c r="K23" s="16"/>
      <c r="L23" s="17"/>
      <c r="M23" s="17"/>
      <c r="N23" s="17"/>
      <c r="O23" s="527"/>
      <c r="P23" s="527"/>
      <c r="Q23" s="527"/>
      <c r="R23" s="527"/>
      <c r="S23" s="793"/>
      <c r="U23" s="530" t="s">
        <v>312</v>
      </c>
    </row>
    <row r="24" spans="1:21" s="28" customFormat="1">
      <c r="A24" s="520" t="s">
        <v>479</v>
      </c>
      <c r="B24" s="214"/>
      <c r="C24" s="216">
        <v>7517.311454294666</v>
      </c>
      <c r="D24" s="216">
        <v>7476.286289626667</v>
      </c>
      <c r="E24" s="216">
        <v>8548.9223185999999</v>
      </c>
      <c r="F24" s="216">
        <v>7180.5053634000005</v>
      </c>
      <c r="G24" s="216">
        <v>7362.0103010000003</v>
      </c>
      <c r="H24" s="217">
        <v>5622.1689723999998</v>
      </c>
      <c r="I24" s="217">
        <v>7129.3060999999998</v>
      </c>
      <c r="J24" s="16">
        <v>6375.7870000000003</v>
      </c>
      <c r="K24" s="16">
        <v>6524.0360000000001</v>
      </c>
      <c r="L24" s="17">
        <v>8428.68</v>
      </c>
      <c r="M24" s="17">
        <v>5984.3270000000002</v>
      </c>
      <c r="N24" s="17">
        <v>8713.5780999999988</v>
      </c>
      <c r="O24" s="527">
        <v>6736.2355478500067</v>
      </c>
      <c r="P24" s="527">
        <v>7358.5603153999909</v>
      </c>
      <c r="Q24" s="527">
        <v>6642.2806807000006</v>
      </c>
      <c r="R24" s="527">
        <v>6173.4362420700008</v>
      </c>
      <c r="S24" s="793">
        <v>6537.605571061812</v>
      </c>
      <c r="U24" s="531" t="s">
        <v>480</v>
      </c>
    </row>
    <row r="25" spans="1:21" s="28" customFormat="1">
      <c r="A25" s="520" t="s">
        <v>767</v>
      </c>
      <c r="B25" s="214"/>
      <c r="C25" s="216">
        <v>2660.2018695510792</v>
      </c>
      <c r="D25" s="216">
        <v>3211.3202010539994</v>
      </c>
      <c r="E25" s="216">
        <v>2865.1774154500004</v>
      </c>
      <c r="F25" s="216">
        <v>2990.7514435399999</v>
      </c>
      <c r="G25" s="216">
        <v>2494.4326341382603</v>
      </c>
      <c r="H25" s="217">
        <v>2571.3580194515994</v>
      </c>
      <c r="I25" s="217">
        <v>3059.01695892</v>
      </c>
      <c r="J25" s="16">
        <v>2930.3081756799997</v>
      </c>
      <c r="K25" s="16">
        <v>3247.6217219451996</v>
      </c>
      <c r="L25" s="17">
        <v>3500.7068085599994</v>
      </c>
      <c r="M25" s="17">
        <v>2951.4216989518604</v>
      </c>
      <c r="N25" s="17">
        <v>4054.643869512</v>
      </c>
      <c r="O25" s="527">
        <v>4649.5208354242559</v>
      </c>
      <c r="P25" s="527">
        <v>3303.10690125151</v>
      </c>
      <c r="Q25" s="527">
        <v>3787.2798560870597</v>
      </c>
      <c r="R25" s="527">
        <v>4323.8376911286387</v>
      </c>
      <c r="S25" s="793">
        <v>4367.1812698935446</v>
      </c>
      <c r="U25" s="521" t="s">
        <v>818</v>
      </c>
    </row>
    <row r="26" spans="1:21" s="28" customFormat="1">
      <c r="A26" s="520" t="s">
        <v>481</v>
      </c>
      <c r="B26" s="214"/>
      <c r="C26" s="216">
        <v>1703.4219383333334</v>
      </c>
      <c r="D26" s="216">
        <v>1729.2098333333333</v>
      </c>
      <c r="E26" s="216">
        <v>2258.145</v>
      </c>
      <c r="F26" s="216">
        <v>1465.0239999999999</v>
      </c>
      <c r="G26" s="216">
        <v>972.88700000000006</v>
      </c>
      <c r="H26" s="217">
        <v>1999.4839999999999</v>
      </c>
      <c r="I26" s="217">
        <v>1901.825</v>
      </c>
      <c r="J26" s="16">
        <v>2159.8289999999997</v>
      </c>
      <c r="K26" s="16">
        <v>2645.8450000000003</v>
      </c>
      <c r="L26" s="17">
        <v>2048.7249999999999</v>
      </c>
      <c r="M26" s="17">
        <v>2457.4963577000008</v>
      </c>
      <c r="N26" s="17">
        <v>2719.2246860099999</v>
      </c>
      <c r="O26" s="527">
        <v>2521.3862027</v>
      </c>
      <c r="P26" s="527">
        <v>2303.0460438499999</v>
      </c>
      <c r="Q26" s="527">
        <v>3012.2865949300003</v>
      </c>
      <c r="R26" s="527">
        <v>2689.75806139</v>
      </c>
      <c r="S26" s="793">
        <v>2574.4062562113822</v>
      </c>
      <c r="U26" s="522" t="s">
        <v>482</v>
      </c>
    </row>
    <row r="27" spans="1:21" s="28" customFormat="1">
      <c r="A27" s="520" t="s">
        <v>483</v>
      </c>
      <c r="B27" s="214"/>
      <c r="C27" s="216">
        <v>2660.93506075</v>
      </c>
      <c r="D27" s="216">
        <v>2412.5627557500002</v>
      </c>
      <c r="E27" s="216">
        <v>3609.7093180000002</v>
      </c>
      <c r="F27" s="216">
        <v>2097.5787559999999</v>
      </c>
      <c r="G27" s="216">
        <v>1583.3893010000002</v>
      </c>
      <c r="H27" s="217">
        <v>2520.8652110000003</v>
      </c>
      <c r="I27" s="217">
        <v>2333.9431</v>
      </c>
      <c r="J27" s="16">
        <v>2599.94</v>
      </c>
      <c r="K27" s="16">
        <v>2386.0610000000001</v>
      </c>
      <c r="L27" s="17">
        <v>2741.2640000000001</v>
      </c>
      <c r="M27" s="17">
        <v>2369.3780191999999</v>
      </c>
      <c r="N27" s="17">
        <v>1735.7417527500002</v>
      </c>
      <c r="O27" s="527">
        <v>1265.0832852000001</v>
      </c>
      <c r="P27" s="527">
        <v>2069.3664774999997</v>
      </c>
      <c r="Q27" s="527">
        <v>1608.8518182999999</v>
      </c>
      <c r="R27" s="527">
        <v>1224.9735010000002</v>
      </c>
      <c r="S27" s="793">
        <v>1461.9180520645477</v>
      </c>
      <c r="U27" s="522" t="s">
        <v>484</v>
      </c>
    </row>
    <row r="28" spans="1:21" s="28" customFormat="1">
      <c r="A28" s="532" t="s">
        <v>485</v>
      </c>
      <c r="B28" s="214"/>
      <c r="C28" s="216">
        <v>399</v>
      </c>
      <c r="D28" s="216">
        <v>452</v>
      </c>
      <c r="E28" s="216">
        <v>479.4</v>
      </c>
      <c r="F28" s="216">
        <v>638.1</v>
      </c>
      <c r="G28" s="216">
        <v>595.15</v>
      </c>
      <c r="H28" s="217">
        <v>433.4</v>
      </c>
      <c r="I28" s="217">
        <v>173.49779999999998</v>
      </c>
      <c r="J28" s="16">
        <v>91.48</v>
      </c>
      <c r="K28" s="16">
        <v>99.43</v>
      </c>
      <c r="L28" s="17">
        <v>160</v>
      </c>
      <c r="M28" s="17">
        <v>174.9</v>
      </c>
      <c r="N28" s="17">
        <v>123.658</v>
      </c>
      <c r="O28" s="527">
        <v>50.084000000000003</v>
      </c>
      <c r="P28" s="527">
        <v>45.585000000000001</v>
      </c>
      <c r="Q28" s="527">
        <v>46.253829321663012</v>
      </c>
      <c r="R28" s="527">
        <v>33.208096280087531</v>
      </c>
      <c r="S28" s="793">
        <v>42.088134840213918</v>
      </c>
      <c r="U28" s="533" t="s">
        <v>486</v>
      </c>
    </row>
    <row r="29" spans="1:21" s="28" customFormat="1">
      <c r="A29" s="523"/>
      <c r="B29" s="214"/>
      <c r="C29" s="77"/>
      <c r="D29" s="17"/>
      <c r="E29" s="17"/>
      <c r="F29" s="17"/>
      <c r="G29" s="17"/>
      <c r="H29" s="17"/>
      <c r="I29" s="17"/>
      <c r="J29" s="16"/>
      <c r="K29" s="16"/>
      <c r="L29" s="17"/>
      <c r="M29" s="17"/>
      <c r="N29" s="17"/>
      <c r="O29" s="528"/>
      <c r="P29" s="528"/>
      <c r="Q29" s="528"/>
      <c r="R29" s="528"/>
      <c r="S29" s="793"/>
      <c r="U29" s="814"/>
    </row>
    <row r="30" spans="1:21" s="28" customFormat="1">
      <c r="A30" s="525" t="s">
        <v>42</v>
      </c>
      <c r="B30" s="214"/>
      <c r="C30" s="77"/>
      <c r="D30" s="17"/>
      <c r="E30" s="17"/>
      <c r="F30" s="17"/>
      <c r="G30" s="17"/>
      <c r="H30" s="17"/>
      <c r="I30" s="17"/>
      <c r="J30" s="16"/>
      <c r="K30" s="16"/>
      <c r="L30" s="17"/>
      <c r="M30" s="17"/>
      <c r="N30" s="17"/>
      <c r="O30" s="527"/>
      <c r="P30" s="527"/>
      <c r="Q30" s="527"/>
      <c r="R30" s="527"/>
      <c r="S30" s="793"/>
      <c r="U30" s="526" t="s">
        <v>224</v>
      </c>
    </row>
    <row r="31" spans="1:21" s="28" customFormat="1">
      <c r="A31" s="520" t="s">
        <v>487</v>
      </c>
      <c r="B31" s="214"/>
      <c r="C31" s="77">
        <v>363.84199999999998</v>
      </c>
      <c r="D31" s="17">
        <v>330.3</v>
      </c>
      <c r="E31" s="17">
        <v>327.5</v>
      </c>
      <c r="F31" s="17">
        <v>355.53200000000004</v>
      </c>
      <c r="G31" s="17">
        <v>318.2</v>
      </c>
      <c r="H31" s="17">
        <v>318.53700000000003</v>
      </c>
      <c r="I31" s="17">
        <v>353.04600000000005</v>
      </c>
      <c r="J31" s="16">
        <v>362.23899999999998</v>
      </c>
      <c r="K31" s="16">
        <v>388.84799999999996</v>
      </c>
      <c r="L31" s="17">
        <v>423.61</v>
      </c>
      <c r="M31" s="17">
        <v>484.7</v>
      </c>
      <c r="N31" s="17">
        <v>504.16300000000001</v>
      </c>
      <c r="O31" s="527">
        <v>538.25199999999995</v>
      </c>
      <c r="P31" s="527">
        <v>585.471</v>
      </c>
      <c r="Q31" s="527">
        <v>615.86699999999996</v>
      </c>
      <c r="R31" s="527">
        <v>664.53899999999999</v>
      </c>
      <c r="S31" s="793">
        <v>748.27091399999995</v>
      </c>
      <c r="U31" s="521" t="s">
        <v>488</v>
      </c>
    </row>
    <row r="32" spans="1:21" s="28" customFormat="1">
      <c r="A32" s="520" t="s">
        <v>489</v>
      </c>
      <c r="B32" s="214"/>
      <c r="C32" s="216">
        <v>122.797</v>
      </c>
      <c r="D32" s="216">
        <v>127.648</v>
      </c>
      <c r="E32" s="216">
        <v>130.18899999999999</v>
      </c>
      <c r="F32" s="216">
        <v>134.05629856634607</v>
      </c>
      <c r="G32" s="216">
        <v>140</v>
      </c>
      <c r="H32" s="217">
        <v>142</v>
      </c>
      <c r="I32" s="217">
        <v>145</v>
      </c>
      <c r="J32" s="16">
        <v>148.5</v>
      </c>
      <c r="K32" s="16">
        <v>154</v>
      </c>
      <c r="L32" s="17">
        <v>157.08000000000001</v>
      </c>
      <c r="M32" s="17">
        <v>158</v>
      </c>
      <c r="N32" s="17">
        <v>161.30000000000001</v>
      </c>
      <c r="O32" s="527">
        <v>166.2</v>
      </c>
      <c r="P32" s="527">
        <v>166.8539432</v>
      </c>
      <c r="Q32" s="527">
        <v>169.85731417760002</v>
      </c>
      <c r="R32" s="527">
        <v>172.05696639619995</v>
      </c>
      <c r="S32" s="793">
        <v>184.7375648195999</v>
      </c>
      <c r="U32" s="521" t="s">
        <v>490</v>
      </c>
    </row>
    <row r="33" spans="1:21" s="28" customFormat="1">
      <c r="A33" s="520" t="s">
        <v>491</v>
      </c>
      <c r="B33" s="214"/>
      <c r="C33" s="216">
        <v>65.56</v>
      </c>
      <c r="D33" s="216">
        <v>70.234899999999996</v>
      </c>
      <c r="E33" s="216">
        <v>71.025499999999994</v>
      </c>
      <c r="F33" s="216">
        <v>74.400000000000006</v>
      </c>
      <c r="G33" s="216">
        <v>79.900000000000006</v>
      </c>
      <c r="H33" s="217">
        <v>89.960999999999999</v>
      </c>
      <c r="I33" s="217">
        <v>110.8027</v>
      </c>
      <c r="J33" s="16">
        <v>131.15514640000001</v>
      </c>
      <c r="K33" s="16">
        <v>132.9975360992</v>
      </c>
      <c r="L33" s="17">
        <v>145.14897843777922</v>
      </c>
      <c r="M33" s="17">
        <v>156.98013867716145</v>
      </c>
      <c r="N33" s="17">
        <v>165.39896797798332</v>
      </c>
      <c r="O33" s="527">
        <v>172.71770760152697</v>
      </c>
      <c r="P33" s="527">
        <v>185.55063327632044</v>
      </c>
      <c r="Q33" s="527">
        <v>187.87001619227445</v>
      </c>
      <c r="R33" s="527">
        <v>185.14590095748648</v>
      </c>
      <c r="S33" s="793">
        <v>208.10399267621483</v>
      </c>
      <c r="U33" s="521" t="s">
        <v>492</v>
      </c>
    </row>
    <row r="34" spans="1:21" s="28" customFormat="1">
      <c r="A34" s="529"/>
      <c r="B34" s="214"/>
      <c r="C34" s="216"/>
      <c r="D34" s="216"/>
      <c r="E34" s="216"/>
      <c r="F34" s="216"/>
      <c r="G34" s="216"/>
      <c r="H34" s="217"/>
      <c r="I34" s="217"/>
      <c r="J34" s="16"/>
      <c r="K34" s="16"/>
      <c r="L34" s="17"/>
      <c r="M34" s="17"/>
      <c r="N34" s="17"/>
      <c r="O34" s="527"/>
      <c r="P34" s="527"/>
      <c r="R34" s="527"/>
      <c r="S34" s="793"/>
      <c r="U34" s="815"/>
    </row>
    <row r="35" spans="1:21" s="28" customFormat="1">
      <c r="A35" s="525" t="s">
        <v>225</v>
      </c>
      <c r="B35" s="214"/>
      <c r="C35" s="216"/>
      <c r="D35" s="216"/>
      <c r="E35" s="216"/>
      <c r="F35" s="216"/>
      <c r="G35" s="216"/>
      <c r="H35" s="217"/>
      <c r="I35" s="217"/>
      <c r="J35" s="16"/>
      <c r="K35" s="16"/>
      <c r="L35" s="17"/>
      <c r="M35" s="17"/>
      <c r="N35" s="17"/>
      <c r="O35" s="527"/>
      <c r="P35" s="527"/>
      <c r="Q35" s="527"/>
      <c r="R35" s="527"/>
      <c r="S35" s="793"/>
      <c r="U35" s="526" t="s">
        <v>164</v>
      </c>
    </row>
    <row r="36" spans="1:21" s="28" customFormat="1">
      <c r="A36" s="520" t="s">
        <v>493</v>
      </c>
      <c r="B36" s="214"/>
      <c r="C36" s="16">
        <v>90.491386350207407</v>
      </c>
      <c r="D36" s="16">
        <v>93.654403240165678</v>
      </c>
      <c r="E36" s="16">
        <v>104.5621709081036</v>
      </c>
      <c r="F36" s="16">
        <v>116.83934762983986</v>
      </c>
      <c r="G36" s="16">
        <v>123.55444850723178</v>
      </c>
      <c r="H36" s="16">
        <v>129.16938950595383</v>
      </c>
      <c r="I36" s="16">
        <v>136.60148706066414</v>
      </c>
      <c r="J36" s="17">
        <v>142.76922556726799</v>
      </c>
      <c r="K36" s="16">
        <v>139.244787247403</v>
      </c>
      <c r="L36" s="17">
        <v>146.15486423655801</v>
      </c>
      <c r="M36" s="17">
        <v>150.18349083675724</v>
      </c>
      <c r="N36" s="17">
        <v>156.74814681335761</v>
      </c>
      <c r="O36" s="527">
        <v>170.04745867620247</v>
      </c>
      <c r="P36" s="527">
        <v>176.84935702325058</v>
      </c>
      <c r="Q36" s="527">
        <v>183.92333130418061</v>
      </c>
      <c r="R36" s="527">
        <v>191.28026455634784</v>
      </c>
      <c r="S36" s="793">
        <v>197.97507381582</v>
      </c>
      <c r="U36" s="521" t="s">
        <v>494</v>
      </c>
    </row>
    <row r="37" spans="1:21" s="28" customFormat="1">
      <c r="A37" s="532" t="s">
        <v>495</v>
      </c>
      <c r="B37" s="214"/>
      <c r="C37" s="16">
        <v>37.768599999999999</v>
      </c>
      <c r="D37" s="16">
        <v>40.5015</v>
      </c>
      <c r="E37" s="16">
        <v>42.014600000000002</v>
      </c>
      <c r="F37" s="16">
        <v>44.143349999999998</v>
      </c>
      <c r="G37" s="16">
        <v>45.493411500000001</v>
      </c>
      <c r="H37" s="16">
        <v>47.685593844999993</v>
      </c>
      <c r="I37" s="16">
        <v>51.606790472659995</v>
      </c>
      <c r="J37" s="17">
        <v>52.1127806058945</v>
      </c>
      <c r="K37" s="16">
        <v>53.784500000000001</v>
      </c>
      <c r="L37" s="17">
        <v>54.307300000000005</v>
      </c>
      <c r="M37" s="17">
        <v>54.746249499999998</v>
      </c>
      <c r="N37" s="17">
        <v>52.530432663037892</v>
      </c>
      <c r="O37" s="537">
        <v>53.948575664287766</v>
      </c>
      <c r="P37" s="537">
        <v>55.189392904566382</v>
      </c>
      <c r="Q37" s="537">
        <v>56.072423191039448</v>
      </c>
      <c r="R37" s="527">
        <v>58.988189196973501</v>
      </c>
      <c r="S37" s="793">
        <v>62.002485664938845</v>
      </c>
      <c r="U37" s="534" t="s">
        <v>496</v>
      </c>
    </row>
    <row r="38" spans="1:21" s="28" customFormat="1">
      <c r="A38" s="218"/>
      <c r="B38" s="218"/>
      <c r="C38" s="78"/>
      <c r="D38" s="78"/>
      <c r="E38" s="78"/>
      <c r="F38" s="78"/>
      <c r="G38" s="78"/>
      <c r="H38" s="79"/>
      <c r="I38" s="79"/>
      <c r="J38" s="80"/>
      <c r="K38" s="81"/>
      <c r="L38" s="80"/>
      <c r="M38" s="80"/>
      <c r="N38" s="80"/>
      <c r="O38" s="536"/>
      <c r="P38" s="536"/>
      <c r="Q38" s="536"/>
      <c r="R38" s="536"/>
      <c r="S38" s="112"/>
      <c r="T38" s="112"/>
      <c r="U38" s="816"/>
    </row>
    <row r="39" spans="1:21" s="28" customFormat="1">
      <c r="A39" s="214"/>
      <c r="B39" s="219"/>
      <c r="C39" s="82"/>
      <c r="D39" s="82"/>
      <c r="E39" s="82"/>
      <c r="F39" s="82"/>
      <c r="G39" s="82"/>
      <c r="H39" s="83"/>
      <c r="I39" s="83"/>
      <c r="J39" s="20"/>
      <c r="K39" s="84"/>
      <c r="L39" s="73"/>
      <c r="M39" s="73"/>
      <c r="N39" s="73"/>
      <c r="O39" s="73"/>
      <c r="P39" s="73"/>
      <c r="Q39" s="73"/>
      <c r="R39" s="73"/>
      <c r="U39" s="817"/>
    </row>
    <row r="40" spans="1:21" s="28" customFormat="1">
      <c r="A40" s="525" t="s">
        <v>60</v>
      </c>
      <c r="B40" s="214"/>
      <c r="C40" s="73"/>
      <c r="D40" s="73"/>
      <c r="E40" s="73"/>
      <c r="F40" s="73"/>
      <c r="G40" s="73"/>
      <c r="H40" s="73"/>
      <c r="I40" s="73"/>
      <c r="J40" s="73"/>
      <c r="K40" s="85"/>
      <c r="L40" s="73"/>
      <c r="M40" s="73"/>
      <c r="N40" s="73"/>
      <c r="O40" s="73"/>
      <c r="P40" s="73"/>
      <c r="Q40" s="73"/>
      <c r="R40" s="73"/>
      <c r="U40" s="817"/>
    </row>
    <row r="41" spans="1:21" s="28" customFormat="1">
      <c r="A41" s="525" t="s">
        <v>29</v>
      </c>
      <c r="B41" s="214"/>
      <c r="C41" s="73"/>
      <c r="D41" s="73"/>
      <c r="E41" s="73"/>
      <c r="F41" s="73"/>
      <c r="G41" s="73"/>
      <c r="H41" s="73"/>
      <c r="I41" s="73"/>
      <c r="J41" s="73"/>
      <c r="K41" s="85"/>
      <c r="L41" s="73"/>
      <c r="M41" s="73"/>
      <c r="N41" s="73"/>
      <c r="O41" s="73"/>
      <c r="P41" s="73"/>
      <c r="Q41" s="73"/>
      <c r="R41" s="73"/>
      <c r="U41" s="817"/>
    </row>
    <row r="42" spans="1:21" s="28" customFormat="1">
      <c r="A42" s="535" t="s">
        <v>309</v>
      </c>
      <c r="B42" s="214"/>
      <c r="C42" s="73"/>
      <c r="D42" s="73"/>
      <c r="E42" s="73"/>
      <c r="F42" s="73"/>
      <c r="G42" s="73"/>
      <c r="H42" s="73"/>
      <c r="I42" s="73"/>
      <c r="J42" s="73"/>
      <c r="K42" s="85"/>
      <c r="L42" s="73"/>
      <c r="M42" s="73"/>
      <c r="N42" s="73"/>
      <c r="O42" s="73"/>
      <c r="P42" s="73"/>
      <c r="Q42" s="73"/>
      <c r="R42" s="73"/>
      <c r="U42" s="817"/>
    </row>
    <row r="43" spans="1:21" s="28" customFormat="1">
      <c r="K43" s="113"/>
      <c r="U43" s="817"/>
    </row>
    <row r="44" spans="1:21" s="28" customFormat="1">
      <c r="A44" s="526" t="s">
        <v>165</v>
      </c>
      <c r="K44" s="113"/>
      <c r="U44" s="817"/>
    </row>
    <row r="45" spans="1:21" s="28" customFormat="1">
      <c r="A45" s="526" t="s">
        <v>139</v>
      </c>
      <c r="K45" s="113"/>
      <c r="U45" s="817"/>
    </row>
    <row r="46" spans="1:21" s="28" customFormat="1">
      <c r="A46" s="564" t="s">
        <v>349</v>
      </c>
      <c r="K46" s="113"/>
      <c r="U46" s="817"/>
    </row>
    <row r="47" spans="1:21" s="28" customFormat="1">
      <c r="A47" s="358"/>
      <c r="K47" s="113"/>
      <c r="U47" s="817"/>
    </row>
    <row r="48" spans="1:21" s="28" customFormat="1">
      <c r="A48" s="358"/>
      <c r="K48" s="113"/>
      <c r="U48" s="817"/>
    </row>
    <row r="49" spans="1:21" s="28" customFormat="1">
      <c r="A49" s="359"/>
      <c r="K49" s="113"/>
      <c r="U49" s="817"/>
    </row>
    <row r="50" spans="1:21" s="28" customFormat="1">
      <c r="A50" s="359"/>
      <c r="K50" s="113"/>
      <c r="U50" s="817"/>
    </row>
    <row r="51" spans="1:21" s="28" customFormat="1">
      <c r="K51" s="113"/>
      <c r="U51" s="817"/>
    </row>
    <row r="52" spans="1:21" s="28" customFormat="1">
      <c r="K52" s="113"/>
      <c r="U52" s="817"/>
    </row>
    <row r="53" spans="1:21" s="28" customFormat="1">
      <c r="K53" s="113"/>
      <c r="U53" s="817"/>
    </row>
    <row r="54" spans="1:21" s="28" customFormat="1">
      <c r="K54" s="113"/>
      <c r="U54" s="817"/>
    </row>
    <row r="55" spans="1:21" s="28" customFormat="1">
      <c r="K55" s="113"/>
      <c r="U55" s="817"/>
    </row>
    <row r="56" spans="1:21" s="28" customFormat="1">
      <c r="K56" s="113"/>
      <c r="U56" s="817"/>
    </row>
    <row r="57" spans="1:21" s="28" customFormat="1">
      <c r="K57" s="113"/>
      <c r="U57" s="817"/>
    </row>
    <row r="58" spans="1:21" s="28" customFormat="1">
      <c r="K58" s="113"/>
      <c r="U58" s="817"/>
    </row>
    <row r="59" spans="1:21" s="28" customFormat="1">
      <c r="K59" s="113"/>
      <c r="U59" s="817"/>
    </row>
    <row r="60" spans="1:21" s="28" customFormat="1">
      <c r="K60" s="113"/>
      <c r="U60" s="817"/>
    </row>
    <row r="61" spans="1:21" s="28" customFormat="1">
      <c r="K61" s="113"/>
      <c r="U61" s="817"/>
    </row>
    <row r="62" spans="1:21" s="28" customFormat="1">
      <c r="K62" s="113"/>
      <c r="U62" s="817"/>
    </row>
    <row r="63" spans="1:21" s="28" customFormat="1">
      <c r="K63" s="113"/>
      <c r="U63" s="817"/>
    </row>
    <row r="64" spans="1:21" s="28" customFormat="1">
      <c r="K64" s="113"/>
      <c r="U64" s="817"/>
    </row>
    <row r="65" spans="11:21" s="28" customFormat="1">
      <c r="K65" s="113"/>
      <c r="U65" s="817"/>
    </row>
    <row r="66" spans="11:21" s="28" customFormat="1">
      <c r="K66" s="113"/>
      <c r="U66" s="817"/>
    </row>
    <row r="67" spans="11:21" s="28" customFormat="1">
      <c r="K67" s="113"/>
      <c r="U67" s="817"/>
    </row>
    <row r="68" spans="11:21" s="28" customFormat="1">
      <c r="K68" s="113"/>
      <c r="U68" s="817"/>
    </row>
    <row r="69" spans="11:21" s="28" customFormat="1">
      <c r="K69" s="113"/>
      <c r="U69" s="817"/>
    </row>
    <row r="70" spans="11:21" s="28" customFormat="1">
      <c r="K70" s="113"/>
      <c r="U70" s="817"/>
    </row>
    <row r="71" spans="11:21" s="28" customFormat="1">
      <c r="K71" s="113"/>
      <c r="U71" s="817"/>
    </row>
  </sheetData>
  <phoneticPr fontId="0" type="noConversion"/>
  <pageMargins left="0.6" right="0" top="0.46" bottom="0.23" header="0" footer="0"/>
  <pageSetup scale="74"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transitionEvaluation="1" codeName="Sheet5" enableFormatConditionsCalculation="0">
    <tabColor indexed="22"/>
    <pageSetUpPr fitToPage="1"/>
  </sheetPr>
  <dimension ref="A1:U27"/>
  <sheetViews>
    <sheetView showGridLines="0" workbookViewId="0"/>
  </sheetViews>
  <sheetFormatPr defaultColWidth="11.33203125" defaultRowHeight="13.15" customHeight="1"/>
  <cols>
    <col min="1" max="1" width="34.33203125" style="13" customWidth="1"/>
    <col min="2" max="2" width="1.5" style="13" customWidth="1"/>
    <col min="3" max="18" width="6.6640625" style="18" bestFit="1" customWidth="1"/>
    <col min="19" max="19" width="6.6640625" style="13" bestFit="1" customWidth="1"/>
    <col min="20" max="20" width="2.6640625" style="13" bestFit="1" customWidth="1"/>
    <col min="21" max="21" width="37.5" style="13" bestFit="1" customWidth="1"/>
    <col min="22" max="29" width="10.6640625" style="13" customWidth="1"/>
    <col min="30" max="16384" width="11.33203125" style="13"/>
  </cols>
  <sheetData>
    <row r="1" spans="1:21" s="343" customFormat="1" ht="13.15" customHeight="1">
      <c r="A1" s="343" t="s">
        <v>166</v>
      </c>
      <c r="C1" s="538"/>
      <c r="D1" s="538"/>
      <c r="E1" s="538"/>
      <c r="F1" s="538"/>
      <c r="G1" s="538"/>
      <c r="H1" s="538"/>
      <c r="I1" s="538"/>
      <c r="J1" s="538"/>
      <c r="K1" s="538"/>
      <c r="L1" s="538"/>
      <c r="M1" s="538"/>
      <c r="N1" s="538"/>
      <c r="O1" s="538"/>
      <c r="P1" s="539"/>
      <c r="Q1" s="539"/>
      <c r="R1" s="539"/>
      <c r="U1" s="360" t="s">
        <v>166</v>
      </c>
    </row>
    <row r="2" spans="1:21" ht="13.15" customHeight="1">
      <c r="A2" s="166" t="s">
        <v>34</v>
      </c>
      <c r="B2" s="13" t="s">
        <v>30</v>
      </c>
      <c r="P2" s="156"/>
      <c r="Q2" s="156"/>
      <c r="R2" s="156"/>
      <c r="U2" s="345" t="s">
        <v>34</v>
      </c>
    </row>
    <row r="3" spans="1:21" ht="13.15" customHeight="1">
      <c r="A3" s="153" t="s">
        <v>62</v>
      </c>
      <c r="P3" s="156"/>
      <c r="Q3" s="156"/>
      <c r="R3" s="156"/>
      <c r="U3" s="361" t="s">
        <v>222</v>
      </c>
    </row>
    <row r="4" spans="1:21" ht="13.15" customHeight="1">
      <c r="A4" s="373"/>
      <c r="P4" s="156"/>
      <c r="Q4" s="156"/>
      <c r="R4" s="156"/>
      <c r="U4" s="146"/>
    </row>
    <row r="5" spans="1:21" ht="13.15" customHeight="1">
      <c r="A5" s="183"/>
      <c r="B5" s="71"/>
      <c r="C5" s="72"/>
      <c r="D5" s="72"/>
      <c r="E5" s="72"/>
      <c r="F5" s="72"/>
      <c r="G5" s="72"/>
      <c r="H5" s="72"/>
      <c r="I5" s="72"/>
      <c r="J5" s="72"/>
      <c r="K5" s="72"/>
      <c r="L5" s="72"/>
      <c r="M5" s="72"/>
      <c r="N5" s="72"/>
      <c r="O5" s="72"/>
      <c r="P5" s="540"/>
      <c r="Q5" s="540"/>
      <c r="R5" s="540"/>
      <c r="S5" s="71"/>
      <c r="T5" s="71"/>
      <c r="U5" s="71"/>
    </row>
    <row r="6" spans="1:21" ht="13.15" customHeight="1">
      <c r="A6" s="834"/>
      <c r="B6" s="834"/>
      <c r="C6" s="193" t="s">
        <v>13</v>
      </c>
      <c r="D6" s="193" t="s">
        <v>14</v>
      </c>
      <c r="E6" s="194">
        <v>1996</v>
      </c>
      <c r="F6" s="194">
        <v>1997</v>
      </c>
      <c r="G6" s="194">
        <v>1998</v>
      </c>
      <c r="H6" s="194">
        <v>1999</v>
      </c>
      <c r="I6" s="194">
        <v>2000</v>
      </c>
      <c r="J6" s="194">
        <v>2001</v>
      </c>
      <c r="K6" s="194">
        <v>2002</v>
      </c>
      <c r="L6" s="192">
        <v>2003</v>
      </c>
      <c r="M6" s="192">
        <v>2004</v>
      </c>
      <c r="N6" s="72">
        <v>2005</v>
      </c>
      <c r="O6" s="72">
        <v>2006</v>
      </c>
      <c r="P6" s="541">
        <v>2007</v>
      </c>
      <c r="Q6" s="540">
        <v>2008</v>
      </c>
      <c r="R6" s="540">
        <v>2009</v>
      </c>
      <c r="S6" s="196">
        <v>2010</v>
      </c>
      <c r="T6" s="71" t="s">
        <v>68</v>
      </c>
    </row>
    <row r="7" spans="1:21" ht="13.15" customHeight="1">
      <c r="C7" s="26"/>
      <c r="D7" s="26"/>
      <c r="E7" s="27"/>
      <c r="F7" s="27"/>
      <c r="G7" s="27"/>
      <c r="H7" s="27"/>
      <c r="I7" s="27"/>
      <c r="J7" s="27"/>
      <c r="K7" s="27"/>
    </row>
    <row r="8" spans="1:21" ht="13.15" customHeight="1">
      <c r="A8" s="303" t="s">
        <v>834</v>
      </c>
      <c r="C8" s="26"/>
      <c r="D8" s="26"/>
      <c r="E8" s="27"/>
      <c r="F8" s="27"/>
      <c r="G8" s="27"/>
      <c r="H8" s="27"/>
      <c r="I8" s="27"/>
      <c r="J8" s="27"/>
      <c r="K8" s="27"/>
    </row>
    <row r="9" spans="1:21" s="304" customFormat="1" ht="13.15" customHeight="1">
      <c r="A9" s="517" t="s">
        <v>833</v>
      </c>
      <c r="C9" s="305">
        <v>100</v>
      </c>
      <c r="D9" s="305">
        <v>144.72364746065725</v>
      </c>
      <c r="E9" s="305">
        <v>140.95813654990158</v>
      </c>
      <c r="F9" s="305">
        <v>156.3737123378809</v>
      </c>
      <c r="G9" s="305">
        <v>163.51598897464109</v>
      </c>
      <c r="H9" s="305">
        <v>172.85285642111691</v>
      </c>
      <c r="I9" s="305">
        <v>188.65205032180165</v>
      </c>
      <c r="J9" s="305">
        <v>172.0040411456996</v>
      </c>
      <c r="K9" s="305">
        <v>187.1804015744658</v>
      </c>
      <c r="L9" s="306">
        <v>186.4452562813224</v>
      </c>
      <c r="M9" s="306">
        <v>191.87470222524402</v>
      </c>
      <c r="N9" s="306">
        <v>209.69699892688709</v>
      </c>
      <c r="O9" s="306">
        <v>201.66839183265756</v>
      </c>
      <c r="P9" s="306">
        <v>207.51448398921414</v>
      </c>
      <c r="Q9" s="306">
        <v>239.58508804523001</v>
      </c>
      <c r="R9" s="306">
        <v>269.68433316856351</v>
      </c>
      <c r="S9" s="304">
        <v>275.47555236957169</v>
      </c>
      <c r="U9" s="362" t="s">
        <v>168</v>
      </c>
    </row>
    <row r="10" spans="1:21" ht="13.15" customHeight="1">
      <c r="A10" s="70"/>
      <c r="C10" s="542"/>
      <c r="D10" s="542"/>
      <c r="E10" s="542"/>
      <c r="F10" s="542"/>
      <c r="G10" s="542"/>
      <c r="H10" s="542"/>
      <c r="I10" s="542"/>
      <c r="J10" s="542"/>
      <c r="K10" s="542"/>
      <c r="U10" s="70"/>
    </row>
    <row r="11" spans="1:21" s="153" customFormat="1" ht="13.15" customHeight="1">
      <c r="A11" s="309" t="s">
        <v>313</v>
      </c>
      <c r="B11" s="13"/>
      <c r="C11" s="543"/>
      <c r="D11" s="543"/>
      <c r="E11" s="543"/>
      <c r="F11" s="543"/>
      <c r="G11" s="543"/>
      <c r="H11" s="543"/>
      <c r="I11" s="543"/>
      <c r="J11" s="543"/>
      <c r="K11" s="543"/>
      <c r="L11" s="310"/>
      <c r="M11" s="310"/>
      <c r="N11" s="310"/>
      <c r="O11" s="310"/>
      <c r="P11" s="310"/>
      <c r="Q11" s="310"/>
      <c r="R11" s="310"/>
      <c r="U11" s="362" t="s">
        <v>316</v>
      </c>
    </row>
    <row r="12" spans="1:21" ht="13.15" customHeight="1">
      <c r="A12" s="621" t="s">
        <v>497</v>
      </c>
      <c r="C12" s="144">
        <v>10551.943800000001</v>
      </c>
      <c r="D12" s="144">
        <v>16133.98935</v>
      </c>
      <c r="E12" s="144">
        <v>14414.57415</v>
      </c>
      <c r="F12" s="144">
        <v>16740.267950000001</v>
      </c>
      <c r="G12" s="144">
        <v>21198.428350000002</v>
      </c>
      <c r="H12" s="144">
        <v>20713.434249999998</v>
      </c>
      <c r="I12" s="144">
        <v>20809.681149999997</v>
      </c>
      <c r="J12" s="144">
        <v>20994.761200000001</v>
      </c>
      <c r="K12" s="144">
        <v>21762.155899999998</v>
      </c>
      <c r="L12" s="145">
        <v>23456.936000000002</v>
      </c>
      <c r="M12" s="145">
        <v>23963.73</v>
      </c>
      <c r="N12" s="145">
        <v>29507.252</v>
      </c>
      <c r="O12" s="145">
        <v>28940.169000000002</v>
      </c>
      <c r="P12" s="145">
        <v>30041.263999999999</v>
      </c>
      <c r="Q12" s="145">
        <v>35245.589</v>
      </c>
      <c r="R12" s="145">
        <v>42074.354999999996</v>
      </c>
      <c r="S12" s="794">
        <v>40523.502199999995</v>
      </c>
      <c r="U12" s="622" t="s">
        <v>498</v>
      </c>
    </row>
    <row r="13" spans="1:21" ht="13.15" customHeight="1">
      <c r="A13" s="621" t="s">
        <v>499</v>
      </c>
      <c r="C13" s="144">
        <v>6184.1742299999996</v>
      </c>
      <c r="D13" s="144">
        <v>9478.1030999999984</v>
      </c>
      <c r="E13" s="144">
        <v>10036.450140000001</v>
      </c>
      <c r="F13" s="144">
        <v>9386.7066699999978</v>
      </c>
      <c r="G13" s="144">
        <v>7388.42</v>
      </c>
      <c r="H13" s="144">
        <v>10240.786269999999</v>
      </c>
      <c r="I13" s="144">
        <v>12897.41331</v>
      </c>
      <c r="J13" s="144">
        <v>8279.8746399999982</v>
      </c>
      <c r="K13" s="144">
        <v>9083.1374099999994</v>
      </c>
      <c r="L13" s="145">
        <v>7919.0429999999997</v>
      </c>
      <c r="M13" s="145">
        <v>8836.1200000000008</v>
      </c>
      <c r="N13" s="145">
        <v>7325.2129999999997</v>
      </c>
      <c r="O13" s="145">
        <v>7636.7048000000004</v>
      </c>
      <c r="P13" s="145">
        <v>7657.12</v>
      </c>
      <c r="Q13" s="145">
        <v>8898.4240000000009</v>
      </c>
      <c r="R13" s="145">
        <v>7482.4660000000003</v>
      </c>
      <c r="S13" s="794">
        <v>7183.1673600000004</v>
      </c>
      <c r="U13" s="622" t="s">
        <v>500</v>
      </c>
    </row>
    <row r="14" spans="1:21" ht="13.15" customHeight="1">
      <c r="A14" s="621" t="s">
        <v>57</v>
      </c>
      <c r="C14" s="144">
        <v>9020.8448049775707</v>
      </c>
      <c r="D14" s="144">
        <v>10130.200000000001</v>
      </c>
      <c r="E14" s="144">
        <v>8148.0150000000003</v>
      </c>
      <c r="F14" s="144">
        <v>8988.6679999999997</v>
      </c>
      <c r="G14" s="144">
        <v>9442</v>
      </c>
      <c r="H14" s="144">
        <v>8380.3089999999993</v>
      </c>
      <c r="I14" s="144">
        <v>9427.9950000000008</v>
      </c>
      <c r="J14" s="144">
        <v>10723.769</v>
      </c>
      <c r="K14" s="144">
        <v>11827.944</v>
      </c>
      <c r="L14" s="145">
        <v>11057.779</v>
      </c>
      <c r="M14" s="145">
        <v>10750.89</v>
      </c>
      <c r="N14" s="145">
        <v>12689.705</v>
      </c>
      <c r="O14" s="145">
        <v>11762.218999999999</v>
      </c>
      <c r="P14" s="145">
        <v>12521.87</v>
      </c>
      <c r="Q14" s="145">
        <v>10505.52</v>
      </c>
      <c r="R14" s="145">
        <v>11831.472</v>
      </c>
      <c r="S14" s="794">
        <v>14044.3</v>
      </c>
      <c r="U14" s="622" t="s">
        <v>167</v>
      </c>
    </row>
    <row r="15" spans="1:21" ht="13.15" customHeight="1">
      <c r="A15" s="70"/>
      <c r="C15" s="144"/>
      <c r="D15" s="144"/>
      <c r="E15" s="144"/>
      <c r="F15" s="144"/>
      <c r="G15" s="144"/>
      <c r="H15" s="144"/>
      <c r="I15" s="144"/>
      <c r="J15" s="144"/>
      <c r="K15" s="144"/>
      <c r="L15" s="145"/>
      <c r="M15" s="145"/>
      <c r="N15" s="145"/>
      <c r="O15" s="145"/>
      <c r="P15" s="145"/>
      <c r="Q15" s="145"/>
      <c r="R15" s="145"/>
      <c r="S15" s="794"/>
      <c r="U15" s="363"/>
    </row>
    <row r="16" spans="1:21" s="153" customFormat="1" ht="13.15" customHeight="1">
      <c r="A16" s="311" t="s">
        <v>314</v>
      </c>
      <c r="B16" s="13"/>
      <c r="C16" s="312"/>
      <c r="D16" s="312"/>
      <c r="E16" s="312"/>
      <c r="F16" s="312"/>
      <c r="G16" s="312"/>
      <c r="H16" s="312"/>
      <c r="I16" s="312"/>
      <c r="J16" s="312"/>
      <c r="K16" s="312"/>
      <c r="L16" s="544"/>
      <c r="M16" s="544"/>
      <c r="N16" s="544"/>
      <c r="O16" s="544"/>
      <c r="P16" s="544"/>
      <c r="Q16" s="544"/>
      <c r="R16" s="544"/>
      <c r="S16" s="795"/>
      <c r="U16" s="362" t="s">
        <v>317</v>
      </c>
    </row>
    <row r="17" spans="1:21" ht="13.15" customHeight="1">
      <c r="A17" s="621" t="s">
        <v>501</v>
      </c>
      <c r="C17" s="144">
        <v>7094.7331290372358</v>
      </c>
      <c r="D17" s="144">
        <v>11485.923411009942</v>
      </c>
      <c r="E17" s="144">
        <v>10841.508851606077</v>
      </c>
      <c r="F17" s="144">
        <v>11255.980070107367</v>
      </c>
      <c r="G17" s="144">
        <v>14694.107012941204</v>
      </c>
      <c r="H17" s="144">
        <v>12056.923653519698</v>
      </c>
      <c r="I17" s="144">
        <v>13123.305187504135</v>
      </c>
      <c r="J17" s="144">
        <v>12000.705482925108</v>
      </c>
      <c r="K17" s="144">
        <v>15950.087083048567</v>
      </c>
      <c r="L17" s="145">
        <v>18850.944685729406</v>
      </c>
      <c r="M17" s="145">
        <v>21333.64424673</v>
      </c>
      <c r="N17" s="145">
        <v>25914.311442976003</v>
      </c>
      <c r="O17" s="145">
        <v>25652.132672829997</v>
      </c>
      <c r="P17" s="145">
        <v>24541.441502263999</v>
      </c>
      <c r="Q17" s="145">
        <v>21382.136496053998</v>
      </c>
      <c r="R17" s="145">
        <v>24732.761408108003</v>
      </c>
      <c r="S17" s="794">
        <v>25159.951556135999</v>
      </c>
      <c r="U17" s="818" t="s">
        <v>819</v>
      </c>
    </row>
    <row r="18" spans="1:21" ht="13.15" customHeight="1">
      <c r="A18" s="621" t="s">
        <v>502</v>
      </c>
      <c r="C18" s="144">
        <v>2054.2780925505413</v>
      </c>
      <c r="D18" s="144">
        <v>3175.9959434731804</v>
      </c>
      <c r="E18" s="144">
        <v>3075.9055534734011</v>
      </c>
      <c r="F18" s="144">
        <v>3527.6350889569876</v>
      </c>
      <c r="G18" s="144">
        <v>2625.7192618884897</v>
      </c>
      <c r="H18" s="144">
        <v>3230.6708701690959</v>
      </c>
      <c r="I18" s="144">
        <v>4454.4632818183827</v>
      </c>
      <c r="J18" s="144">
        <v>2878.5907978570958</v>
      </c>
      <c r="K18" s="144">
        <v>3301.8805529222427</v>
      </c>
      <c r="L18" s="145">
        <v>3069.9530412927975</v>
      </c>
      <c r="M18" s="145">
        <v>3656.9505106020006</v>
      </c>
      <c r="N18" s="145">
        <v>2707.5814080020004</v>
      </c>
      <c r="O18" s="145">
        <v>2665.4436095339997</v>
      </c>
      <c r="P18" s="145">
        <v>2782.1809714460005</v>
      </c>
      <c r="Q18" s="145">
        <v>2472.9556845640004</v>
      </c>
      <c r="R18" s="145">
        <v>3106.2618451980002</v>
      </c>
      <c r="S18" s="794">
        <v>3022.7562416840001</v>
      </c>
      <c r="U18" s="622" t="s">
        <v>503</v>
      </c>
    </row>
    <row r="19" spans="1:21" ht="13.15" customHeight="1">
      <c r="A19" s="621" t="s">
        <v>504</v>
      </c>
      <c r="C19" s="144">
        <v>6029.03</v>
      </c>
      <c r="D19" s="144">
        <v>5093.5010000000002</v>
      </c>
      <c r="E19" s="144">
        <v>5633.2309999999998</v>
      </c>
      <c r="F19" s="144">
        <v>5706.2030000000004</v>
      </c>
      <c r="G19" s="144">
        <v>6094.0390000000007</v>
      </c>
      <c r="H19" s="144">
        <v>5645.4</v>
      </c>
      <c r="I19" s="144">
        <v>5684.0969999999998</v>
      </c>
      <c r="J19" s="144">
        <v>6242.1840000000002</v>
      </c>
      <c r="K19" s="144">
        <v>5778.0099934439995</v>
      </c>
      <c r="L19" s="145">
        <v>5939.0506221740006</v>
      </c>
      <c r="M19" s="145">
        <v>6054.1715934119993</v>
      </c>
      <c r="N19" s="145">
        <v>8374.6780856760015</v>
      </c>
      <c r="O19" s="145">
        <v>8311.5787299479998</v>
      </c>
      <c r="P19" s="145">
        <v>8074.337424977999</v>
      </c>
      <c r="Q19" s="145">
        <v>7650.4879734679998</v>
      </c>
      <c r="R19" s="145">
        <v>7502.8229615819992</v>
      </c>
      <c r="S19" s="794">
        <v>8899.3775153360002</v>
      </c>
      <c r="U19" s="622" t="s">
        <v>505</v>
      </c>
    </row>
    <row r="20" spans="1:21" ht="13.15" customHeight="1">
      <c r="A20" s="71"/>
      <c r="B20" s="71"/>
      <c r="C20" s="72"/>
      <c r="D20" s="545"/>
      <c r="E20" s="72"/>
      <c r="F20" s="72"/>
      <c r="G20" s="72"/>
      <c r="H20" s="72"/>
      <c r="I20" s="72"/>
      <c r="J20" s="72"/>
      <c r="K20" s="72"/>
      <c r="L20" s="72"/>
      <c r="M20" s="72"/>
      <c r="N20" s="72"/>
      <c r="O20" s="72"/>
      <c r="P20" s="72"/>
      <c r="Q20" s="72"/>
      <c r="R20" s="72"/>
      <c r="S20" s="71"/>
      <c r="T20" s="71"/>
      <c r="U20" s="71"/>
    </row>
    <row r="22" spans="1:21" ht="13.15" customHeight="1">
      <c r="A22" s="69" t="s">
        <v>69</v>
      </c>
    </row>
    <row r="23" spans="1:21" ht="13.15" customHeight="1">
      <c r="A23" s="69" t="s">
        <v>29</v>
      </c>
    </row>
    <row r="24" spans="1:21" ht="13.15" customHeight="1">
      <c r="A24" s="13" t="s">
        <v>315</v>
      </c>
    </row>
    <row r="26" spans="1:21" ht="13.15" customHeight="1">
      <c r="A26" s="364" t="s">
        <v>170</v>
      </c>
    </row>
    <row r="27" spans="1:21" ht="13.15" customHeight="1">
      <c r="A27" s="365" t="s">
        <v>318</v>
      </c>
    </row>
  </sheetData>
  <phoneticPr fontId="0" type="noConversion"/>
  <pageMargins left="0.6" right="0" top="0.46" bottom="0.23" header="0" footer="0"/>
  <pageSetup scale="81"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transitionEvaluation="1" codeName="Sheet6" enableFormatConditionsCalculation="0">
    <tabColor indexed="22"/>
    <pageSetUpPr fitToPage="1"/>
  </sheetPr>
  <dimension ref="A1:AA121"/>
  <sheetViews>
    <sheetView showGridLines="0" workbookViewId="0">
      <selection activeCell="A9" sqref="A9"/>
    </sheetView>
  </sheetViews>
  <sheetFormatPr defaultColWidth="11.33203125" defaultRowHeight="13.15" customHeight="1"/>
  <cols>
    <col min="1" max="1" width="35.83203125" style="57" customWidth="1"/>
    <col min="2" max="2" width="3.33203125" style="57" customWidth="1"/>
    <col min="3" max="18" width="6.1640625" style="58" customWidth="1"/>
    <col min="19" max="19" width="6.1640625" style="57" customWidth="1"/>
    <col min="20" max="20" width="2.6640625" style="57" bestFit="1" customWidth="1"/>
    <col min="21" max="21" width="41" style="57" customWidth="1"/>
    <col min="22" max="69" width="10.6640625" style="57" customWidth="1"/>
    <col min="70" max="16384" width="11.33203125" style="57"/>
  </cols>
  <sheetData>
    <row r="1" spans="1:27" s="342" customFormat="1" ht="13.15" customHeight="1">
      <c r="A1" s="342" t="s">
        <v>171</v>
      </c>
      <c r="P1" s="334"/>
      <c r="Q1" s="334"/>
      <c r="R1" s="334"/>
      <c r="U1" s="366" t="s">
        <v>171</v>
      </c>
    </row>
    <row r="2" spans="1:27" ht="13.35" customHeight="1">
      <c r="A2" s="153" t="s">
        <v>34</v>
      </c>
      <c r="C2" s="18"/>
      <c r="D2" s="18"/>
      <c r="E2" s="18"/>
      <c r="F2" s="18"/>
      <c r="G2" s="18"/>
      <c r="H2" s="18"/>
      <c r="I2" s="18"/>
      <c r="J2" s="18"/>
      <c r="K2" s="18"/>
      <c r="L2" s="18"/>
      <c r="M2" s="18"/>
      <c r="N2" s="18"/>
      <c r="O2" s="18"/>
      <c r="P2" s="155"/>
      <c r="Q2" s="155"/>
      <c r="R2" s="155"/>
      <c r="S2" s="13"/>
      <c r="T2" s="13"/>
      <c r="U2" s="367" t="s">
        <v>34</v>
      </c>
      <c r="V2" s="13"/>
      <c r="W2" s="13"/>
      <c r="X2" s="13"/>
      <c r="Y2" s="13"/>
      <c r="Z2" s="13"/>
      <c r="AA2" s="13"/>
    </row>
    <row r="3" spans="1:27" ht="13.35" customHeight="1">
      <c r="A3" s="153" t="s">
        <v>56</v>
      </c>
      <c r="C3" s="18"/>
      <c r="D3" s="18"/>
      <c r="E3" s="18"/>
      <c r="F3" s="18"/>
      <c r="G3" s="18"/>
      <c r="H3" s="18"/>
      <c r="I3" s="18"/>
      <c r="J3" s="18"/>
      <c r="L3" s="18"/>
      <c r="M3" s="18"/>
      <c r="N3" s="18"/>
      <c r="O3" s="18"/>
      <c r="P3" s="155"/>
      <c r="Q3" s="155"/>
      <c r="R3" s="155"/>
      <c r="S3" s="13"/>
      <c r="T3" s="13"/>
      <c r="U3" s="368" t="s">
        <v>221</v>
      </c>
      <c r="V3" s="13"/>
      <c r="W3" s="13"/>
      <c r="X3" s="13"/>
      <c r="Y3" s="13"/>
      <c r="Z3" s="13"/>
      <c r="AA3" s="13"/>
    </row>
    <row r="4" spans="1:27" ht="13.35" customHeight="1">
      <c r="A4" s="373" t="s">
        <v>172</v>
      </c>
      <c r="B4" s="146"/>
      <c r="C4" s="146"/>
      <c r="D4" s="146"/>
      <c r="E4" s="146"/>
      <c r="F4" s="146"/>
      <c r="G4" s="146"/>
      <c r="H4" s="146"/>
      <c r="I4" s="146"/>
      <c r="J4" s="146"/>
      <c r="K4" s="146"/>
      <c r="L4" s="146"/>
      <c r="M4" s="146"/>
      <c r="N4" s="146"/>
      <c r="O4" s="146"/>
      <c r="P4" s="155"/>
      <c r="Q4" s="155"/>
      <c r="R4" s="155"/>
      <c r="S4" s="146"/>
      <c r="T4" s="146"/>
      <c r="U4" s="146" t="s">
        <v>226</v>
      </c>
      <c r="V4" s="13"/>
      <c r="W4" s="13"/>
      <c r="X4" s="13"/>
      <c r="Y4" s="13"/>
      <c r="Z4" s="13"/>
      <c r="AA4" s="13"/>
    </row>
    <row r="5" spans="1:27" ht="13.35" customHeight="1">
      <c r="A5" s="182"/>
      <c r="B5" s="66"/>
      <c r="C5" s="72"/>
      <c r="D5" s="72"/>
      <c r="E5" s="72"/>
      <c r="F5" s="72"/>
      <c r="G5" s="72"/>
      <c r="H5" s="72"/>
      <c r="I5" s="72"/>
      <c r="J5" s="72"/>
      <c r="K5" s="67"/>
      <c r="L5" s="72"/>
      <c r="M5" s="72"/>
      <c r="N5" s="72"/>
      <c r="O5" s="72"/>
      <c r="P5" s="177"/>
      <c r="Q5" s="177"/>
      <c r="R5" s="177"/>
      <c r="S5" s="71"/>
      <c r="T5" s="71"/>
      <c r="U5" s="71"/>
      <c r="V5" s="13"/>
      <c r="W5" s="13"/>
      <c r="X5" s="13"/>
      <c r="Y5" s="13"/>
      <c r="Z5" s="13"/>
      <c r="AA5" s="13"/>
    </row>
    <row r="6" spans="1:27" s="58" customFormat="1" ht="13.35" customHeight="1">
      <c r="A6" s="835"/>
      <c r="B6" s="835"/>
      <c r="C6" s="222" t="s">
        <v>13</v>
      </c>
      <c r="D6" s="222" t="s">
        <v>14</v>
      </c>
      <c r="E6" s="223">
        <v>1996</v>
      </c>
      <c r="F6" s="223">
        <v>1997</v>
      </c>
      <c r="G6" s="223">
        <v>1998</v>
      </c>
      <c r="H6" s="223">
        <v>1999</v>
      </c>
      <c r="I6" s="223">
        <v>2000</v>
      </c>
      <c r="J6" s="223">
        <v>2001</v>
      </c>
      <c r="K6" s="223">
        <v>2002</v>
      </c>
      <c r="L6" s="72">
        <v>2003</v>
      </c>
      <c r="M6" s="72">
        <v>2004</v>
      </c>
      <c r="N6" s="72">
        <v>2005</v>
      </c>
      <c r="O6" s="72">
        <v>2006</v>
      </c>
      <c r="P6" s="196">
        <v>2007</v>
      </c>
      <c r="Q6" s="177">
        <v>2008</v>
      </c>
      <c r="R6" s="177">
        <v>2009</v>
      </c>
      <c r="S6" s="196">
        <v>2010</v>
      </c>
      <c r="T6" s="72" t="s">
        <v>68</v>
      </c>
      <c r="U6" s="18"/>
      <c r="V6" s="18"/>
      <c r="W6" s="18"/>
      <c r="X6" s="18"/>
      <c r="Y6" s="18"/>
      <c r="Z6" s="18"/>
      <c r="AA6" s="18"/>
    </row>
    <row r="7" spans="1:27" s="58" customFormat="1" ht="13.35" customHeight="1">
      <c r="C7" s="26"/>
      <c r="D7" s="26"/>
      <c r="E7" s="27"/>
      <c r="F7" s="27"/>
      <c r="G7" s="27"/>
      <c r="H7" s="27"/>
      <c r="I7" s="27"/>
      <c r="J7" s="27"/>
      <c r="K7" s="27"/>
      <c r="L7" s="18"/>
      <c r="M7" s="18"/>
      <c r="N7" s="18"/>
      <c r="O7" s="18"/>
      <c r="P7" s="18"/>
      <c r="Q7" s="18"/>
      <c r="R7" s="18"/>
      <c r="S7" s="18"/>
      <c r="T7" s="18"/>
      <c r="U7" s="18"/>
      <c r="V7" s="18"/>
      <c r="W7" s="18"/>
      <c r="X7" s="18"/>
      <c r="Y7" s="18"/>
      <c r="Z7" s="18"/>
      <c r="AA7" s="18"/>
    </row>
    <row r="8" spans="1:27" s="58" customFormat="1" ht="13.35" customHeight="1">
      <c r="C8" s="26"/>
      <c r="D8" s="26"/>
      <c r="E8" s="27"/>
      <c r="F8" s="27"/>
      <c r="G8" s="27"/>
      <c r="H8" s="27"/>
      <c r="I8" s="27"/>
      <c r="J8" s="27"/>
      <c r="K8" s="27"/>
      <c r="L8" s="18"/>
      <c r="M8" s="18"/>
      <c r="N8" s="18"/>
      <c r="O8" s="18"/>
      <c r="P8" s="18"/>
      <c r="Q8" s="18"/>
      <c r="R8" s="18"/>
      <c r="S8" s="18"/>
      <c r="T8" s="18"/>
      <c r="U8" s="18"/>
      <c r="V8" s="18"/>
      <c r="W8" s="18"/>
      <c r="X8" s="18"/>
      <c r="Y8" s="18"/>
      <c r="Z8" s="18"/>
      <c r="AA8" s="18"/>
    </row>
    <row r="9" spans="1:27" s="286" customFormat="1" ht="13.35" customHeight="1">
      <c r="A9" s="285" t="s">
        <v>824</v>
      </c>
      <c r="B9" s="57"/>
      <c r="C9" s="287">
        <v>100</v>
      </c>
      <c r="D9" s="287">
        <v>107.20032663838997</v>
      </c>
      <c r="E9" s="287">
        <v>115.30210200002978</v>
      </c>
      <c r="F9" s="287">
        <v>124.27361146864067</v>
      </c>
      <c r="G9" s="287">
        <v>123.00388691162829</v>
      </c>
      <c r="H9" s="287">
        <v>131.5565318606516</v>
      </c>
      <c r="I9" s="287">
        <v>137.2137996469163</v>
      </c>
      <c r="J9" s="287">
        <v>145.2460263115953</v>
      </c>
      <c r="K9" s="288">
        <v>148.25683962153428</v>
      </c>
      <c r="L9" s="289">
        <v>151.87594244113819</v>
      </c>
      <c r="M9" s="289">
        <v>165.56602126019558</v>
      </c>
      <c r="N9" s="289">
        <v>174.85834026582933</v>
      </c>
      <c r="O9" s="289">
        <v>186.06962323199863</v>
      </c>
      <c r="P9" s="289">
        <v>199.86750402971433</v>
      </c>
      <c r="Q9" s="289">
        <v>201.61659995143495</v>
      </c>
      <c r="R9" s="289">
        <v>198.59193661472005</v>
      </c>
      <c r="S9" s="290">
        <v>212.47520052130483</v>
      </c>
      <c r="T9" s="291"/>
      <c r="U9" s="369" t="s">
        <v>820</v>
      </c>
    </row>
    <row r="10" spans="1:27" ht="13.35" customHeight="1">
      <c r="A10" s="466" t="s">
        <v>44</v>
      </c>
      <c r="C10" s="111">
        <v>100</v>
      </c>
      <c r="D10" s="111">
        <v>114.52250679112524</v>
      </c>
      <c r="E10" s="111">
        <v>113.67083567213345</v>
      </c>
      <c r="F10" s="111">
        <v>121.8755794735626</v>
      </c>
      <c r="G10" s="111">
        <v>110.4651662706934</v>
      </c>
      <c r="H10" s="111">
        <v>124.72961170971398</v>
      </c>
      <c r="I10" s="111">
        <v>132.18887752759238</v>
      </c>
      <c r="J10" s="111">
        <v>141.9425578260057</v>
      </c>
      <c r="K10" s="60">
        <v>150.82687562867224</v>
      </c>
      <c r="L10" s="61">
        <v>156.36360261249357</v>
      </c>
      <c r="M10" s="61">
        <v>170.16563375365345</v>
      </c>
      <c r="N10" s="61">
        <v>177.77523630857098</v>
      </c>
      <c r="O10" s="61">
        <v>179.10294323683306</v>
      </c>
      <c r="P10" s="61">
        <v>188.81017554756608</v>
      </c>
      <c r="Q10" s="61">
        <v>190.45154608155519</v>
      </c>
      <c r="R10" s="61">
        <v>204.00607379988992</v>
      </c>
      <c r="S10" s="62">
        <v>216.9213047595909</v>
      </c>
      <c r="T10" s="63"/>
      <c r="U10" s="467" t="s">
        <v>173</v>
      </c>
    </row>
    <row r="11" spans="1:27" ht="13.35" customHeight="1">
      <c r="A11" s="466" t="s">
        <v>45</v>
      </c>
      <c r="C11" s="111">
        <v>100</v>
      </c>
      <c r="D11" s="111">
        <v>101.93165648477506</v>
      </c>
      <c r="E11" s="111">
        <v>113.01939487238522</v>
      </c>
      <c r="F11" s="111">
        <v>107.63814546435326</v>
      </c>
      <c r="G11" s="111">
        <v>116.77232901112802</v>
      </c>
      <c r="H11" s="111">
        <v>121.00484649016782</v>
      </c>
      <c r="I11" s="111">
        <v>131.62043981860543</v>
      </c>
      <c r="J11" s="111">
        <v>139.43148137229701</v>
      </c>
      <c r="K11" s="60">
        <v>140.29716127438547</v>
      </c>
      <c r="L11" s="61">
        <v>147.38323473469649</v>
      </c>
      <c r="M11" s="61">
        <v>154.40711194987398</v>
      </c>
      <c r="N11" s="61">
        <v>153.88791485767322</v>
      </c>
      <c r="O11" s="61">
        <v>185.21686627246353</v>
      </c>
      <c r="P11" s="61">
        <v>194.66292645235922</v>
      </c>
      <c r="Q11" s="61">
        <v>195.84291606224659</v>
      </c>
      <c r="R11" s="61">
        <v>197.21335752264159</v>
      </c>
      <c r="S11" s="62">
        <v>191.02679553411556</v>
      </c>
      <c r="T11" s="63"/>
      <c r="U11" s="467" t="s">
        <v>174</v>
      </c>
    </row>
    <row r="12" spans="1:27" ht="13.35" customHeight="1">
      <c r="A12" s="466" t="s">
        <v>46</v>
      </c>
      <c r="C12" s="111">
        <v>100</v>
      </c>
      <c r="D12" s="111">
        <v>98.295862975596421</v>
      </c>
      <c r="E12" s="111">
        <v>114.74954380300792</v>
      </c>
      <c r="F12" s="111">
        <v>118.04937836947377</v>
      </c>
      <c r="G12" s="111">
        <v>123.43608145548764</v>
      </c>
      <c r="H12" s="111">
        <v>80.628946417016238</v>
      </c>
      <c r="I12" s="111">
        <v>26.94005841580119</v>
      </c>
      <c r="J12" s="111">
        <v>16.125451305209605</v>
      </c>
      <c r="K12" s="60">
        <v>17.596000652276221</v>
      </c>
      <c r="L12" s="61">
        <v>18.152701235081917</v>
      </c>
      <c r="M12" s="61">
        <v>27.84295972523525</v>
      </c>
      <c r="N12" s="61">
        <v>28.465242476476799</v>
      </c>
      <c r="O12" s="61">
        <v>31.214457916902088</v>
      </c>
      <c r="P12" s="61">
        <v>31.524304365695354</v>
      </c>
      <c r="Q12" s="61">
        <v>29.206716491708324</v>
      </c>
      <c r="R12" s="61">
        <v>28.127195718050018</v>
      </c>
      <c r="S12" s="62">
        <v>28.689739632411023</v>
      </c>
      <c r="T12" s="63"/>
      <c r="U12" s="467" t="s">
        <v>175</v>
      </c>
    </row>
    <row r="13" spans="1:27" ht="13.35" customHeight="1">
      <c r="A13" s="466" t="s">
        <v>768</v>
      </c>
      <c r="C13" s="111">
        <v>100</v>
      </c>
      <c r="D13" s="111">
        <v>121.28174336654807</v>
      </c>
      <c r="E13" s="111">
        <v>157.22283714906482</v>
      </c>
      <c r="F13" s="111">
        <v>191.5022462724819</v>
      </c>
      <c r="G13" s="111">
        <v>210.28186912001945</v>
      </c>
      <c r="H13" s="111">
        <v>220.46624978100979</v>
      </c>
      <c r="I13" s="111">
        <v>234.15516913530311</v>
      </c>
      <c r="J13" s="111">
        <v>245.91683912530624</v>
      </c>
      <c r="K13" s="60">
        <v>253.56138196623812</v>
      </c>
      <c r="L13" s="61">
        <v>271.47660162553092</v>
      </c>
      <c r="M13" s="61">
        <v>329.91336430049182</v>
      </c>
      <c r="N13" s="61">
        <v>399.40270414151144</v>
      </c>
      <c r="O13" s="61">
        <v>456.51196236779629</v>
      </c>
      <c r="P13" s="61">
        <v>513.00409958505975</v>
      </c>
      <c r="Q13" s="61">
        <v>523.26418157676096</v>
      </c>
      <c r="R13" s="61">
        <v>483.81199955371346</v>
      </c>
      <c r="S13" s="62">
        <v>570.89815947338195</v>
      </c>
      <c r="T13" s="63"/>
      <c r="U13" s="467" t="s">
        <v>768</v>
      </c>
    </row>
    <row r="14" spans="1:27" ht="13.35" customHeight="1">
      <c r="A14" s="466" t="s">
        <v>97</v>
      </c>
      <c r="C14" s="111">
        <v>100</v>
      </c>
      <c r="D14" s="111">
        <v>114.63446534051332</v>
      </c>
      <c r="E14" s="111">
        <v>122.61615298879317</v>
      </c>
      <c r="F14" s="111">
        <v>130.25811878585122</v>
      </c>
      <c r="G14" s="111">
        <v>139.11109177383466</v>
      </c>
      <c r="H14" s="111">
        <v>147.09207350122472</v>
      </c>
      <c r="I14" s="111">
        <v>176.13214076946829</v>
      </c>
      <c r="J14" s="111">
        <v>185.41849941618867</v>
      </c>
      <c r="K14" s="60">
        <v>175.46164951185099</v>
      </c>
      <c r="L14" s="61">
        <v>151.44315866696991</v>
      </c>
      <c r="M14" s="61">
        <v>139.29270286746888</v>
      </c>
      <c r="N14" s="61">
        <v>134.98264186964329</v>
      </c>
      <c r="O14" s="61">
        <v>136.55577366276285</v>
      </c>
      <c r="P14" s="61">
        <v>139.89743967350461</v>
      </c>
      <c r="Q14" s="61">
        <v>142.37149158317411</v>
      </c>
      <c r="R14" s="61">
        <v>122.77979328038337</v>
      </c>
      <c r="S14" s="62">
        <v>118.16512475821371</v>
      </c>
      <c r="T14" s="63"/>
      <c r="U14" s="467" t="s">
        <v>176</v>
      </c>
    </row>
    <row r="15" spans="1:27" ht="13.35" customHeight="1">
      <c r="A15" s="466" t="s">
        <v>769</v>
      </c>
      <c r="C15" s="111">
        <v>100</v>
      </c>
      <c r="D15" s="111">
        <v>83.687717614799169</v>
      </c>
      <c r="E15" s="111">
        <v>93.097694483459506</v>
      </c>
      <c r="F15" s="111">
        <v>99.810805206284058</v>
      </c>
      <c r="G15" s="111">
        <v>87.902146930826746</v>
      </c>
      <c r="H15" s="111">
        <v>111.3255599032294</v>
      </c>
      <c r="I15" s="111">
        <v>129.07495204817178</v>
      </c>
      <c r="J15" s="111">
        <v>135.4213007957236</v>
      </c>
      <c r="K15" s="60">
        <v>144.26016333084496</v>
      </c>
      <c r="L15" s="61">
        <v>148.48929939926072</v>
      </c>
      <c r="M15" s="61">
        <v>136.03527567323326</v>
      </c>
      <c r="N15" s="61">
        <v>134.4517465818312</v>
      </c>
      <c r="O15" s="61">
        <v>103.34040548292138</v>
      </c>
      <c r="P15" s="61">
        <v>96.10657709911689</v>
      </c>
      <c r="Q15" s="61">
        <v>96.482037206802005</v>
      </c>
      <c r="R15" s="61">
        <v>98.549012765269424</v>
      </c>
      <c r="S15" s="62">
        <v>98.549012765269424</v>
      </c>
      <c r="T15" s="63"/>
      <c r="U15" s="468" t="s">
        <v>821</v>
      </c>
    </row>
    <row r="16" spans="1:27" ht="13.35" customHeight="1">
      <c r="A16" s="466" t="s">
        <v>770</v>
      </c>
      <c r="C16" s="111">
        <v>100</v>
      </c>
      <c r="D16" s="111">
        <v>91.585636502332932</v>
      </c>
      <c r="E16" s="111">
        <v>99.112542910090411</v>
      </c>
      <c r="F16" s="111">
        <v>107.24301100065432</v>
      </c>
      <c r="G16" s="111">
        <v>79.421274538499119</v>
      </c>
      <c r="H16" s="111">
        <v>84.301885609917022</v>
      </c>
      <c r="I16" s="111">
        <v>70.37455580528443</v>
      </c>
      <c r="J16" s="111">
        <v>86.952507894502943</v>
      </c>
      <c r="K16" s="60">
        <v>84.967088245032997</v>
      </c>
      <c r="L16" s="61">
        <v>74.809584215424621</v>
      </c>
      <c r="M16" s="61">
        <v>75.334213244624081</v>
      </c>
      <c r="N16" s="61">
        <v>68.971688368243093</v>
      </c>
      <c r="O16" s="61">
        <v>66.179010667563816</v>
      </c>
      <c r="P16" s="61">
        <v>76.767652374374052</v>
      </c>
      <c r="Q16" s="61">
        <v>82.141388040580239</v>
      </c>
      <c r="R16" s="61">
        <v>70.341595571106524</v>
      </c>
      <c r="S16" s="62">
        <v>70.341595571106524</v>
      </c>
      <c r="T16" s="63"/>
      <c r="U16" s="468" t="s">
        <v>822</v>
      </c>
    </row>
    <row r="17" spans="1:21" ht="13.35" customHeight="1">
      <c r="A17" s="466" t="s">
        <v>47</v>
      </c>
      <c r="C17" s="111">
        <v>100</v>
      </c>
      <c r="D17" s="111">
        <v>91.469212430865682</v>
      </c>
      <c r="E17" s="111">
        <v>96.358561647475</v>
      </c>
      <c r="F17" s="111">
        <v>117.37573237594565</v>
      </c>
      <c r="G17" s="111">
        <v>145.64841679122424</v>
      </c>
      <c r="H17" s="111">
        <v>128.29727711315152</v>
      </c>
      <c r="I17" s="111">
        <v>142.00496472491253</v>
      </c>
      <c r="J17" s="111">
        <v>164.18300078709493</v>
      </c>
      <c r="K17" s="60">
        <v>150.59123267193371</v>
      </c>
      <c r="L17" s="61">
        <v>179.84715522416855</v>
      </c>
      <c r="M17" s="61">
        <v>200.99999801701247</v>
      </c>
      <c r="N17" s="61">
        <v>172.91603585651259</v>
      </c>
      <c r="O17" s="61">
        <v>178.48434374279188</v>
      </c>
      <c r="P17" s="61">
        <v>177.53482853467494</v>
      </c>
      <c r="Q17" s="61">
        <v>162.00083821537231</v>
      </c>
      <c r="R17" s="61">
        <v>175.7156101135248</v>
      </c>
      <c r="S17" s="62">
        <v>179.26506543781798</v>
      </c>
      <c r="T17" s="63"/>
      <c r="U17" s="467" t="s">
        <v>177</v>
      </c>
    </row>
    <row r="18" spans="1:21" ht="13.35" customHeight="1">
      <c r="A18" s="466" t="s">
        <v>48</v>
      </c>
      <c r="C18" s="111">
        <v>100</v>
      </c>
      <c r="D18" s="111">
        <v>108.20543476135565</v>
      </c>
      <c r="E18" s="111">
        <v>113.915674597199</v>
      </c>
      <c r="F18" s="111">
        <v>122.18399915701899</v>
      </c>
      <c r="G18" s="111">
        <v>141.30699509383331</v>
      </c>
      <c r="H18" s="111">
        <v>173.5601194197701</v>
      </c>
      <c r="I18" s="111">
        <v>176.8727516477031</v>
      </c>
      <c r="J18" s="111">
        <v>165.09284760193887</v>
      </c>
      <c r="K18" s="60">
        <v>151.88099650047519</v>
      </c>
      <c r="L18" s="61">
        <v>147.61775064006741</v>
      </c>
      <c r="M18" s="61">
        <v>166.76493391743622</v>
      </c>
      <c r="N18" s="61">
        <v>168.29314701224638</v>
      </c>
      <c r="O18" s="61">
        <v>168.19187394307943</v>
      </c>
      <c r="P18" s="61">
        <v>167.91131648608985</v>
      </c>
      <c r="Q18" s="61">
        <v>167.21306074341763</v>
      </c>
      <c r="R18" s="61">
        <v>145.05718099770911</v>
      </c>
      <c r="S18" s="62">
        <v>139.77801704070876</v>
      </c>
      <c r="T18" s="63"/>
      <c r="U18" s="468" t="s">
        <v>178</v>
      </c>
    </row>
    <row r="19" spans="1:21" ht="13.35" customHeight="1">
      <c r="A19" s="466" t="s">
        <v>49</v>
      </c>
      <c r="C19" s="111">
        <v>100</v>
      </c>
      <c r="D19" s="111">
        <v>63.848517484416391</v>
      </c>
      <c r="E19" s="111">
        <v>67.954890811336753</v>
      </c>
      <c r="F19" s="111">
        <v>58.758342090931869</v>
      </c>
      <c r="G19" s="111">
        <v>54.76038912772534</v>
      </c>
      <c r="H19" s="111">
        <v>55.228426150130282</v>
      </c>
      <c r="I19" s="111">
        <v>69.579541577483013</v>
      </c>
      <c r="J19" s="111">
        <v>62.780296032735613</v>
      </c>
      <c r="K19" s="60">
        <v>67.701669768677277</v>
      </c>
      <c r="L19" s="61">
        <v>76.926331201255309</v>
      </c>
      <c r="M19" s="61">
        <v>67.659242569490701</v>
      </c>
      <c r="N19" s="61">
        <v>68.449644893801903</v>
      </c>
      <c r="O19" s="61">
        <v>97.509233213917057</v>
      </c>
      <c r="P19" s="61">
        <v>102.87190068590138</v>
      </c>
      <c r="Q19" s="61">
        <v>105.95805770647844</v>
      </c>
      <c r="R19" s="61">
        <v>108.03485857363286</v>
      </c>
      <c r="S19" s="62">
        <v>109.763416310811</v>
      </c>
      <c r="T19" s="63"/>
      <c r="U19" s="468" t="s">
        <v>179</v>
      </c>
    </row>
    <row r="20" spans="1:21" ht="13.35" customHeight="1">
      <c r="A20" s="466" t="s">
        <v>771</v>
      </c>
      <c r="C20" s="111">
        <v>100</v>
      </c>
      <c r="D20" s="111">
        <v>99.579372813611428</v>
      </c>
      <c r="E20" s="111">
        <v>102.55713316376249</v>
      </c>
      <c r="F20" s="111">
        <v>117.23083789775268</v>
      </c>
      <c r="G20" s="111">
        <v>138.95346759741852</v>
      </c>
      <c r="H20" s="111">
        <v>142.2096767772702</v>
      </c>
      <c r="I20" s="111">
        <v>91.26368564985458</v>
      </c>
      <c r="J20" s="111">
        <v>119.86327951588859</v>
      </c>
      <c r="K20" s="60">
        <v>125.53753869649589</v>
      </c>
      <c r="L20" s="61">
        <v>139.58075095090695</v>
      </c>
      <c r="M20" s="61">
        <v>148.51771147990672</v>
      </c>
      <c r="N20" s="61">
        <v>139.79473568115898</v>
      </c>
      <c r="O20" s="61">
        <v>127.31242524839024</v>
      </c>
      <c r="P20" s="61">
        <v>129.85867375335806</v>
      </c>
      <c r="Q20" s="61">
        <v>131.41697783839837</v>
      </c>
      <c r="R20" s="61">
        <v>116.58086313487736</v>
      </c>
      <c r="S20" s="62">
        <v>117.82439234164941</v>
      </c>
      <c r="T20" s="63"/>
      <c r="U20" s="468" t="s">
        <v>823</v>
      </c>
    </row>
    <row r="21" spans="1:21" ht="13.35" customHeight="1">
      <c r="A21" s="59"/>
      <c r="S21" s="62"/>
      <c r="T21" s="63"/>
      <c r="U21" s="371"/>
    </row>
    <row r="22" spans="1:21" ht="13.35" customHeight="1">
      <c r="A22" s="285" t="s">
        <v>111</v>
      </c>
      <c r="C22" s="111"/>
      <c r="D22" s="111"/>
      <c r="E22" s="111"/>
      <c r="F22" s="111"/>
      <c r="G22" s="111"/>
      <c r="H22" s="111"/>
      <c r="I22" s="111"/>
      <c r="J22" s="111"/>
      <c r="K22" s="60"/>
      <c r="L22" s="62"/>
      <c r="M22" s="62"/>
      <c r="N22" s="62"/>
      <c r="O22" s="62"/>
      <c r="P22" s="62"/>
      <c r="Q22" s="62"/>
      <c r="R22" s="62"/>
      <c r="S22" s="62"/>
      <c r="T22" s="63"/>
      <c r="U22" s="372" t="s">
        <v>180</v>
      </c>
    </row>
    <row r="23" spans="1:21" ht="13.35" customHeight="1">
      <c r="A23" s="466" t="s">
        <v>112</v>
      </c>
      <c r="C23" s="299">
        <v>211.5</v>
      </c>
      <c r="D23" s="299">
        <v>230.5</v>
      </c>
      <c r="E23" s="299">
        <v>260.10000000000002</v>
      </c>
      <c r="F23" s="299">
        <v>288.8</v>
      </c>
      <c r="G23" s="299">
        <v>309</v>
      </c>
      <c r="H23" s="299">
        <v>338.1</v>
      </c>
      <c r="I23" s="299">
        <v>339.84360800000002</v>
      </c>
      <c r="J23" s="299">
        <v>351.90715899999998</v>
      </c>
      <c r="K23" s="300">
        <v>360.37375199999997</v>
      </c>
      <c r="L23" s="301">
        <v>354.13160400000004</v>
      </c>
      <c r="M23" s="301">
        <v>337.04</v>
      </c>
      <c r="N23" s="301">
        <v>362.52839999999998</v>
      </c>
      <c r="O23" s="301">
        <v>382.39245100000005</v>
      </c>
      <c r="P23" s="301">
        <v>435.24829999999997</v>
      </c>
      <c r="Q23" s="301">
        <v>492.39210000000003</v>
      </c>
      <c r="R23" s="301">
        <v>503.55500000000001</v>
      </c>
      <c r="S23" s="62">
        <v>566.3977000000001</v>
      </c>
      <c r="T23" s="63"/>
      <c r="U23" s="467" t="s">
        <v>215</v>
      </c>
    </row>
    <row r="24" spans="1:21" ht="13.35" customHeight="1">
      <c r="A24" s="65"/>
      <c r="B24" s="66"/>
      <c r="C24" s="67"/>
      <c r="D24" s="67"/>
      <c r="E24" s="67"/>
      <c r="F24" s="67"/>
      <c r="G24" s="67"/>
      <c r="H24" s="67"/>
      <c r="I24" s="67"/>
      <c r="J24" s="67"/>
      <c r="K24" s="67"/>
      <c r="L24" s="67"/>
      <c r="M24" s="67"/>
      <c r="N24" s="67"/>
      <c r="O24" s="67"/>
      <c r="P24" s="67"/>
      <c r="Q24" s="67"/>
      <c r="R24" s="67"/>
      <c r="S24" s="67"/>
      <c r="T24" s="66"/>
      <c r="U24" s="66"/>
    </row>
    <row r="25" spans="1:21" ht="13.35" customHeight="1">
      <c r="A25" s="64"/>
      <c r="S25" s="58"/>
    </row>
    <row r="26" spans="1:21" ht="13.35" customHeight="1">
      <c r="A26" s="59" t="s">
        <v>60</v>
      </c>
    </row>
    <row r="27" spans="1:21" ht="13.35" customHeight="1">
      <c r="A27" s="59" t="s">
        <v>29</v>
      </c>
    </row>
    <row r="28" spans="1:21" ht="13.35" customHeight="1">
      <c r="A28" s="57" t="s">
        <v>106</v>
      </c>
    </row>
    <row r="29" spans="1:21" ht="13.35" customHeight="1">
      <c r="A29" s="57" t="s">
        <v>58</v>
      </c>
    </row>
    <row r="30" spans="1:21" ht="13.35" customHeight="1">
      <c r="A30" s="57" t="s">
        <v>98</v>
      </c>
    </row>
    <row r="31" spans="1:21" ht="13.35" customHeight="1">
      <c r="A31" s="68" t="s">
        <v>107</v>
      </c>
    </row>
    <row r="32" spans="1:21" ht="13.35" customHeight="1">
      <c r="A32" s="57" t="s">
        <v>108</v>
      </c>
    </row>
    <row r="33" spans="1:18" ht="13.35" customHeight="1"/>
    <row r="34" spans="1:18" ht="13.35" customHeight="1">
      <c r="A34" s="370" t="s">
        <v>169</v>
      </c>
    </row>
    <row r="35" spans="1:18" ht="13.35" customHeight="1">
      <c r="A35" s="370" t="s">
        <v>153</v>
      </c>
      <c r="C35" s="111"/>
      <c r="D35" s="111"/>
      <c r="E35" s="111"/>
      <c r="F35" s="111"/>
      <c r="G35" s="111"/>
      <c r="H35" s="111"/>
      <c r="I35" s="111"/>
      <c r="J35" s="111"/>
      <c r="K35" s="111"/>
      <c r="L35" s="111"/>
      <c r="M35" s="111"/>
      <c r="N35" s="111"/>
      <c r="O35" s="111"/>
      <c r="P35" s="111"/>
      <c r="Q35" s="111"/>
      <c r="R35" s="111"/>
    </row>
    <row r="36" spans="1:18" ht="13.35" customHeight="1">
      <c r="A36" s="375" t="s">
        <v>181</v>
      </c>
      <c r="C36" s="111"/>
      <c r="D36" s="111"/>
      <c r="E36" s="111"/>
      <c r="F36" s="111"/>
      <c r="G36" s="111"/>
      <c r="H36" s="111"/>
      <c r="I36" s="111"/>
      <c r="J36" s="111"/>
      <c r="K36" s="111"/>
      <c r="L36" s="111"/>
      <c r="M36" s="111"/>
      <c r="N36" s="111"/>
      <c r="O36" s="111"/>
      <c r="P36" s="111"/>
      <c r="Q36" s="111"/>
      <c r="R36" s="111"/>
    </row>
    <row r="37" spans="1:18" ht="13.35" customHeight="1">
      <c r="A37" s="375" t="s">
        <v>182</v>
      </c>
      <c r="C37" s="111"/>
      <c r="D37" s="111"/>
      <c r="E37" s="111"/>
      <c r="F37" s="111"/>
      <c r="G37" s="111"/>
      <c r="H37" s="111"/>
      <c r="I37" s="111"/>
      <c r="J37" s="111"/>
      <c r="K37" s="111"/>
      <c r="L37" s="111"/>
      <c r="M37" s="111"/>
      <c r="N37" s="111"/>
      <c r="O37" s="111"/>
      <c r="P37" s="111"/>
      <c r="Q37" s="111"/>
      <c r="R37" s="111"/>
    </row>
    <row r="38" spans="1:18" ht="13.35" customHeight="1">
      <c r="A38" s="376" t="s">
        <v>183</v>
      </c>
      <c r="C38" s="111"/>
      <c r="D38" s="111"/>
      <c r="E38" s="111"/>
      <c r="F38" s="111"/>
      <c r="G38" s="111"/>
      <c r="H38" s="111"/>
      <c r="I38" s="111"/>
      <c r="J38" s="111"/>
      <c r="K38" s="111"/>
      <c r="L38" s="111"/>
      <c r="M38" s="111"/>
      <c r="N38" s="111"/>
      <c r="O38" s="111"/>
      <c r="P38" s="111"/>
      <c r="Q38" s="111"/>
      <c r="R38" s="111"/>
    </row>
    <row r="39" spans="1:18" ht="13.35" customHeight="1">
      <c r="A39" s="377" t="s">
        <v>184</v>
      </c>
      <c r="C39" s="111"/>
      <c r="D39" s="111"/>
      <c r="E39" s="111"/>
      <c r="F39" s="111"/>
      <c r="G39" s="111"/>
      <c r="H39" s="111"/>
      <c r="I39" s="111"/>
      <c r="J39" s="111"/>
      <c r="K39" s="111"/>
      <c r="L39" s="111"/>
      <c r="M39" s="111"/>
      <c r="N39" s="111"/>
      <c r="O39" s="111"/>
      <c r="P39" s="111"/>
      <c r="Q39" s="111"/>
      <c r="R39" s="111"/>
    </row>
    <row r="40" spans="1:18" ht="13.35" customHeight="1">
      <c r="A40" s="377" t="s">
        <v>185</v>
      </c>
    </row>
    <row r="41" spans="1:18" ht="13.35" customHeight="1">
      <c r="A41" s="374"/>
    </row>
    <row r="42" spans="1:18" ht="13.35" customHeight="1"/>
    <row r="43" spans="1:18" ht="13.35" customHeight="1"/>
    <row r="44" spans="1:18" ht="13.35" customHeight="1"/>
    <row r="45" spans="1:18" ht="13.35" customHeight="1"/>
    <row r="46" spans="1:18" ht="13.35" customHeight="1"/>
    <row r="47" spans="1:18" ht="13.35" customHeight="1"/>
    <row r="48" spans="1:18"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ht="13.35" customHeight="1"/>
    <row r="66" ht="13.35" customHeight="1"/>
    <row r="67" ht="13.35" customHeight="1"/>
    <row r="68" ht="13.35" customHeight="1"/>
    <row r="69" ht="13.35" customHeight="1"/>
    <row r="70" ht="13.35" customHeight="1"/>
    <row r="71" ht="13.35" customHeight="1"/>
    <row r="72" ht="13.35" customHeight="1"/>
    <row r="73" ht="13.35" customHeight="1"/>
    <row r="74" ht="13.35" customHeight="1"/>
    <row r="75" ht="13.35" customHeight="1"/>
    <row r="76" ht="13.35" customHeight="1"/>
    <row r="77" ht="13.35" customHeight="1"/>
    <row r="78" ht="13.35" customHeight="1"/>
    <row r="79" ht="13.35" customHeight="1"/>
    <row r="80"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row r="112" ht="13.35" customHeight="1"/>
    <row r="113" ht="13.35" customHeight="1"/>
    <row r="114" ht="13.35" customHeight="1"/>
    <row r="115" ht="13.35" customHeight="1"/>
    <row r="116" ht="13.35" customHeight="1"/>
    <row r="117" ht="13.35" customHeight="1"/>
    <row r="118" ht="13.35" customHeight="1"/>
    <row r="119" ht="13.35" customHeight="1"/>
    <row r="120" ht="13.35" customHeight="1"/>
    <row r="121" ht="13.35" customHeight="1"/>
  </sheetData>
  <phoneticPr fontId="0" type="noConversion"/>
  <pageMargins left="0.6" right="0" top="0.46" bottom="0.23" header="0" footer="0"/>
  <pageSetup scale="79"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enableFormatConditionsCalculation="0">
    <tabColor indexed="22"/>
    <pageSetUpPr fitToPage="1"/>
  </sheetPr>
  <dimension ref="A1:AA38"/>
  <sheetViews>
    <sheetView showGridLines="0" workbookViewId="0">
      <selection activeCell="K27" sqref="K27"/>
    </sheetView>
  </sheetViews>
  <sheetFormatPr defaultColWidth="11.33203125" defaultRowHeight="13.15" customHeight="1"/>
  <cols>
    <col min="1" max="1" width="34" style="13" customWidth="1"/>
    <col min="2" max="2" width="1.5" style="13" customWidth="1"/>
    <col min="3" max="18" width="6" style="18" customWidth="1"/>
    <col min="19" max="19" width="6" style="13" customWidth="1"/>
    <col min="20" max="20" width="2.6640625" style="13" bestFit="1" customWidth="1"/>
    <col min="21" max="21" width="37.5" style="13" bestFit="1" customWidth="1"/>
    <col min="22" max="29" width="10.6640625" style="13" customWidth="1"/>
    <col min="30" max="16384" width="11.33203125" style="13"/>
  </cols>
  <sheetData>
    <row r="1" spans="1:27" s="343" customFormat="1" ht="13.15" customHeight="1">
      <c r="A1" s="343" t="s">
        <v>758</v>
      </c>
      <c r="C1" s="538"/>
      <c r="D1" s="538"/>
      <c r="E1" s="538"/>
      <c r="F1" s="538"/>
      <c r="G1" s="538"/>
      <c r="H1" s="538"/>
      <c r="I1" s="538"/>
      <c r="J1" s="538"/>
      <c r="K1" s="538"/>
      <c r="L1" s="538"/>
      <c r="M1" s="538"/>
      <c r="N1" s="538"/>
      <c r="O1" s="538"/>
      <c r="P1" s="539"/>
      <c r="Q1" s="539"/>
      <c r="R1" s="539"/>
      <c r="U1" s="360" t="s">
        <v>758</v>
      </c>
    </row>
    <row r="2" spans="1:27" ht="13.15" customHeight="1">
      <c r="A2" s="166" t="s">
        <v>34</v>
      </c>
      <c r="B2" s="13" t="s">
        <v>30</v>
      </c>
      <c r="P2" s="156"/>
      <c r="Q2" s="156"/>
      <c r="R2" s="156"/>
      <c r="U2" s="345" t="s">
        <v>34</v>
      </c>
    </row>
    <row r="3" spans="1:27" ht="13.15" customHeight="1">
      <c r="A3" s="153" t="s">
        <v>506</v>
      </c>
      <c r="P3" s="156"/>
      <c r="Q3" s="156"/>
      <c r="R3" s="156"/>
      <c r="U3" s="361" t="s">
        <v>507</v>
      </c>
    </row>
    <row r="4" spans="1:27" s="57" customFormat="1" ht="13.35" customHeight="1">
      <c r="A4" s="373"/>
      <c r="B4" s="146"/>
      <c r="C4" s="146"/>
      <c r="D4" s="146"/>
      <c r="E4" s="146"/>
      <c r="F4" s="146"/>
      <c r="G4" s="146"/>
      <c r="H4" s="146"/>
      <c r="I4" s="146"/>
      <c r="J4" s="146"/>
      <c r="K4" s="146"/>
      <c r="L4" s="146"/>
      <c r="M4" s="146"/>
      <c r="N4" s="146"/>
      <c r="O4" s="146"/>
      <c r="P4" s="155"/>
      <c r="Q4" s="155"/>
      <c r="R4" s="155"/>
      <c r="S4" s="146"/>
      <c r="T4" s="146"/>
      <c r="U4" s="146"/>
      <c r="V4" s="13"/>
      <c r="W4" s="13"/>
      <c r="X4" s="13"/>
      <c r="Y4" s="13"/>
      <c r="Z4" s="13"/>
      <c r="AA4" s="13"/>
    </row>
    <row r="5" spans="1:27" ht="13.15" customHeight="1">
      <c r="A5" s="183"/>
      <c r="B5" s="71"/>
      <c r="C5" s="72"/>
      <c r="D5" s="72"/>
      <c r="E5" s="72"/>
      <c r="F5" s="72"/>
      <c r="G5" s="72"/>
      <c r="H5" s="72"/>
      <c r="I5" s="72"/>
      <c r="J5" s="72"/>
      <c r="K5" s="72"/>
      <c r="L5" s="72"/>
      <c r="M5" s="72"/>
      <c r="N5" s="72"/>
      <c r="O5" s="72"/>
      <c r="P5" s="540"/>
      <c r="Q5" s="540"/>
      <c r="R5" s="540"/>
      <c r="S5" s="71"/>
      <c r="T5" s="71"/>
      <c r="U5" s="71"/>
    </row>
    <row r="6" spans="1:27" ht="13.15" customHeight="1">
      <c r="A6" s="834"/>
      <c r="B6" s="834"/>
      <c r="C6" s="193" t="s">
        <v>13</v>
      </c>
      <c r="D6" s="193" t="s">
        <v>14</v>
      </c>
      <c r="E6" s="194">
        <v>1996</v>
      </c>
      <c r="F6" s="194">
        <v>1997</v>
      </c>
      <c r="G6" s="194">
        <v>1998</v>
      </c>
      <c r="H6" s="194">
        <v>1999</v>
      </c>
      <c r="I6" s="194">
        <v>2000</v>
      </c>
      <c r="J6" s="194">
        <v>2001</v>
      </c>
      <c r="K6" s="194">
        <v>2002</v>
      </c>
      <c r="L6" s="192">
        <v>2003</v>
      </c>
      <c r="M6" s="192">
        <v>2004</v>
      </c>
      <c r="N6" s="72">
        <v>2005</v>
      </c>
      <c r="O6" s="72">
        <v>2006</v>
      </c>
      <c r="P6" s="541">
        <v>2007</v>
      </c>
      <c r="Q6" s="540">
        <v>2008</v>
      </c>
      <c r="R6" s="540">
        <v>2009</v>
      </c>
      <c r="S6" s="196">
        <v>2010</v>
      </c>
      <c r="T6" s="71" t="s">
        <v>68</v>
      </c>
    </row>
    <row r="7" spans="1:27" ht="22.5" customHeight="1">
      <c r="A7" s="309" t="s">
        <v>835</v>
      </c>
      <c r="C7" s="26"/>
      <c r="D7" s="26"/>
      <c r="E7" s="27"/>
      <c r="F7" s="27"/>
      <c r="G7" s="27"/>
      <c r="H7" s="27"/>
      <c r="I7" s="27"/>
      <c r="J7" s="27"/>
      <c r="K7" s="27"/>
    </row>
    <row r="8" spans="1:27" s="304" customFormat="1" ht="13.15" customHeight="1">
      <c r="A8" s="309" t="s">
        <v>836</v>
      </c>
      <c r="C8" s="838">
        <v>100</v>
      </c>
      <c r="D8" s="838">
        <v>125.58388331235963</v>
      </c>
      <c r="E8" s="838">
        <v>154.0763642276942</v>
      </c>
      <c r="F8" s="838">
        <v>178.53822376863911</v>
      </c>
      <c r="G8" s="838">
        <v>243.43031084675664</v>
      </c>
      <c r="H8" s="838">
        <v>288.48878363739476</v>
      </c>
      <c r="I8" s="838">
        <v>243.80669171085731</v>
      </c>
      <c r="J8" s="838">
        <v>276.97761678527053</v>
      </c>
      <c r="K8" s="838">
        <v>292.41298560795241</v>
      </c>
      <c r="L8" s="839">
        <v>261.54505014363031</v>
      </c>
      <c r="M8" s="839">
        <v>313.87836624588476</v>
      </c>
      <c r="N8" s="839">
        <v>281.07994851932438</v>
      </c>
      <c r="O8" s="839">
        <v>288.58302774637963</v>
      </c>
      <c r="P8" s="839">
        <v>260.94963032603334</v>
      </c>
      <c r="Q8" s="839">
        <v>244.75092532275511</v>
      </c>
      <c r="R8" s="839">
        <v>222.88709944401353</v>
      </c>
      <c r="S8" s="840">
        <v>311.49313063680842</v>
      </c>
      <c r="U8" s="623" t="s">
        <v>508</v>
      </c>
    </row>
    <row r="9" spans="1:27" ht="13.15" customHeight="1">
      <c r="A9" s="70"/>
      <c r="C9" s="542"/>
      <c r="D9" s="542"/>
      <c r="E9" s="542"/>
      <c r="F9" s="542"/>
      <c r="G9" s="542"/>
      <c r="H9" s="542"/>
      <c r="I9" s="542"/>
      <c r="J9" s="542"/>
      <c r="K9" s="542"/>
      <c r="U9" s="70"/>
    </row>
    <row r="10" spans="1:27" s="153" customFormat="1" ht="13.15" customHeight="1">
      <c r="A10" s="309" t="s">
        <v>509</v>
      </c>
      <c r="B10" s="13"/>
      <c r="C10" s="543"/>
      <c r="D10" s="543"/>
      <c r="E10" s="543"/>
      <c r="F10" s="543"/>
      <c r="G10" s="543"/>
      <c r="H10" s="543"/>
      <c r="I10" s="543"/>
      <c r="J10" s="543"/>
      <c r="K10" s="543"/>
      <c r="L10" s="310"/>
      <c r="M10" s="310"/>
      <c r="N10" s="310"/>
      <c r="O10" s="310"/>
      <c r="P10" s="310"/>
      <c r="Q10" s="310"/>
      <c r="R10" s="310"/>
      <c r="U10" s="623" t="s">
        <v>510</v>
      </c>
    </row>
    <row r="11" spans="1:27" ht="13.15" customHeight="1">
      <c r="A11" s="624" t="s">
        <v>511</v>
      </c>
      <c r="C11" s="144"/>
      <c r="D11" s="144"/>
      <c r="E11" s="144"/>
      <c r="F11" s="144"/>
      <c r="G11" s="144"/>
      <c r="H11" s="144"/>
      <c r="I11" s="144"/>
      <c r="J11" s="144"/>
      <c r="K11" s="144"/>
      <c r="L11" s="145"/>
      <c r="M11" s="145"/>
      <c r="N11" s="145"/>
      <c r="O11" s="145"/>
      <c r="P11" s="145"/>
      <c r="Q11" s="145"/>
      <c r="R11" s="145"/>
      <c r="U11" s="625" t="s">
        <v>512</v>
      </c>
    </row>
    <row r="12" spans="1:27" ht="13.15" customHeight="1">
      <c r="A12" s="621" t="s">
        <v>513</v>
      </c>
      <c r="C12" s="144">
        <v>33.6</v>
      </c>
      <c r="D12" s="144">
        <v>48.8</v>
      </c>
      <c r="E12" s="144">
        <v>66.2</v>
      </c>
      <c r="F12" s="144">
        <v>82.4</v>
      </c>
      <c r="G12" s="144">
        <v>123.27897000000002</v>
      </c>
      <c r="H12" s="144">
        <v>143.00212400000001</v>
      </c>
      <c r="I12" s="144">
        <v>118.0672</v>
      </c>
      <c r="J12" s="144">
        <v>123.45269999999999</v>
      </c>
      <c r="K12" s="144">
        <v>125.5171</v>
      </c>
      <c r="L12" s="145">
        <v>110.5788</v>
      </c>
      <c r="M12" s="145">
        <v>138.72280000000001</v>
      </c>
      <c r="N12" s="145">
        <v>118.1318</v>
      </c>
      <c r="O12" s="145">
        <v>109.1568</v>
      </c>
      <c r="P12" s="145">
        <v>100.70480000000001</v>
      </c>
      <c r="Q12" s="145">
        <v>95.340299999999999</v>
      </c>
      <c r="R12" s="145">
        <v>83.240399999999994</v>
      </c>
      <c r="S12" s="794">
        <v>131.51919999999998</v>
      </c>
      <c r="U12" s="626" t="s">
        <v>514</v>
      </c>
    </row>
    <row r="13" spans="1:27" ht="13.15" customHeight="1">
      <c r="A13" s="621" t="s">
        <v>515</v>
      </c>
      <c r="C13" s="144">
        <v>84.5</v>
      </c>
      <c r="D13" s="144">
        <v>34.299999999999997</v>
      </c>
      <c r="E13" s="144">
        <v>25.6</v>
      </c>
      <c r="F13" s="144">
        <v>34.6</v>
      </c>
      <c r="G13" s="144">
        <v>62.547899999999998</v>
      </c>
      <c r="H13" s="144">
        <v>57.233672000000006</v>
      </c>
      <c r="I13" s="144">
        <v>51.098399999999998</v>
      </c>
      <c r="J13" s="144">
        <v>81.395399999999995</v>
      </c>
      <c r="K13" s="144">
        <v>70.660700000000006</v>
      </c>
      <c r="L13" s="145">
        <v>65.707800000000006</v>
      </c>
      <c r="M13" s="145">
        <v>94.837199999999996</v>
      </c>
      <c r="N13" s="145">
        <v>96.414900000000003</v>
      </c>
      <c r="O13" s="145">
        <v>94.163200000000003</v>
      </c>
      <c r="P13" s="145">
        <v>109.87390000000001</v>
      </c>
      <c r="Q13" s="145">
        <v>110.6206</v>
      </c>
      <c r="R13" s="145">
        <v>144.42410000000001</v>
      </c>
      <c r="S13" s="794">
        <v>219.52448000000001</v>
      </c>
      <c r="U13" s="626" t="s">
        <v>516</v>
      </c>
    </row>
    <row r="14" spans="1:27" ht="13.15" customHeight="1">
      <c r="A14" s="624" t="s">
        <v>48</v>
      </c>
      <c r="C14" s="144"/>
      <c r="D14" s="144"/>
      <c r="E14" s="144"/>
      <c r="F14" s="144"/>
      <c r="G14" s="144"/>
      <c r="H14" s="144"/>
      <c r="I14" s="144"/>
      <c r="J14" s="144"/>
      <c r="K14" s="144"/>
      <c r="L14" s="145"/>
      <c r="M14" s="145"/>
      <c r="N14" s="145"/>
      <c r="O14" s="145"/>
      <c r="P14" s="145"/>
      <c r="Q14" s="145"/>
      <c r="R14" s="145"/>
      <c r="S14" s="794"/>
      <c r="U14" s="625" t="s">
        <v>178</v>
      </c>
    </row>
    <row r="15" spans="1:27" ht="13.15" customHeight="1">
      <c r="A15" s="627" t="s">
        <v>517</v>
      </c>
      <c r="C15" s="144">
        <v>466.4</v>
      </c>
      <c r="D15" s="144">
        <v>449.7</v>
      </c>
      <c r="E15" s="144">
        <v>335.4</v>
      </c>
      <c r="F15" s="144">
        <v>434.2</v>
      </c>
      <c r="G15" s="144">
        <v>695.80599999999993</v>
      </c>
      <c r="H15" s="144">
        <v>737.27100000000019</v>
      </c>
      <c r="I15" s="144">
        <v>535.60050000000001</v>
      </c>
      <c r="J15" s="144">
        <v>401.392</v>
      </c>
      <c r="K15" s="144">
        <v>255.98249999999999</v>
      </c>
      <c r="L15" s="145">
        <v>400</v>
      </c>
      <c r="M15" s="145">
        <v>357.72730000000001</v>
      </c>
      <c r="N15" s="145">
        <v>373.75970000000001</v>
      </c>
      <c r="O15" s="145">
        <v>435.15219999999999</v>
      </c>
      <c r="P15" s="145">
        <v>286.73520000000002</v>
      </c>
      <c r="Q15" s="145">
        <v>249.25319999999999</v>
      </c>
      <c r="R15" s="145">
        <v>143.50989999999999</v>
      </c>
      <c r="S15" s="794">
        <v>136.33449999999999</v>
      </c>
      <c r="U15" s="628" t="s">
        <v>518</v>
      </c>
    </row>
    <row r="16" spans="1:27" ht="13.15" customHeight="1">
      <c r="A16" s="627" t="s">
        <v>519</v>
      </c>
      <c r="C16" s="144">
        <v>18.7</v>
      </c>
      <c r="D16" s="144">
        <v>11.5</v>
      </c>
      <c r="E16" s="144">
        <v>11.9</v>
      </c>
      <c r="F16" s="144">
        <v>29.1</v>
      </c>
      <c r="G16" s="144">
        <v>25.947900000000004</v>
      </c>
      <c r="H16" s="144">
        <v>27.026999999999997</v>
      </c>
      <c r="I16" s="144">
        <v>8.2200000000000006</v>
      </c>
      <c r="J16" s="144">
        <v>6.2519999999999998</v>
      </c>
      <c r="K16" s="144">
        <v>10.151999999999999</v>
      </c>
      <c r="L16" s="145">
        <v>4.4790000000000001</v>
      </c>
      <c r="M16" s="145">
        <v>8.2402999999999995</v>
      </c>
      <c r="N16" s="145">
        <v>52.098999999999997</v>
      </c>
      <c r="O16" s="145">
        <v>31.6355</v>
      </c>
      <c r="P16" s="145">
        <v>65.656099999999995</v>
      </c>
      <c r="Q16" s="145">
        <v>42.8307</v>
      </c>
      <c r="R16" s="145">
        <v>33.841000000000001</v>
      </c>
      <c r="S16" s="794">
        <v>32.825769999999999</v>
      </c>
      <c r="U16" s="628" t="s">
        <v>520</v>
      </c>
    </row>
    <row r="17" spans="1:21" ht="13.15" customHeight="1">
      <c r="A17" s="627" t="s">
        <v>521</v>
      </c>
      <c r="C17" s="144">
        <v>4</v>
      </c>
      <c r="D17" s="144">
        <v>1.325</v>
      </c>
      <c r="E17" s="144">
        <v>1.056</v>
      </c>
      <c r="F17" s="144">
        <v>5.51</v>
      </c>
      <c r="G17" s="144">
        <v>1</v>
      </c>
      <c r="H17" s="144">
        <v>0.7</v>
      </c>
      <c r="I17" s="144">
        <v>16.14</v>
      </c>
      <c r="J17" s="144">
        <v>6.8000000000000005E-2</v>
      </c>
      <c r="K17" s="144">
        <v>1.89</v>
      </c>
      <c r="L17" s="145">
        <v>6.15</v>
      </c>
      <c r="M17" s="145">
        <v>13.992000000000001</v>
      </c>
      <c r="N17" s="145">
        <v>9.1999999999999993</v>
      </c>
      <c r="O17" s="145">
        <v>8.3770000000000007</v>
      </c>
      <c r="P17" s="145">
        <v>40.363500000000002</v>
      </c>
      <c r="Q17" s="145">
        <v>48.646999999999998</v>
      </c>
      <c r="R17" s="145">
        <v>204.10499999999999</v>
      </c>
      <c r="S17" s="794">
        <v>118.13719</v>
      </c>
      <c r="U17" s="628" t="s">
        <v>522</v>
      </c>
    </row>
    <row r="18" spans="1:21" ht="13.15" customHeight="1">
      <c r="A18" s="627" t="s">
        <v>523</v>
      </c>
      <c r="C18" s="144">
        <v>241.54</v>
      </c>
      <c r="D18" s="144">
        <v>217.82</v>
      </c>
      <c r="E18" s="144">
        <v>238.45</v>
      </c>
      <c r="F18" s="144">
        <v>297.55675000000008</v>
      </c>
      <c r="G18" s="144">
        <v>295.54000000000002</v>
      </c>
      <c r="H18" s="144">
        <v>250.81876999999997</v>
      </c>
      <c r="I18" s="144">
        <v>261.34109999999998</v>
      </c>
      <c r="J18" s="144">
        <v>231.18819999999999</v>
      </c>
      <c r="K18" s="144">
        <v>290.04430000000002</v>
      </c>
      <c r="L18" s="145">
        <v>290</v>
      </c>
      <c r="M18" s="145">
        <v>247.95140000000001</v>
      </c>
      <c r="N18" s="145">
        <v>290.59530000000001</v>
      </c>
      <c r="O18" s="145">
        <v>294.79219999999998</v>
      </c>
      <c r="P18" s="145">
        <v>278.02120000000002</v>
      </c>
      <c r="Q18" s="145">
        <v>424.23200000000003</v>
      </c>
      <c r="R18" s="145">
        <v>119.57429999999999</v>
      </c>
      <c r="S18" s="794">
        <v>10.826000000000001</v>
      </c>
      <c r="U18" s="629" t="s">
        <v>524</v>
      </c>
    </row>
    <row r="19" spans="1:21" ht="13.15" customHeight="1">
      <c r="A19" s="627" t="s">
        <v>525</v>
      </c>
      <c r="C19" s="144">
        <v>49.7</v>
      </c>
      <c r="D19" s="144">
        <v>24.1</v>
      </c>
      <c r="E19" s="144">
        <v>72.5</v>
      </c>
      <c r="F19" s="144">
        <v>68.7</v>
      </c>
      <c r="G19" s="144">
        <v>34.119999999999997</v>
      </c>
      <c r="H19" s="144">
        <v>14.455</v>
      </c>
      <c r="I19" s="144">
        <v>3.8239999999999998</v>
      </c>
      <c r="J19" s="144">
        <v>10.795</v>
      </c>
      <c r="K19" s="144">
        <v>23.693999999999999</v>
      </c>
      <c r="L19" s="145">
        <v>31.14</v>
      </c>
      <c r="M19" s="145">
        <v>33.778700000000001</v>
      </c>
      <c r="N19" s="145">
        <v>19.192</v>
      </c>
      <c r="O19" s="145">
        <v>23.508700000000001</v>
      </c>
      <c r="P19" s="145">
        <v>36.619900000000001</v>
      </c>
      <c r="Q19" s="145">
        <v>36.433999999999997</v>
      </c>
      <c r="R19" s="145">
        <v>31.271000000000001</v>
      </c>
      <c r="S19" s="794">
        <v>20.6</v>
      </c>
      <c r="U19" s="629" t="s">
        <v>526</v>
      </c>
    </row>
    <row r="20" spans="1:21" ht="13.15" customHeight="1">
      <c r="A20" s="627" t="s">
        <v>527</v>
      </c>
      <c r="C20" s="144">
        <v>63.1</v>
      </c>
      <c r="D20" s="144">
        <v>47.1</v>
      </c>
      <c r="E20" s="144">
        <v>55.5</v>
      </c>
      <c r="F20" s="144">
        <v>77</v>
      </c>
      <c r="G20" s="144">
        <v>55.17</v>
      </c>
      <c r="H20" s="144">
        <v>58.861499999999985</v>
      </c>
      <c r="I20" s="144">
        <v>45.747999999999998</v>
      </c>
      <c r="J20" s="144">
        <v>13.760999999999999</v>
      </c>
      <c r="K20" s="144">
        <v>12.356999999999999</v>
      </c>
      <c r="L20" s="145">
        <v>24.78</v>
      </c>
      <c r="M20" s="145">
        <v>29.157</v>
      </c>
      <c r="N20" s="145">
        <v>11.593</v>
      </c>
      <c r="O20" s="145">
        <v>11.333</v>
      </c>
      <c r="P20" s="145">
        <v>13.215</v>
      </c>
      <c r="Q20" s="145">
        <v>10.199</v>
      </c>
      <c r="R20" s="145">
        <v>7.8310000000000004</v>
      </c>
      <c r="S20" s="794">
        <v>10.8</v>
      </c>
      <c r="U20" s="629" t="s">
        <v>528</v>
      </c>
    </row>
    <row r="21" spans="1:21" ht="13.15" customHeight="1">
      <c r="A21" s="621" t="s">
        <v>529</v>
      </c>
      <c r="C21" s="144">
        <v>27.8</v>
      </c>
      <c r="D21" s="144">
        <v>30</v>
      </c>
      <c r="E21" s="144">
        <v>20.2</v>
      </c>
      <c r="F21" s="144">
        <v>15.8</v>
      </c>
      <c r="G21" s="144">
        <v>22.67</v>
      </c>
      <c r="H21" s="144">
        <v>26.887303999999997</v>
      </c>
      <c r="I21" s="144">
        <v>28.1676</v>
      </c>
      <c r="J21" s="144">
        <v>34.368600000000001</v>
      </c>
      <c r="K21" s="144">
        <v>28.152000000000001</v>
      </c>
      <c r="L21" s="145">
        <v>30.64</v>
      </c>
      <c r="M21" s="145">
        <v>29.608699999999999</v>
      </c>
      <c r="N21" s="145">
        <v>36.456000000000003</v>
      </c>
      <c r="O21" s="145">
        <v>42.191400000000002</v>
      </c>
      <c r="P21" s="145">
        <v>43.328000000000003</v>
      </c>
      <c r="Q21" s="145">
        <v>49.926900000000003</v>
      </c>
      <c r="R21" s="145">
        <v>37.396000000000001</v>
      </c>
      <c r="S21" s="794">
        <v>20.3</v>
      </c>
      <c r="U21" s="626" t="s">
        <v>530</v>
      </c>
    </row>
    <row r="22" spans="1:21" ht="13.15" customHeight="1">
      <c r="A22" s="621" t="s">
        <v>531</v>
      </c>
      <c r="C22" s="144">
        <v>3068</v>
      </c>
      <c r="D22" s="144">
        <v>3933.2</v>
      </c>
      <c r="E22" s="144">
        <v>4445.3999999999996</v>
      </c>
      <c r="F22" s="144">
        <v>4320.3</v>
      </c>
      <c r="G22" s="144">
        <v>4498.7700000000004</v>
      </c>
      <c r="H22" s="144">
        <v>4055.0389999999998</v>
      </c>
      <c r="I22" s="144">
        <v>4688.8649999999998</v>
      </c>
      <c r="J22" s="144">
        <v>5638.7240000000002</v>
      </c>
      <c r="K22" s="144">
        <v>5858.7889999999998</v>
      </c>
      <c r="L22" s="145">
        <v>5318</v>
      </c>
      <c r="M22" s="145">
        <v>5250</v>
      </c>
      <c r="N22" s="145">
        <v>5706.5309999999999</v>
      </c>
      <c r="O22" s="145">
        <v>7097.9120000000003</v>
      </c>
      <c r="P22" s="145">
        <v>7478.94</v>
      </c>
      <c r="Q22" s="145">
        <v>6901.3540000000003</v>
      </c>
      <c r="R22" s="145">
        <v>6932.3959999999997</v>
      </c>
      <c r="S22" s="794">
        <v>6585.7761999999993</v>
      </c>
      <c r="U22" s="626" t="s">
        <v>532</v>
      </c>
    </row>
    <row r="23" spans="1:21" ht="13.15" customHeight="1">
      <c r="A23" s="71"/>
      <c r="B23" s="71"/>
      <c r="C23" s="72"/>
      <c r="D23" s="545"/>
      <c r="E23" s="72"/>
      <c r="F23" s="72"/>
      <c r="G23" s="72"/>
      <c r="H23" s="72"/>
      <c r="I23" s="72"/>
      <c r="J23" s="72"/>
      <c r="K23" s="72"/>
      <c r="L23" s="72"/>
      <c r="M23" s="72"/>
      <c r="N23" s="72"/>
      <c r="O23" s="72"/>
      <c r="P23" s="72"/>
      <c r="Q23" s="72"/>
      <c r="R23" s="72"/>
      <c r="S23" s="71"/>
      <c r="T23" s="71"/>
      <c r="U23" s="71"/>
    </row>
    <row r="25" spans="1:21" ht="13.15" customHeight="1">
      <c r="A25" s="69" t="s">
        <v>29</v>
      </c>
    </row>
    <row r="26" spans="1:21" ht="13.15" customHeight="1">
      <c r="A26" s="69" t="s">
        <v>533</v>
      </c>
    </row>
    <row r="27" spans="1:21" ht="13.15" customHeight="1">
      <c r="A27" s="69" t="s">
        <v>534</v>
      </c>
    </row>
    <row r="28" spans="1:21" ht="13.15" customHeight="1">
      <c r="A28" s="69" t="s">
        <v>535</v>
      </c>
    </row>
    <row r="29" spans="1:21" ht="13.15" customHeight="1">
      <c r="A29" s="69" t="s">
        <v>536</v>
      </c>
    </row>
    <row r="30" spans="1:21" ht="13.15" customHeight="1">
      <c r="A30" s="69" t="s">
        <v>537</v>
      </c>
    </row>
    <row r="32" spans="1:21" ht="13.15" customHeight="1">
      <c r="A32" s="370" t="s">
        <v>169</v>
      </c>
    </row>
    <row r="33" spans="1:1" ht="13.15" customHeight="1">
      <c r="A33" s="630" t="s">
        <v>153</v>
      </c>
    </row>
    <row r="34" spans="1:1" ht="13.15" customHeight="1">
      <c r="A34" s="630" t="s">
        <v>538</v>
      </c>
    </row>
    <row r="35" spans="1:1" ht="13.15" customHeight="1">
      <c r="A35" s="631" t="s">
        <v>539</v>
      </c>
    </row>
    <row r="36" spans="1:1" ht="13.15" customHeight="1">
      <c r="A36" s="632" t="s">
        <v>540</v>
      </c>
    </row>
    <row r="37" spans="1:1" ht="13.15" customHeight="1">
      <c r="A37" s="630" t="s">
        <v>541</v>
      </c>
    </row>
    <row r="38" spans="1:1" ht="13.15" customHeight="1">
      <c r="A38" s="630" t="s">
        <v>542</v>
      </c>
    </row>
  </sheetData>
  <phoneticPr fontId="0" type="noConversion"/>
  <pageMargins left="0.75" right="0.75" top="1" bottom="1" header="0.5" footer="0.5"/>
  <pageSetup paperSize="9" scale="80" orientation="landscape" r:id="rId1"/>
  <headerFooter alignWithMargins="0"/>
</worksheet>
</file>

<file path=xl/worksheets/sheet10.xml><?xml version="1.0" encoding="utf-8"?>
<worksheet xmlns="http://schemas.openxmlformats.org/spreadsheetml/2006/main" xmlns:r="http://schemas.openxmlformats.org/officeDocument/2006/relationships">
  <sheetPr transitionEvaluation="1">
    <tabColor indexed="22"/>
    <pageSetUpPr fitToPage="1"/>
  </sheetPr>
  <dimension ref="A1:Y78"/>
  <sheetViews>
    <sheetView showGridLines="0" workbookViewId="0"/>
  </sheetViews>
  <sheetFormatPr defaultColWidth="8.1640625" defaultRowHeight="12" customHeight="1"/>
  <cols>
    <col min="1" max="1" width="36.33203125" style="734" customWidth="1"/>
    <col min="2" max="2" width="6.6640625" style="734" customWidth="1"/>
    <col min="3" max="14" width="6.33203125" style="734" bestFit="1" customWidth="1"/>
    <col min="15" max="15" width="8.1640625" style="734" customWidth="1"/>
    <col min="16" max="22" width="7.83203125" style="734" customWidth="1"/>
    <col min="23" max="23" width="2.1640625" style="734" customWidth="1"/>
    <col min="24" max="24" width="37.5" style="734" customWidth="1"/>
    <col min="25" max="16384" width="8.1640625" style="734"/>
  </cols>
  <sheetData>
    <row r="1" spans="1:24" ht="12" customHeight="1">
      <c r="A1" s="432">
        <v>9</v>
      </c>
      <c r="X1" s="764">
        <v>9</v>
      </c>
    </row>
    <row r="2" spans="1:24" ht="12" customHeight="1">
      <c r="A2" s="640" t="s">
        <v>34</v>
      </c>
      <c r="B2" s="597"/>
      <c r="C2" s="597"/>
      <c r="D2" s="597"/>
      <c r="E2" s="597"/>
      <c r="F2" s="597"/>
      <c r="G2" s="597"/>
      <c r="H2" s="597"/>
      <c r="I2" s="597"/>
      <c r="J2" s="597"/>
      <c r="K2" s="597"/>
      <c r="L2" s="597"/>
      <c r="M2" s="597"/>
      <c r="N2" s="597"/>
      <c r="O2" s="599"/>
      <c r="X2" s="763" t="s">
        <v>34</v>
      </c>
    </row>
    <row r="3" spans="1:24" ht="12" customHeight="1">
      <c r="A3" s="762" t="s">
        <v>757</v>
      </c>
      <c r="B3" s="597"/>
      <c r="C3" s="597"/>
      <c r="D3" s="597"/>
      <c r="E3" s="597"/>
      <c r="F3" s="597"/>
      <c r="G3" s="597"/>
      <c r="H3" s="597"/>
      <c r="I3" s="597"/>
      <c r="J3" s="597"/>
      <c r="K3" s="597"/>
      <c r="L3" s="597"/>
      <c r="M3" s="597"/>
      <c r="N3" s="599"/>
      <c r="O3" s="599"/>
      <c r="X3" s="761" t="s">
        <v>756</v>
      </c>
    </row>
    <row r="4" spans="1:24" ht="12" customHeight="1">
      <c r="A4" s="760" t="s">
        <v>356</v>
      </c>
      <c r="B4" s="597"/>
      <c r="C4" s="597"/>
      <c r="D4" s="597"/>
      <c r="E4" s="597"/>
      <c r="F4" s="597"/>
      <c r="G4" s="597"/>
      <c r="H4" s="597"/>
      <c r="I4" s="597"/>
      <c r="J4" s="597"/>
      <c r="K4" s="597"/>
      <c r="L4" s="597"/>
      <c r="M4" s="597"/>
      <c r="N4" s="599"/>
      <c r="O4" s="599"/>
      <c r="X4" s="759" t="s">
        <v>186</v>
      </c>
    </row>
    <row r="5" spans="1:24" ht="12" customHeight="1">
      <c r="A5" s="595"/>
      <c r="B5" s="645"/>
      <c r="C5" s="645"/>
      <c r="D5" s="645"/>
      <c r="E5" s="645"/>
      <c r="F5" s="645"/>
      <c r="G5" s="645"/>
      <c r="H5" s="645"/>
      <c r="I5" s="645"/>
      <c r="J5" s="645"/>
      <c r="K5" s="645"/>
      <c r="L5" s="645"/>
      <c r="M5" s="645"/>
      <c r="N5" s="646"/>
      <c r="O5" s="646"/>
      <c r="P5" s="747"/>
      <c r="Q5" s="747"/>
      <c r="R5" s="599"/>
      <c r="S5" s="599"/>
      <c r="T5" s="599"/>
      <c r="U5" s="599"/>
      <c r="V5" s="599"/>
      <c r="W5" s="747"/>
      <c r="X5" s="747"/>
    </row>
    <row r="6" spans="1:24" s="757" customFormat="1" ht="12" customHeight="1">
      <c r="A6" s="758"/>
      <c r="B6" s="602">
        <v>1990</v>
      </c>
      <c r="C6" s="601" t="s">
        <v>10</v>
      </c>
      <c r="D6" s="601" t="s">
        <v>11</v>
      </c>
      <c r="E6" s="601" t="s">
        <v>12</v>
      </c>
      <c r="F6" s="601" t="s">
        <v>13</v>
      </c>
      <c r="G6" s="601" t="s">
        <v>14</v>
      </c>
      <c r="H6" s="601">
        <v>1996</v>
      </c>
      <c r="I6" s="601">
        <v>1997</v>
      </c>
      <c r="J6" s="601">
        <v>1998</v>
      </c>
      <c r="K6" s="601">
        <v>1999</v>
      </c>
      <c r="L6" s="601">
        <v>2000</v>
      </c>
      <c r="M6" s="601">
        <v>2001</v>
      </c>
      <c r="N6" s="601">
        <v>2002</v>
      </c>
      <c r="O6" s="602">
        <v>2003</v>
      </c>
      <c r="P6" s="758">
        <v>2004</v>
      </c>
      <c r="Q6" s="758">
        <v>2005</v>
      </c>
      <c r="R6" s="649">
        <v>2006</v>
      </c>
      <c r="S6" s="649">
        <v>2007</v>
      </c>
      <c r="T6" s="649">
        <v>2008</v>
      </c>
      <c r="U6" s="649">
        <v>2009</v>
      </c>
      <c r="V6" s="649">
        <v>2010</v>
      </c>
      <c r="W6" s="758" t="s">
        <v>237</v>
      </c>
    </row>
    <row r="7" spans="1:24" ht="12" customHeight="1">
      <c r="R7" s="599"/>
      <c r="S7" s="599"/>
      <c r="T7" s="599"/>
      <c r="U7" s="599"/>
      <c r="V7" s="599"/>
    </row>
    <row r="8" spans="1:24" ht="12" customHeight="1">
      <c r="A8" s="755" t="s">
        <v>755</v>
      </c>
      <c r="B8" s="754">
        <v>-385.2</v>
      </c>
      <c r="C8" s="754">
        <v>-534.20000000000005</v>
      </c>
      <c r="D8" s="754">
        <v>-834</v>
      </c>
      <c r="E8" s="754">
        <v>-644.29999999999995</v>
      </c>
      <c r="F8" s="754">
        <v>-910.90800000000002</v>
      </c>
      <c r="G8" s="754">
        <v>-722.47900000000004</v>
      </c>
      <c r="H8" s="754">
        <v>-824.77200000000005</v>
      </c>
      <c r="I8" s="754">
        <v>-840.76599999999996</v>
      </c>
      <c r="J8" s="754">
        <v>-686.63599999999997</v>
      </c>
      <c r="K8" s="754">
        <v>-928.37800000000004</v>
      </c>
      <c r="L8" s="754">
        <v>-841.9</v>
      </c>
      <c r="M8" s="754">
        <v>-805</v>
      </c>
      <c r="N8" s="754">
        <v>-744.1</v>
      </c>
      <c r="O8" s="754">
        <v>-663</v>
      </c>
      <c r="P8" s="754">
        <v>-648.70000000000005</v>
      </c>
      <c r="Q8" s="754">
        <v>-734.3</v>
      </c>
      <c r="R8" s="754">
        <v>-710.2</v>
      </c>
      <c r="S8" s="754">
        <v>-1000.6</v>
      </c>
      <c r="T8" s="754">
        <v>-1512.9</v>
      </c>
      <c r="U8" s="754">
        <v>-841.1</v>
      </c>
      <c r="V8" s="754">
        <v>-963.4</v>
      </c>
      <c r="W8" s="735"/>
      <c r="X8" s="753" t="s">
        <v>754</v>
      </c>
    </row>
    <row r="9" spans="1:24" ht="12" customHeight="1">
      <c r="A9" s="755" t="s">
        <v>753</v>
      </c>
      <c r="B9" s="754">
        <v>332.4</v>
      </c>
      <c r="C9" s="754">
        <v>268.10000000000002</v>
      </c>
      <c r="D9" s="754">
        <v>223.1</v>
      </c>
      <c r="E9" s="754">
        <v>267</v>
      </c>
      <c r="F9" s="754">
        <v>375.9</v>
      </c>
      <c r="G9" s="754">
        <v>545</v>
      </c>
      <c r="H9" s="754">
        <v>595.20000000000005</v>
      </c>
      <c r="I9" s="754">
        <v>744.8</v>
      </c>
      <c r="J9" s="754">
        <v>761</v>
      </c>
      <c r="K9" s="754">
        <v>748.6</v>
      </c>
      <c r="L9" s="754">
        <v>880.6</v>
      </c>
      <c r="M9" s="754">
        <v>895.3</v>
      </c>
      <c r="N9" s="754">
        <v>914.4</v>
      </c>
      <c r="O9" s="754">
        <v>1056</v>
      </c>
      <c r="P9" s="754">
        <v>1369</v>
      </c>
      <c r="Q9" s="754">
        <v>1654.1</v>
      </c>
      <c r="R9" s="754">
        <v>2034.1</v>
      </c>
      <c r="S9" s="754">
        <v>2335.6999999999998</v>
      </c>
      <c r="T9" s="754">
        <v>2537.6</v>
      </c>
      <c r="U9" s="754">
        <v>2386.8000000000002</v>
      </c>
      <c r="V9" s="754">
        <v>3156.6</v>
      </c>
      <c r="W9" s="735"/>
      <c r="X9" s="753" t="s">
        <v>752</v>
      </c>
    </row>
    <row r="10" spans="1:24" ht="12" customHeight="1">
      <c r="A10" s="755" t="s">
        <v>751</v>
      </c>
      <c r="B10" s="754">
        <v>-569.70000000000005</v>
      </c>
      <c r="C10" s="754">
        <v>-688</v>
      </c>
      <c r="D10" s="754">
        <v>-770.8</v>
      </c>
      <c r="E10" s="754">
        <v>-659.4</v>
      </c>
      <c r="F10" s="754">
        <v>-804.4</v>
      </c>
      <c r="G10" s="754">
        <v>-929.5</v>
      </c>
      <c r="H10" s="754">
        <v>-1121.7</v>
      </c>
      <c r="I10" s="754">
        <v>-1473.1</v>
      </c>
      <c r="J10" s="754">
        <v>-1509.6</v>
      </c>
      <c r="K10" s="754">
        <v>-1819.8</v>
      </c>
      <c r="L10" s="754">
        <v>-1801.5</v>
      </c>
      <c r="M10" s="754">
        <v>-1805.1</v>
      </c>
      <c r="N10" s="754">
        <v>-1853</v>
      </c>
      <c r="O10" s="754">
        <v>-2027</v>
      </c>
      <c r="P10" s="754">
        <v>-2457.4</v>
      </c>
      <c r="Q10" s="754">
        <v>-2956.1</v>
      </c>
      <c r="R10" s="754">
        <v>-3485.1</v>
      </c>
      <c r="S10" s="754">
        <v>-4094.3</v>
      </c>
      <c r="T10" s="754">
        <v>-4748.8999999999996</v>
      </c>
      <c r="U10" s="754">
        <v>-3927.2</v>
      </c>
      <c r="V10" s="754">
        <v>-4792.2</v>
      </c>
      <c r="W10" s="735"/>
      <c r="X10" s="753" t="s">
        <v>750</v>
      </c>
    </row>
    <row r="11" spans="1:24" ht="12" customHeight="1">
      <c r="A11" s="755" t="s">
        <v>749</v>
      </c>
      <c r="B11" s="754">
        <v>-237.3</v>
      </c>
      <c r="C11" s="754">
        <v>-419.9</v>
      </c>
      <c r="D11" s="754">
        <v>-547.70000000000005</v>
      </c>
      <c r="E11" s="754">
        <v>-392.4</v>
      </c>
      <c r="F11" s="754">
        <v>-428.5</v>
      </c>
      <c r="G11" s="754">
        <v>-384.5</v>
      </c>
      <c r="H11" s="754">
        <v>-526.5</v>
      </c>
      <c r="I11" s="754">
        <v>-728.3</v>
      </c>
      <c r="J11" s="754">
        <v>-748.6</v>
      </c>
      <c r="K11" s="754">
        <v>-1071.2</v>
      </c>
      <c r="L11" s="754">
        <v>-920.9</v>
      </c>
      <c r="M11" s="754">
        <v>-909.8</v>
      </c>
      <c r="N11" s="754">
        <v>-938.6</v>
      </c>
      <c r="O11" s="754">
        <v>-971</v>
      </c>
      <c r="P11" s="754">
        <v>-1088.4000000000001</v>
      </c>
      <c r="Q11" s="754">
        <v>-1302</v>
      </c>
      <c r="R11" s="754">
        <v>-1451</v>
      </c>
      <c r="S11" s="754">
        <v>-1758.6</v>
      </c>
      <c r="T11" s="754">
        <v>-2211.3000000000002</v>
      </c>
      <c r="U11" s="754">
        <v>-1540.4</v>
      </c>
      <c r="V11" s="754">
        <v>-1635.6</v>
      </c>
      <c r="W11" s="735"/>
      <c r="X11" s="753" t="s">
        <v>748</v>
      </c>
    </row>
    <row r="12" spans="1:24" ht="12" customHeight="1">
      <c r="A12" s="755" t="s">
        <v>747</v>
      </c>
      <c r="B12" s="754">
        <v>59.8</v>
      </c>
      <c r="C12" s="754">
        <v>70.2</v>
      </c>
      <c r="D12" s="754">
        <v>86.2</v>
      </c>
      <c r="E12" s="754">
        <v>100.2</v>
      </c>
      <c r="F12" s="754">
        <v>112.69199999999999</v>
      </c>
      <c r="G12" s="754">
        <v>116.621</v>
      </c>
      <c r="H12" s="754">
        <v>128.828</v>
      </c>
      <c r="I12" s="754">
        <v>156.834</v>
      </c>
      <c r="J12" s="754">
        <v>183.66399999999999</v>
      </c>
      <c r="K12" s="754">
        <v>214.22200000000001</v>
      </c>
      <c r="L12" s="754">
        <v>221.3</v>
      </c>
      <c r="M12" s="754">
        <v>223.1</v>
      </c>
      <c r="N12" s="754">
        <v>225.5</v>
      </c>
      <c r="O12" s="754">
        <v>257.60000000000002</v>
      </c>
      <c r="P12" s="754">
        <v>285.8</v>
      </c>
      <c r="Q12" s="754">
        <v>308.5</v>
      </c>
      <c r="R12" s="754">
        <v>343.7</v>
      </c>
      <c r="S12" s="754">
        <v>373.1</v>
      </c>
      <c r="T12" s="754">
        <v>399.1</v>
      </c>
      <c r="U12" s="754">
        <v>470.1</v>
      </c>
      <c r="V12" s="754">
        <v>471.5</v>
      </c>
      <c r="W12" s="735"/>
      <c r="X12" s="753" t="s">
        <v>746</v>
      </c>
    </row>
    <row r="13" spans="1:24" ht="12" customHeight="1">
      <c r="A13" s="755" t="s">
        <v>742</v>
      </c>
      <c r="B13" s="754">
        <v>6.6</v>
      </c>
      <c r="C13" s="754">
        <v>11.7</v>
      </c>
      <c r="D13" s="754">
        <v>11.7</v>
      </c>
      <c r="E13" s="754">
        <v>12.2</v>
      </c>
      <c r="F13" s="754">
        <v>12.819000000000001</v>
      </c>
      <c r="G13" s="754">
        <v>16.6904</v>
      </c>
      <c r="H13" s="754">
        <v>18.295999999999999</v>
      </c>
      <c r="I13" s="754">
        <v>23.450500000000002</v>
      </c>
      <c r="J13" s="754">
        <v>25.498000000000001</v>
      </c>
      <c r="K13" s="754">
        <v>28.691500000000001</v>
      </c>
      <c r="L13" s="754">
        <v>29.5</v>
      </c>
      <c r="M13" s="754">
        <v>24.9</v>
      </c>
      <c r="N13" s="754">
        <v>30.6</v>
      </c>
      <c r="O13" s="754">
        <v>33</v>
      </c>
      <c r="P13" s="754">
        <v>28.1</v>
      </c>
      <c r="Q13" s="754">
        <v>33.799999999999997</v>
      </c>
      <c r="R13" s="754">
        <v>41.4</v>
      </c>
      <c r="S13" s="754">
        <v>43.3</v>
      </c>
      <c r="T13" s="754">
        <v>44.9</v>
      </c>
      <c r="U13" s="754">
        <v>44.3</v>
      </c>
      <c r="V13" s="754">
        <v>47.3</v>
      </c>
      <c r="W13" s="735"/>
      <c r="X13" s="753" t="s">
        <v>741</v>
      </c>
    </row>
    <row r="14" spans="1:24" ht="12" customHeight="1">
      <c r="A14" s="755" t="s">
        <v>740</v>
      </c>
      <c r="B14" s="754">
        <v>12.2</v>
      </c>
      <c r="C14" s="754">
        <v>16.7</v>
      </c>
      <c r="D14" s="754">
        <v>23.3</v>
      </c>
      <c r="E14" s="754">
        <v>41.1</v>
      </c>
      <c r="F14" s="754">
        <v>40.200000000000003</v>
      </c>
      <c r="G14" s="754">
        <v>49.5</v>
      </c>
      <c r="H14" s="754">
        <v>54.2</v>
      </c>
      <c r="I14" s="754">
        <v>79.8</v>
      </c>
      <c r="J14" s="754">
        <v>100.1</v>
      </c>
      <c r="K14" s="754">
        <v>125.2</v>
      </c>
      <c r="L14" s="754">
        <v>128.6</v>
      </c>
      <c r="M14" s="754">
        <v>135.30000000000001</v>
      </c>
      <c r="N14" s="754">
        <v>134.6</v>
      </c>
      <c r="O14" s="754">
        <v>160.19999999999999</v>
      </c>
      <c r="P14" s="754">
        <v>192</v>
      </c>
      <c r="Q14" s="754">
        <v>206.3</v>
      </c>
      <c r="R14" s="754">
        <v>230.6</v>
      </c>
      <c r="S14" s="754">
        <v>255.1</v>
      </c>
      <c r="T14" s="754">
        <v>276.2</v>
      </c>
      <c r="U14" s="754">
        <v>345.9</v>
      </c>
      <c r="V14" s="754">
        <v>308.5</v>
      </c>
      <c r="W14" s="735"/>
      <c r="X14" s="753" t="s">
        <v>739</v>
      </c>
    </row>
    <row r="15" spans="1:24" ht="12" customHeight="1">
      <c r="A15" s="755" t="s">
        <v>738</v>
      </c>
      <c r="B15" s="754">
        <v>41</v>
      </c>
      <c r="C15" s="754">
        <v>41.8</v>
      </c>
      <c r="D15" s="754">
        <v>51.2</v>
      </c>
      <c r="E15" s="754">
        <v>46.9</v>
      </c>
      <c r="F15" s="754">
        <v>59.673000000000002</v>
      </c>
      <c r="G15" s="754">
        <v>50.430599999999998</v>
      </c>
      <c r="H15" s="754">
        <v>56.332000000000001</v>
      </c>
      <c r="I15" s="754">
        <v>53.583500000000001</v>
      </c>
      <c r="J15" s="754">
        <v>58.066000000000003</v>
      </c>
      <c r="K15" s="754">
        <v>60.330500000000001</v>
      </c>
      <c r="L15" s="754">
        <v>63.2</v>
      </c>
      <c r="M15" s="754">
        <v>62.9</v>
      </c>
      <c r="N15" s="754">
        <v>60.3</v>
      </c>
      <c r="O15" s="754">
        <v>64.400000000000006</v>
      </c>
      <c r="P15" s="754">
        <v>65.7</v>
      </c>
      <c r="Q15" s="754">
        <v>68.400000000000006</v>
      </c>
      <c r="R15" s="754">
        <v>71.7</v>
      </c>
      <c r="S15" s="754">
        <v>74.7</v>
      </c>
      <c r="T15" s="754">
        <v>78</v>
      </c>
      <c r="U15" s="754">
        <v>79.900000000000006</v>
      </c>
      <c r="V15" s="754">
        <v>115.7</v>
      </c>
      <c r="W15" s="735"/>
      <c r="X15" s="753" t="s">
        <v>745</v>
      </c>
    </row>
    <row r="16" spans="1:24" ht="12" customHeight="1">
      <c r="A16" s="755" t="s">
        <v>744</v>
      </c>
      <c r="B16" s="754">
        <v>-112.3</v>
      </c>
      <c r="C16" s="754">
        <v>-136.19999999999999</v>
      </c>
      <c r="D16" s="754">
        <v>-148.30000000000001</v>
      </c>
      <c r="E16" s="754">
        <v>-156.6</v>
      </c>
      <c r="F16" s="754">
        <v>-172.9</v>
      </c>
      <c r="G16" s="754">
        <v>-220.5</v>
      </c>
      <c r="H16" s="754">
        <v>-252.8</v>
      </c>
      <c r="I16" s="754">
        <v>-239.4</v>
      </c>
      <c r="J16" s="754">
        <v>-267.8</v>
      </c>
      <c r="K16" s="754">
        <v>-334.7</v>
      </c>
      <c r="L16" s="754">
        <v>-350.7</v>
      </c>
      <c r="M16" s="754">
        <v>-363.7</v>
      </c>
      <c r="N16" s="754">
        <v>-355.4</v>
      </c>
      <c r="O16" s="754">
        <v>-376.8</v>
      </c>
      <c r="P16" s="754">
        <v>-409</v>
      </c>
      <c r="Q16" s="754">
        <v>-448.2</v>
      </c>
      <c r="R16" s="754">
        <v>-477.7</v>
      </c>
      <c r="S16" s="754">
        <v>-555.1</v>
      </c>
      <c r="T16" s="754">
        <v>-608.20000000000005</v>
      </c>
      <c r="U16" s="754">
        <v>-554.70000000000005</v>
      </c>
      <c r="V16" s="754">
        <v>-693.7</v>
      </c>
      <c r="W16" s="735"/>
      <c r="X16" s="753" t="s">
        <v>743</v>
      </c>
    </row>
    <row r="17" spans="1:25" ht="12" customHeight="1">
      <c r="A17" s="755" t="s">
        <v>742</v>
      </c>
      <c r="B17" s="754">
        <v>-51.8</v>
      </c>
      <c r="C17" s="754">
        <v>-41.3</v>
      </c>
      <c r="D17" s="754">
        <v>-76.7</v>
      </c>
      <c r="E17" s="754">
        <v>-65</v>
      </c>
      <c r="F17" s="754">
        <v>-74.400000000000006</v>
      </c>
      <c r="G17" s="754">
        <v>-81.099999999999994</v>
      </c>
      <c r="H17" s="754">
        <v>-93.7</v>
      </c>
      <c r="I17" s="754">
        <v>-74.900000000000006</v>
      </c>
      <c r="J17" s="754">
        <v>-88.2</v>
      </c>
      <c r="K17" s="754">
        <v>-146.4</v>
      </c>
      <c r="L17" s="754">
        <v>-152.30000000000001</v>
      </c>
      <c r="M17" s="754">
        <v>-168.5</v>
      </c>
      <c r="N17" s="754">
        <v>-171.5</v>
      </c>
      <c r="O17" s="754">
        <v>-186</v>
      </c>
      <c r="P17" s="754">
        <v>-196.4</v>
      </c>
      <c r="Q17" s="754">
        <v>-233.9</v>
      </c>
      <c r="R17" s="754">
        <v>-249.7</v>
      </c>
      <c r="S17" s="754">
        <v>-284.39999999999998</v>
      </c>
      <c r="T17" s="754">
        <v>-308.89999999999998</v>
      </c>
      <c r="U17" s="754">
        <v>-249.2</v>
      </c>
      <c r="V17" s="754">
        <v>-328.3</v>
      </c>
      <c r="W17" s="735"/>
      <c r="X17" s="753" t="s">
        <v>741</v>
      </c>
    </row>
    <row r="18" spans="1:25" ht="12" customHeight="1">
      <c r="A18" s="755" t="s">
        <v>740</v>
      </c>
      <c r="B18" s="754">
        <v>-14.7</v>
      </c>
      <c r="C18" s="754">
        <v>-28.1</v>
      </c>
      <c r="D18" s="754">
        <v>-30.2</v>
      </c>
      <c r="E18" s="754">
        <v>-30.9</v>
      </c>
      <c r="F18" s="754">
        <v>-30.1</v>
      </c>
      <c r="G18" s="754">
        <v>-40</v>
      </c>
      <c r="H18" s="754">
        <v>-60</v>
      </c>
      <c r="I18" s="754">
        <v>-65</v>
      </c>
      <c r="J18" s="754">
        <v>-70</v>
      </c>
      <c r="K18" s="754">
        <v>-77.8</v>
      </c>
      <c r="L18" s="754">
        <v>-78.400000000000006</v>
      </c>
      <c r="M18" s="754">
        <v>-76</v>
      </c>
      <c r="N18" s="754">
        <v>-69.400000000000006</v>
      </c>
      <c r="O18" s="754">
        <v>-75</v>
      </c>
      <c r="P18" s="754">
        <v>-89.3</v>
      </c>
      <c r="Q18" s="754">
        <v>-90.8</v>
      </c>
      <c r="R18" s="754">
        <v>-97</v>
      </c>
      <c r="S18" s="754">
        <v>-120.6</v>
      </c>
      <c r="T18" s="754">
        <v>-141.6</v>
      </c>
      <c r="U18" s="754">
        <v>-146.6</v>
      </c>
      <c r="V18" s="754">
        <v>-205.3</v>
      </c>
      <c r="W18" s="735"/>
      <c r="X18" s="753" t="s">
        <v>739</v>
      </c>
    </row>
    <row r="19" spans="1:25" ht="12" customHeight="1">
      <c r="A19" s="755" t="s">
        <v>738</v>
      </c>
      <c r="B19" s="754">
        <v>-45.8</v>
      </c>
      <c r="C19" s="754">
        <v>-66.8</v>
      </c>
      <c r="D19" s="754">
        <v>-41.4</v>
      </c>
      <c r="E19" s="754">
        <v>-60.7</v>
      </c>
      <c r="F19" s="754">
        <v>-68.400000000000006</v>
      </c>
      <c r="G19" s="754">
        <v>-99.4</v>
      </c>
      <c r="H19" s="754">
        <v>-99.1</v>
      </c>
      <c r="I19" s="754">
        <v>-99.5</v>
      </c>
      <c r="J19" s="754">
        <v>-109.6</v>
      </c>
      <c r="K19" s="754">
        <v>-110.5</v>
      </c>
      <c r="L19" s="754">
        <v>-120</v>
      </c>
      <c r="M19" s="754">
        <v>-119.2</v>
      </c>
      <c r="N19" s="754">
        <v>-114.5</v>
      </c>
      <c r="O19" s="754">
        <v>-115.8</v>
      </c>
      <c r="P19" s="754">
        <v>-123.3</v>
      </c>
      <c r="Q19" s="754">
        <v>-123.5</v>
      </c>
      <c r="R19" s="754">
        <v>-131</v>
      </c>
      <c r="S19" s="754">
        <v>-150.1</v>
      </c>
      <c r="T19" s="754">
        <v>-157.69999999999999</v>
      </c>
      <c r="U19" s="754">
        <v>-158.9</v>
      </c>
      <c r="V19" s="754">
        <v>-160.1</v>
      </c>
      <c r="W19" s="735"/>
      <c r="X19" s="753" t="s">
        <v>737</v>
      </c>
    </row>
    <row r="20" spans="1:25" ht="12" customHeight="1">
      <c r="A20" s="755" t="s">
        <v>736</v>
      </c>
      <c r="B20" s="754">
        <v>-289.8</v>
      </c>
      <c r="C20" s="754">
        <v>-485.9</v>
      </c>
      <c r="D20" s="754">
        <v>-609.79999999999995</v>
      </c>
      <c r="E20" s="754">
        <v>-448.8</v>
      </c>
      <c r="F20" s="754">
        <v>-488.70800000000003</v>
      </c>
      <c r="G20" s="754">
        <v>-488.37900000000002</v>
      </c>
      <c r="H20" s="754">
        <v>-650.47199999999998</v>
      </c>
      <c r="I20" s="754">
        <v>-810.86599999999999</v>
      </c>
      <c r="J20" s="754">
        <v>-832.73599999999999</v>
      </c>
      <c r="K20" s="754">
        <v>-1191.6780000000001</v>
      </c>
      <c r="L20" s="754">
        <v>-1050.3</v>
      </c>
      <c r="M20" s="754">
        <v>-1050.4000000000001</v>
      </c>
      <c r="N20" s="754">
        <v>-1068.5</v>
      </c>
      <c r="O20" s="754">
        <v>-1090.2</v>
      </c>
      <c r="P20" s="754">
        <v>-1211.5999999999999</v>
      </c>
      <c r="Q20" s="754">
        <v>-1441.7</v>
      </c>
      <c r="R20" s="754">
        <v>-1585</v>
      </c>
      <c r="S20" s="754">
        <v>-1940.6</v>
      </c>
      <c r="T20" s="754">
        <v>-2420.4</v>
      </c>
      <c r="U20" s="754">
        <v>-1625</v>
      </c>
      <c r="V20" s="754">
        <v>-1857.8</v>
      </c>
      <c r="W20" s="735"/>
      <c r="X20" s="753" t="s">
        <v>735</v>
      </c>
    </row>
    <row r="21" spans="1:25" ht="12" customHeight="1">
      <c r="A21" s="755" t="s">
        <v>734</v>
      </c>
      <c r="B21" s="754">
        <v>11.8</v>
      </c>
      <c r="C21" s="754">
        <v>9.6999999999999993</v>
      </c>
      <c r="D21" s="754">
        <v>7.5</v>
      </c>
      <c r="E21" s="754">
        <v>5.4</v>
      </c>
      <c r="F21" s="754">
        <v>6.7</v>
      </c>
      <c r="G21" s="754">
        <v>7.1</v>
      </c>
      <c r="H21" s="754">
        <v>10.5</v>
      </c>
      <c r="I21" s="754">
        <v>14.7</v>
      </c>
      <c r="J21" s="754">
        <v>26</v>
      </c>
      <c r="K21" s="754">
        <v>30.7</v>
      </c>
      <c r="L21" s="754">
        <v>30.7</v>
      </c>
      <c r="M21" s="754">
        <v>14.7</v>
      </c>
      <c r="N21" s="754">
        <v>9.1999999999999993</v>
      </c>
      <c r="O21" s="754">
        <v>6.8</v>
      </c>
      <c r="P21" s="754">
        <v>9.4</v>
      </c>
      <c r="Q21" s="754">
        <v>22.7</v>
      </c>
      <c r="R21" s="754">
        <v>41.4</v>
      </c>
      <c r="S21" s="754">
        <v>48.2</v>
      </c>
      <c r="T21" s="754">
        <v>22.9</v>
      </c>
      <c r="U21" s="754">
        <v>5.7</v>
      </c>
      <c r="V21" s="754">
        <v>9</v>
      </c>
      <c r="W21" s="735"/>
      <c r="X21" s="753" t="s">
        <v>733</v>
      </c>
    </row>
    <row r="22" spans="1:25" ht="12" hidden="1" customHeight="1">
      <c r="A22" s="755" t="s">
        <v>728</v>
      </c>
      <c r="B22" s="754" t="s">
        <v>43</v>
      </c>
      <c r="C22" s="754" t="s">
        <v>43</v>
      </c>
      <c r="D22" s="754" t="s">
        <v>43</v>
      </c>
      <c r="E22" s="754" t="s">
        <v>43</v>
      </c>
      <c r="F22" s="754" t="s">
        <v>43</v>
      </c>
      <c r="G22" s="754" t="s">
        <v>43</v>
      </c>
      <c r="H22" s="754" t="s">
        <v>43</v>
      </c>
      <c r="I22" s="754" t="s">
        <v>43</v>
      </c>
      <c r="J22" s="754" t="s">
        <v>43</v>
      </c>
      <c r="K22" s="754" t="s">
        <v>43</v>
      </c>
      <c r="L22" s="754" t="s">
        <v>43</v>
      </c>
      <c r="M22" s="754" t="s">
        <v>43</v>
      </c>
      <c r="N22" s="754" t="s">
        <v>43</v>
      </c>
      <c r="O22" s="754" t="s">
        <v>43</v>
      </c>
      <c r="P22" s="754" t="s">
        <v>43</v>
      </c>
      <c r="Q22" s="754" t="s">
        <v>43</v>
      </c>
      <c r="R22" s="754" t="s">
        <v>43</v>
      </c>
      <c r="S22" s="754" t="s">
        <v>43</v>
      </c>
      <c r="T22" s="754" t="s">
        <v>43</v>
      </c>
      <c r="U22" s="754" t="s">
        <v>43</v>
      </c>
      <c r="V22" s="754" t="s">
        <v>43</v>
      </c>
      <c r="W22" s="735"/>
      <c r="X22" s="753" t="s">
        <v>727</v>
      </c>
    </row>
    <row r="23" spans="1:25" ht="11.25" hidden="1">
      <c r="A23" s="755" t="s">
        <v>726</v>
      </c>
      <c r="B23" s="754">
        <v>11.8</v>
      </c>
      <c r="C23" s="754">
        <v>9.6999999999999993</v>
      </c>
      <c r="D23" s="754">
        <v>7.5</v>
      </c>
      <c r="E23" s="754">
        <v>5.4</v>
      </c>
      <c r="F23" s="754">
        <v>6.7</v>
      </c>
      <c r="G23" s="754">
        <v>7.1</v>
      </c>
      <c r="H23" s="754">
        <v>10.5</v>
      </c>
      <c r="I23" s="754">
        <v>14.7</v>
      </c>
      <c r="J23" s="754">
        <v>26</v>
      </c>
      <c r="K23" s="754">
        <v>30.7</v>
      </c>
      <c r="L23" s="754">
        <v>30.7</v>
      </c>
      <c r="M23" s="754">
        <v>14.7</v>
      </c>
      <c r="N23" s="754">
        <v>9.1999999999999993</v>
      </c>
      <c r="O23" s="754">
        <v>6.8</v>
      </c>
      <c r="P23" s="754">
        <v>9.4</v>
      </c>
      <c r="Q23" s="754">
        <v>22.7</v>
      </c>
      <c r="R23" s="754">
        <v>41.4</v>
      </c>
      <c r="S23" s="754">
        <v>48.2</v>
      </c>
      <c r="T23" s="754">
        <v>22.9</v>
      </c>
      <c r="U23" s="754">
        <v>5.7</v>
      </c>
      <c r="V23" s="754">
        <v>9</v>
      </c>
      <c r="W23" s="735"/>
      <c r="X23" s="753" t="s">
        <v>725</v>
      </c>
    </row>
    <row r="24" spans="1:25" ht="11.25" hidden="1">
      <c r="A24" s="755" t="s">
        <v>724</v>
      </c>
      <c r="B24" s="754" t="s">
        <v>43</v>
      </c>
      <c r="C24" s="754" t="s">
        <v>43</v>
      </c>
      <c r="D24" s="754" t="s">
        <v>43</v>
      </c>
      <c r="E24" s="754" t="s">
        <v>43</v>
      </c>
      <c r="F24" s="754" t="s">
        <v>43</v>
      </c>
      <c r="G24" s="754" t="s">
        <v>43</v>
      </c>
      <c r="H24" s="754" t="s">
        <v>43</v>
      </c>
      <c r="I24" s="754" t="s">
        <v>43</v>
      </c>
      <c r="J24" s="754" t="s">
        <v>43</v>
      </c>
      <c r="K24" s="754" t="s">
        <v>43</v>
      </c>
      <c r="L24" s="754" t="s">
        <v>43</v>
      </c>
      <c r="M24" s="754" t="s">
        <v>43</v>
      </c>
      <c r="N24" s="754" t="s">
        <v>43</v>
      </c>
      <c r="O24" s="754" t="s">
        <v>43</v>
      </c>
      <c r="P24" s="754" t="s">
        <v>43</v>
      </c>
      <c r="Q24" s="754" t="s">
        <v>43</v>
      </c>
      <c r="R24" s="754" t="s">
        <v>43</v>
      </c>
      <c r="S24" s="754" t="s">
        <v>43</v>
      </c>
      <c r="T24" s="754" t="s">
        <v>43</v>
      </c>
      <c r="U24" s="754" t="s">
        <v>43</v>
      </c>
      <c r="V24" s="754" t="s">
        <v>43</v>
      </c>
      <c r="W24" s="735"/>
      <c r="X24" s="753" t="s">
        <v>723</v>
      </c>
    </row>
    <row r="25" spans="1:25" ht="11.25" hidden="1">
      <c r="A25" s="755" t="s">
        <v>722</v>
      </c>
      <c r="B25" s="754" t="s">
        <v>43</v>
      </c>
      <c r="C25" s="754" t="s">
        <v>43</v>
      </c>
      <c r="D25" s="754" t="s">
        <v>43</v>
      </c>
      <c r="E25" s="754" t="s">
        <v>43</v>
      </c>
      <c r="F25" s="754" t="s">
        <v>43</v>
      </c>
      <c r="G25" s="754" t="s">
        <v>43</v>
      </c>
      <c r="H25" s="754" t="s">
        <v>43</v>
      </c>
      <c r="I25" s="754" t="s">
        <v>43</v>
      </c>
      <c r="J25" s="754" t="s">
        <v>43</v>
      </c>
      <c r="K25" s="754" t="s">
        <v>43</v>
      </c>
      <c r="L25" s="754" t="s">
        <v>43</v>
      </c>
      <c r="M25" s="754" t="s">
        <v>43</v>
      </c>
      <c r="N25" s="754" t="s">
        <v>43</v>
      </c>
      <c r="O25" s="754" t="s">
        <v>43</v>
      </c>
      <c r="P25" s="754" t="s">
        <v>43</v>
      </c>
      <c r="Q25" s="754" t="s">
        <v>43</v>
      </c>
      <c r="R25" s="754" t="s">
        <v>43</v>
      </c>
      <c r="S25" s="754" t="s">
        <v>43</v>
      </c>
      <c r="T25" s="754" t="s">
        <v>43</v>
      </c>
      <c r="U25" s="754" t="s">
        <v>43</v>
      </c>
      <c r="V25" s="754" t="s">
        <v>43</v>
      </c>
      <c r="W25" s="735"/>
      <c r="X25" s="753" t="s">
        <v>721</v>
      </c>
    </row>
    <row r="26" spans="1:25" ht="11.25" hidden="1">
      <c r="A26" s="755" t="s">
        <v>732</v>
      </c>
      <c r="B26" s="754">
        <v>11.8</v>
      </c>
      <c r="C26" s="754">
        <v>9.6999999999999993</v>
      </c>
      <c r="D26" s="754">
        <v>7.5</v>
      </c>
      <c r="E26" s="754">
        <v>5.4</v>
      </c>
      <c r="F26" s="754">
        <v>6.7</v>
      </c>
      <c r="G26" s="754">
        <v>7.1</v>
      </c>
      <c r="H26" s="754">
        <v>10.5</v>
      </c>
      <c r="I26" s="754">
        <v>14.7</v>
      </c>
      <c r="J26" s="754">
        <v>26</v>
      </c>
      <c r="K26" s="754">
        <v>30.7</v>
      </c>
      <c r="L26" s="754">
        <v>30.7</v>
      </c>
      <c r="M26" s="754">
        <v>14.7</v>
      </c>
      <c r="N26" s="754">
        <v>9.1999999999999993</v>
      </c>
      <c r="O26" s="754">
        <v>6.8</v>
      </c>
      <c r="P26" s="754">
        <v>9.4</v>
      </c>
      <c r="Q26" s="754">
        <v>22.7</v>
      </c>
      <c r="R26" s="754">
        <v>41.4</v>
      </c>
      <c r="S26" s="754">
        <v>48.2</v>
      </c>
      <c r="T26" s="754">
        <v>22.9</v>
      </c>
      <c r="U26" s="754">
        <v>5.7</v>
      </c>
      <c r="V26" s="754">
        <v>9</v>
      </c>
      <c r="W26" s="735"/>
      <c r="X26" s="753" t="s">
        <v>731</v>
      </c>
      <c r="Y26" s="756"/>
    </row>
    <row r="27" spans="1:25" ht="12" customHeight="1">
      <c r="A27" s="755" t="s">
        <v>730</v>
      </c>
      <c r="B27" s="754">
        <v>-228.8</v>
      </c>
      <c r="C27" s="754">
        <v>-373</v>
      </c>
      <c r="D27" s="754">
        <v>-502.3</v>
      </c>
      <c r="E27" s="754">
        <v>-434.5</v>
      </c>
      <c r="F27" s="754">
        <v>-478.9</v>
      </c>
      <c r="G27" s="754">
        <v>-379.2</v>
      </c>
      <c r="H27" s="754">
        <v>-334.8</v>
      </c>
      <c r="I27" s="754">
        <v>-279.39999999999998</v>
      </c>
      <c r="J27" s="754">
        <v>-211.2</v>
      </c>
      <c r="K27" s="754">
        <v>-227.5</v>
      </c>
      <c r="L27" s="754">
        <v>-232.5</v>
      </c>
      <c r="M27" s="754">
        <v>-255</v>
      </c>
      <c r="N27" s="754">
        <v>-215.1</v>
      </c>
      <c r="O27" s="754">
        <v>-205</v>
      </c>
      <c r="P27" s="754">
        <v>-201.5</v>
      </c>
      <c r="Q27" s="754">
        <v>-172.7</v>
      </c>
      <c r="R27" s="754">
        <v>-169.9</v>
      </c>
      <c r="S27" s="754">
        <v>-182.8</v>
      </c>
      <c r="T27" s="754">
        <v>-183.5</v>
      </c>
      <c r="U27" s="754">
        <v>-240.2</v>
      </c>
      <c r="V27" s="754">
        <v>-287.39999999999998</v>
      </c>
      <c r="W27" s="735"/>
      <c r="X27" s="753" t="s">
        <v>729</v>
      </c>
      <c r="Y27" s="756"/>
    </row>
    <row r="28" spans="1:25" ht="12" hidden="1" customHeight="1">
      <c r="A28" s="755" t="s">
        <v>728</v>
      </c>
      <c r="B28" s="754" t="s">
        <v>43</v>
      </c>
      <c r="C28" s="754" t="s">
        <v>43</v>
      </c>
      <c r="D28" s="754" t="s">
        <v>43</v>
      </c>
      <c r="E28" s="754" t="s">
        <v>43</v>
      </c>
      <c r="F28" s="754" t="s">
        <v>43</v>
      </c>
      <c r="G28" s="754" t="s">
        <v>43</v>
      </c>
      <c r="H28" s="754" t="s">
        <v>43</v>
      </c>
      <c r="I28" s="754" t="s">
        <v>43</v>
      </c>
      <c r="J28" s="754" t="s">
        <v>43</v>
      </c>
      <c r="K28" s="754" t="s">
        <v>43</v>
      </c>
      <c r="L28" s="754" t="s">
        <v>43</v>
      </c>
      <c r="M28" s="754" t="s">
        <v>43</v>
      </c>
      <c r="N28" s="754" t="s">
        <v>43</v>
      </c>
      <c r="O28" s="754" t="s">
        <v>43</v>
      </c>
      <c r="P28" s="754" t="s">
        <v>43</v>
      </c>
      <c r="Q28" s="754" t="s">
        <v>43</v>
      </c>
      <c r="R28" s="754" t="s">
        <v>43</v>
      </c>
      <c r="S28" s="754" t="s">
        <v>43</v>
      </c>
      <c r="T28" s="754" t="s">
        <v>43</v>
      </c>
      <c r="U28" s="754" t="s">
        <v>43</v>
      </c>
      <c r="V28" s="754" t="s">
        <v>43</v>
      </c>
      <c r="W28" s="735"/>
      <c r="X28" s="753" t="s">
        <v>727</v>
      </c>
      <c r="Y28" s="756"/>
    </row>
    <row r="29" spans="1:25" ht="12" customHeight="1">
      <c r="A29" s="755" t="s">
        <v>726</v>
      </c>
      <c r="B29" s="754">
        <v>-228.8</v>
      </c>
      <c r="C29" s="754">
        <v>-373</v>
      </c>
      <c r="D29" s="754">
        <v>-502.3</v>
      </c>
      <c r="E29" s="754">
        <v>-434.5</v>
      </c>
      <c r="F29" s="754">
        <v>-478.9</v>
      </c>
      <c r="G29" s="754">
        <v>-379.2</v>
      </c>
      <c r="H29" s="754">
        <v>-334.8</v>
      </c>
      <c r="I29" s="754">
        <v>-279.39999999999998</v>
      </c>
      <c r="J29" s="754">
        <v>-211.2</v>
      </c>
      <c r="K29" s="754">
        <v>-227.5</v>
      </c>
      <c r="L29" s="754">
        <v>-232.5</v>
      </c>
      <c r="M29" s="754">
        <v>-255</v>
      </c>
      <c r="N29" s="754">
        <v>-215.1</v>
      </c>
      <c r="O29" s="754">
        <v>-205</v>
      </c>
      <c r="P29" s="754">
        <v>-201.5</v>
      </c>
      <c r="Q29" s="754">
        <v>-172.7</v>
      </c>
      <c r="R29" s="754">
        <v>-169.9</v>
      </c>
      <c r="S29" s="754">
        <v>-182.8</v>
      </c>
      <c r="T29" s="754">
        <v>-183.5</v>
      </c>
      <c r="U29" s="754">
        <v>-240.2</v>
      </c>
      <c r="V29" s="754">
        <v>-287.39999999999998</v>
      </c>
      <c r="W29" s="735"/>
      <c r="X29" s="753" t="s">
        <v>725</v>
      </c>
      <c r="Y29" s="756"/>
    </row>
    <row r="30" spans="1:25" ht="12" customHeight="1">
      <c r="A30" s="755" t="s">
        <v>724</v>
      </c>
      <c r="B30" s="754" t="s">
        <v>43</v>
      </c>
      <c r="C30" s="754" t="s">
        <v>43</v>
      </c>
      <c r="D30" s="754">
        <v>-12</v>
      </c>
      <c r="E30" s="754">
        <v>-10</v>
      </c>
      <c r="F30" s="754">
        <v>-16.7</v>
      </c>
      <c r="G30" s="754">
        <v>-28.5</v>
      </c>
      <c r="H30" s="754">
        <v>-45</v>
      </c>
      <c r="I30" s="754">
        <v>-53.4</v>
      </c>
      <c r="J30" s="754">
        <v>-58.2</v>
      </c>
      <c r="K30" s="754">
        <v>-62.3</v>
      </c>
      <c r="L30" s="754">
        <v>-69.400000000000006</v>
      </c>
      <c r="M30" s="754">
        <v>-77.2</v>
      </c>
      <c r="N30" s="754">
        <v>-71.400000000000006</v>
      </c>
      <c r="O30" s="754">
        <v>-76.900000000000006</v>
      </c>
      <c r="P30" s="754">
        <v>-80</v>
      </c>
      <c r="Q30" s="754">
        <v>-82.4</v>
      </c>
      <c r="R30" s="754">
        <v>-84.9</v>
      </c>
      <c r="S30" s="754">
        <v>-92.6</v>
      </c>
      <c r="T30" s="754">
        <v>-112.9</v>
      </c>
      <c r="U30" s="754">
        <v>-121.3</v>
      </c>
      <c r="V30" s="754">
        <v>-135.19999999999999</v>
      </c>
      <c r="W30" s="735"/>
      <c r="X30" s="753" t="s">
        <v>723</v>
      </c>
      <c r="Y30" s="756"/>
    </row>
    <row r="31" spans="1:25" ht="12" hidden="1" customHeight="1">
      <c r="A31" s="755" t="s">
        <v>722</v>
      </c>
      <c r="B31" s="754" t="s">
        <v>43</v>
      </c>
      <c r="C31" s="754" t="s">
        <v>43</v>
      </c>
      <c r="D31" s="754" t="s">
        <v>43</v>
      </c>
      <c r="E31" s="754" t="s">
        <v>43</v>
      </c>
      <c r="F31" s="754" t="s">
        <v>43</v>
      </c>
      <c r="G31" s="754" t="s">
        <v>43</v>
      </c>
      <c r="H31" s="754" t="s">
        <v>43</v>
      </c>
      <c r="I31" s="754" t="s">
        <v>43</v>
      </c>
      <c r="J31" s="754" t="s">
        <v>43</v>
      </c>
      <c r="K31" s="754" t="s">
        <v>43</v>
      </c>
      <c r="L31" s="754" t="s">
        <v>43</v>
      </c>
      <c r="M31" s="754" t="s">
        <v>43</v>
      </c>
      <c r="N31" s="754" t="s">
        <v>43</v>
      </c>
      <c r="O31" s="754" t="s">
        <v>43</v>
      </c>
      <c r="P31" s="754" t="s">
        <v>43</v>
      </c>
      <c r="Q31" s="754" t="s">
        <v>43</v>
      </c>
      <c r="R31" s="754" t="s">
        <v>43</v>
      </c>
      <c r="S31" s="754" t="s">
        <v>43</v>
      </c>
      <c r="T31" s="754" t="s">
        <v>43</v>
      </c>
      <c r="U31" s="754" t="s">
        <v>43</v>
      </c>
      <c r="V31" s="754" t="s">
        <v>43</v>
      </c>
      <c r="W31" s="735"/>
      <c r="X31" s="753" t="s">
        <v>721</v>
      </c>
      <c r="Y31" s="756"/>
    </row>
    <row r="32" spans="1:25" ht="12" customHeight="1">
      <c r="A32" s="755" t="s">
        <v>720</v>
      </c>
      <c r="B32" s="754">
        <v>-228.8</v>
      </c>
      <c r="C32" s="754">
        <v>-373</v>
      </c>
      <c r="D32" s="754">
        <v>-490.3</v>
      </c>
      <c r="E32" s="754">
        <v>-424.5</v>
      </c>
      <c r="F32" s="754">
        <v>-462.2</v>
      </c>
      <c r="G32" s="754">
        <v>-350.7</v>
      </c>
      <c r="H32" s="754">
        <v>-289.8</v>
      </c>
      <c r="I32" s="754">
        <v>-226</v>
      </c>
      <c r="J32" s="754">
        <v>-153</v>
      </c>
      <c r="K32" s="754">
        <v>-165.2</v>
      </c>
      <c r="L32" s="754">
        <v>-163.1</v>
      </c>
      <c r="M32" s="754">
        <v>-177.8</v>
      </c>
      <c r="N32" s="754">
        <v>-143.69999999999999</v>
      </c>
      <c r="O32" s="754">
        <v>-128.1</v>
      </c>
      <c r="P32" s="754">
        <v>-121.5</v>
      </c>
      <c r="Q32" s="754">
        <v>-90.3</v>
      </c>
      <c r="R32" s="754">
        <v>-85</v>
      </c>
      <c r="S32" s="754">
        <v>-90.2</v>
      </c>
      <c r="T32" s="754">
        <v>-70.599999999999994</v>
      </c>
      <c r="U32" s="754">
        <v>-118.9</v>
      </c>
      <c r="V32" s="754">
        <v>-152.19999999999999</v>
      </c>
      <c r="W32" s="735"/>
      <c r="X32" s="753" t="s">
        <v>719</v>
      </c>
      <c r="Y32" s="756"/>
    </row>
    <row r="33" spans="1:25" ht="12" customHeight="1">
      <c r="A33" s="755" t="s">
        <v>718</v>
      </c>
      <c r="B33" s="754">
        <v>-217</v>
      </c>
      <c r="C33" s="754">
        <v>-363.3</v>
      </c>
      <c r="D33" s="754">
        <v>-494.8</v>
      </c>
      <c r="E33" s="754">
        <v>-429.1</v>
      </c>
      <c r="F33" s="754">
        <v>-472.2</v>
      </c>
      <c r="G33" s="754">
        <v>-372.1</v>
      </c>
      <c r="H33" s="754">
        <v>-324.3</v>
      </c>
      <c r="I33" s="754">
        <v>-264.7</v>
      </c>
      <c r="J33" s="754">
        <v>-185.2</v>
      </c>
      <c r="K33" s="754">
        <v>-196.8</v>
      </c>
      <c r="L33" s="754">
        <v>-201.8</v>
      </c>
      <c r="M33" s="754">
        <v>-240.3</v>
      </c>
      <c r="N33" s="754">
        <v>-205.9</v>
      </c>
      <c r="O33" s="754">
        <v>-198.2</v>
      </c>
      <c r="P33" s="754">
        <v>-192.1</v>
      </c>
      <c r="Q33" s="754">
        <v>-150</v>
      </c>
      <c r="R33" s="754">
        <v>-128.5</v>
      </c>
      <c r="S33" s="754">
        <v>-134.6</v>
      </c>
      <c r="T33" s="754">
        <v>-160.6</v>
      </c>
      <c r="U33" s="754">
        <v>-234.5</v>
      </c>
      <c r="V33" s="754">
        <v>-278.39999999999998</v>
      </c>
      <c r="W33" s="735"/>
      <c r="X33" s="753" t="s">
        <v>717</v>
      </c>
      <c r="Y33" s="756"/>
    </row>
    <row r="34" spans="1:25" ht="12" customHeight="1">
      <c r="A34" s="755" t="s">
        <v>716</v>
      </c>
      <c r="B34" s="754">
        <v>121.6</v>
      </c>
      <c r="C34" s="754">
        <v>315</v>
      </c>
      <c r="D34" s="754">
        <v>270.60000000000002</v>
      </c>
      <c r="E34" s="754">
        <v>233.6</v>
      </c>
      <c r="F34" s="754">
        <v>50</v>
      </c>
      <c r="G34" s="754">
        <v>138</v>
      </c>
      <c r="H34" s="754">
        <v>150</v>
      </c>
      <c r="I34" s="754">
        <v>234.8</v>
      </c>
      <c r="J34" s="754">
        <v>331.3</v>
      </c>
      <c r="K34" s="754">
        <v>460.1</v>
      </c>
      <c r="L34" s="754">
        <v>410.2</v>
      </c>
      <c r="M34" s="754">
        <v>485.7</v>
      </c>
      <c r="N34" s="754">
        <v>530.29999999999995</v>
      </c>
      <c r="O34" s="754">
        <v>625.4</v>
      </c>
      <c r="P34" s="754">
        <v>755</v>
      </c>
      <c r="Q34" s="754">
        <v>857.4</v>
      </c>
      <c r="R34" s="754">
        <v>1003.3</v>
      </c>
      <c r="S34" s="754">
        <v>1074.5999999999999</v>
      </c>
      <c r="T34" s="754">
        <v>1068.0999999999999</v>
      </c>
      <c r="U34" s="754">
        <v>1018.4</v>
      </c>
      <c r="V34" s="754">
        <v>1172.8</v>
      </c>
      <c r="W34" s="735"/>
      <c r="X34" s="753" t="s">
        <v>715</v>
      </c>
      <c r="Y34" s="756"/>
    </row>
    <row r="35" spans="1:25" ht="12" hidden="1" customHeight="1">
      <c r="A35" s="755" t="s">
        <v>714</v>
      </c>
      <c r="B35" s="754" t="s">
        <v>43</v>
      </c>
      <c r="C35" s="754" t="s">
        <v>43</v>
      </c>
      <c r="D35" s="754" t="s">
        <v>43</v>
      </c>
      <c r="E35" s="754" t="s">
        <v>43</v>
      </c>
      <c r="F35" s="754" t="s">
        <v>43</v>
      </c>
      <c r="G35" s="754" t="s">
        <v>43</v>
      </c>
      <c r="H35" s="754" t="s">
        <v>43</v>
      </c>
      <c r="I35" s="754" t="s">
        <v>43</v>
      </c>
      <c r="J35" s="754" t="s">
        <v>43</v>
      </c>
      <c r="K35" s="754" t="s">
        <v>43</v>
      </c>
      <c r="L35" s="754" t="s">
        <v>43</v>
      </c>
      <c r="M35" s="754" t="s">
        <v>43</v>
      </c>
      <c r="N35" s="754" t="s">
        <v>43</v>
      </c>
      <c r="O35" s="754" t="s">
        <v>43</v>
      </c>
      <c r="P35" s="754" t="s">
        <v>43</v>
      </c>
      <c r="Q35" s="754" t="s">
        <v>43</v>
      </c>
      <c r="R35" s="754" t="s">
        <v>43</v>
      </c>
      <c r="S35" s="754" t="s">
        <v>43</v>
      </c>
      <c r="T35" s="754" t="s">
        <v>43</v>
      </c>
      <c r="U35" s="754" t="s">
        <v>43</v>
      </c>
      <c r="V35" s="754" t="s">
        <v>43</v>
      </c>
      <c r="W35" s="735"/>
      <c r="X35" s="753" t="s">
        <v>713</v>
      </c>
      <c r="Y35" s="756"/>
    </row>
    <row r="36" spans="1:25" ht="12" customHeight="1">
      <c r="A36" s="755" t="s">
        <v>712</v>
      </c>
      <c r="B36" s="754">
        <v>121.6</v>
      </c>
      <c r="C36" s="754">
        <v>315</v>
      </c>
      <c r="D36" s="754">
        <v>270.60000000000002</v>
      </c>
      <c r="E36" s="754">
        <v>233.6</v>
      </c>
      <c r="F36" s="754">
        <v>50</v>
      </c>
      <c r="G36" s="754">
        <v>138</v>
      </c>
      <c r="H36" s="754">
        <v>150</v>
      </c>
      <c r="I36" s="754">
        <v>234.8</v>
      </c>
      <c r="J36" s="754">
        <v>331.3</v>
      </c>
      <c r="K36" s="754">
        <v>460.1</v>
      </c>
      <c r="L36" s="754">
        <v>410.2</v>
      </c>
      <c r="M36" s="754">
        <v>485.7</v>
      </c>
      <c r="N36" s="754">
        <v>530.29999999999995</v>
      </c>
      <c r="O36" s="754">
        <v>625.4</v>
      </c>
      <c r="P36" s="754">
        <v>755</v>
      </c>
      <c r="Q36" s="754">
        <v>857.4</v>
      </c>
      <c r="R36" s="754">
        <v>1003.3</v>
      </c>
      <c r="S36" s="754">
        <v>1074.5999999999999</v>
      </c>
      <c r="T36" s="754">
        <v>1068.0999999999999</v>
      </c>
      <c r="U36" s="754">
        <v>1018.4</v>
      </c>
      <c r="V36" s="754">
        <v>1172.8</v>
      </c>
      <c r="W36" s="735"/>
      <c r="X36" s="753" t="s">
        <v>711</v>
      </c>
      <c r="Y36" s="756"/>
    </row>
    <row r="37" spans="1:25" ht="12" customHeight="1">
      <c r="A37" s="755" t="s">
        <v>710</v>
      </c>
      <c r="B37" s="754" t="s">
        <v>43</v>
      </c>
      <c r="C37" s="754" t="s">
        <v>43</v>
      </c>
      <c r="D37" s="754" t="s">
        <v>43</v>
      </c>
      <c r="E37" s="754" t="s">
        <v>43</v>
      </c>
      <c r="F37" s="754">
        <v>244.6</v>
      </c>
      <c r="G37" s="754">
        <v>227.029</v>
      </c>
      <c r="H37" s="754">
        <v>262.10000000000002</v>
      </c>
      <c r="I37" s="754">
        <v>194.1</v>
      </c>
      <c r="J37" s="754">
        <v>194.4</v>
      </c>
      <c r="K37" s="754">
        <v>307.2</v>
      </c>
      <c r="L37" s="754">
        <v>296.39999999999998</v>
      </c>
      <c r="M37" s="754">
        <v>297.60000000000002</v>
      </c>
      <c r="N37" s="754">
        <v>312</v>
      </c>
      <c r="O37" s="754">
        <v>283.89999999999998</v>
      </c>
      <c r="P37" s="754">
        <v>307.39999999999998</v>
      </c>
      <c r="Q37" s="754">
        <v>299.8</v>
      </c>
      <c r="R37" s="754">
        <v>348.3</v>
      </c>
      <c r="S37" s="754">
        <v>416.2</v>
      </c>
      <c r="T37" s="754">
        <v>523.9</v>
      </c>
      <c r="U37" s="754">
        <v>511</v>
      </c>
      <c r="V37" s="754">
        <v>174.8</v>
      </c>
      <c r="W37" s="735"/>
      <c r="X37" s="753" t="s">
        <v>709</v>
      </c>
      <c r="Y37" s="756"/>
    </row>
    <row r="38" spans="1:25" ht="12" customHeight="1">
      <c r="A38" s="755" t="s">
        <v>708</v>
      </c>
      <c r="B38" s="754">
        <v>-161.1</v>
      </c>
      <c r="C38" s="754">
        <v>-615.70000000000005</v>
      </c>
      <c r="D38" s="754">
        <v>-538.27</v>
      </c>
      <c r="E38" s="754">
        <v>-502.81</v>
      </c>
      <c r="F38" s="754">
        <v>-895.2</v>
      </c>
      <c r="G38" s="754">
        <v>-611.5</v>
      </c>
      <c r="H38" s="754">
        <v>-332</v>
      </c>
      <c r="I38" s="754">
        <v>33.5</v>
      </c>
      <c r="J38" s="754">
        <v>231.6</v>
      </c>
      <c r="K38" s="754">
        <v>525.5</v>
      </c>
      <c r="L38" s="754">
        <v>141.80000000000001</v>
      </c>
      <c r="M38" s="754">
        <v>9.4</v>
      </c>
      <c r="N38" s="754">
        <v>539</v>
      </c>
      <c r="O38" s="754">
        <v>275.89999999999998</v>
      </c>
      <c r="P38" s="754">
        <v>638.79999999999995</v>
      </c>
      <c r="Q38" s="754">
        <v>428</v>
      </c>
      <c r="R38" s="754">
        <v>713.5</v>
      </c>
      <c r="S38" s="754">
        <v>668.7</v>
      </c>
      <c r="T38" s="754">
        <v>575.6</v>
      </c>
      <c r="U38" s="754">
        <v>505.1</v>
      </c>
      <c r="V38" s="754">
        <v>977.1</v>
      </c>
      <c r="W38" s="735"/>
      <c r="X38" s="753" t="s">
        <v>707</v>
      </c>
      <c r="Y38" s="756"/>
    </row>
    <row r="39" spans="1:25" ht="12" hidden="1" customHeight="1">
      <c r="A39" s="755" t="s">
        <v>706</v>
      </c>
      <c r="B39" s="754" t="s">
        <v>43</v>
      </c>
      <c r="C39" s="754" t="s">
        <v>43</v>
      </c>
      <c r="D39" s="754" t="s">
        <v>43</v>
      </c>
      <c r="E39" s="754" t="s">
        <v>43</v>
      </c>
      <c r="F39" s="754" t="s">
        <v>43</v>
      </c>
      <c r="G39" s="754" t="s">
        <v>43</v>
      </c>
      <c r="H39" s="754" t="s">
        <v>43</v>
      </c>
      <c r="I39" s="754" t="s">
        <v>43</v>
      </c>
      <c r="J39" s="754" t="s">
        <v>43</v>
      </c>
      <c r="K39" s="754" t="s">
        <v>43</v>
      </c>
      <c r="L39" s="754" t="s">
        <v>43</v>
      </c>
      <c r="M39" s="754" t="s">
        <v>43</v>
      </c>
      <c r="N39" s="754" t="s">
        <v>43</v>
      </c>
      <c r="O39" s="754" t="s">
        <v>43</v>
      </c>
      <c r="P39" s="754" t="s">
        <v>43</v>
      </c>
      <c r="Q39" s="754" t="s">
        <v>43</v>
      </c>
      <c r="R39" s="754" t="s">
        <v>43</v>
      </c>
      <c r="S39" s="754" t="s">
        <v>43</v>
      </c>
      <c r="T39" s="754" t="s">
        <v>43</v>
      </c>
      <c r="U39" s="754" t="s">
        <v>43</v>
      </c>
      <c r="V39" s="754" t="s">
        <v>43</v>
      </c>
      <c r="W39" s="735"/>
      <c r="X39" s="753" t="s">
        <v>705</v>
      </c>
      <c r="Y39" s="756"/>
    </row>
    <row r="40" spans="1:25" ht="12" customHeight="1">
      <c r="A40" s="755" t="s">
        <v>704</v>
      </c>
      <c r="B40" s="754" t="s">
        <v>43</v>
      </c>
      <c r="C40" s="754" t="s">
        <v>43</v>
      </c>
      <c r="D40" s="754">
        <v>15</v>
      </c>
      <c r="E40" s="754">
        <v>38.799999999999997</v>
      </c>
      <c r="F40" s="754">
        <v>46.7</v>
      </c>
      <c r="G40" s="754">
        <v>88.9</v>
      </c>
      <c r="H40" s="754">
        <v>120</v>
      </c>
      <c r="I40" s="754">
        <v>203.4</v>
      </c>
      <c r="J40" s="754">
        <v>218.2</v>
      </c>
      <c r="K40" s="754">
        <v>337.3</v>
      </c>
      <c r="L40" s="754">
        <v>266.5</v>
      </c>
      <c r="M40" s="754">
        <v>150.19999999999999</v>
      </c>
      <c r="N40" s="754">
        <v>203.9</v>
      </c>
      <c r="O40" s="754">
        <v>201.3</v>
      </c>
      <c r="P40" s="754">
        <v>250</v>
      </c>
      <c r="Q40" s="754">
        <v>241.1</v>
      </c>
      <c r="R40" s="754">
        <v>286.8</v>
      </c>
      <c r="S40" s="754">
        <v>381.7</v>
      </c>
      <c r="T40" s="754">
        <v>626.1</v>
      </c>
      <c r="U40" s="754">
        <v>434.2</v>
      </c>
      <c r="V40" s="754">
        <v>508</v>
      </c>
      <c r="W40" s="735"/>
      <c r="X40" s="753" t="s">
        <v>703</v>
      </c>
      <c r="Y40" s="756"/>
    </row>
    <row r="41" spans="1:25" ht="12" hidden="1" customHeight="1">
      <c r="A41" s="755" t="s">
        <v>702</v>
      </c>
      <c r="B41" s="754" t="s">
        <v>43</v>
      </c>
      <c r="C41" s="754" t="s">
        <v>43</v>
      </c>
      <c r="D41" s="754" t="s">
        <v>43</v>
      </c>
      <c r="E41" s="754" t="s">
        <v>43</v>
      </c>
      <c r="F41" s="754" t="s">
        <v>43</v>
      </c>
      <c r="G41" s="754" t="s">
        <v>43</v>
      </c>
      <c r="H41" s="754" t="s">
        <v>43</v>
      </c>
      <c r="I41" s="754" t="s">
        <v>43</v>
      </c>
      <c r="J41" s="754" t="s">
        <v>43</v>
      </c>
      <c r="K41" s="754" t="s">
        <v>43</v>
      </c>
      <c r="L41" s="754" t="s">
        <v>43</v>
      </c>
      <c r="M41" s="754" t="s">
        <v>43</v>
      </c>
      <c r="N41" s="754" t="s">
        <v>43</v>
      </c>
      <c r="O41" s="754" t="s">
        <v>43</v>
      </c>
      <c r="P41" s="754" t="s">
        <v>43</v>
      </c>
      <c r="Q41" s="754" t="s">
        <v>43</v>
      </c>
      <c r="R41" s="754" t="s">
        <v>43</v>
      </c>
      <c r="S41" s="754" t="s">
        <v>43</v>
      </c>
      <c r="T41" s="754" t="s">
        <v>43</v>
      </c>
      <c r="U41" s="754" t="s">
        <v>43</v>
      </c>
      <c r="V41" s="754" t="s">
        <v>43</v>
      </c>
      <c r="W41" s="735"/>
      <c r="X41" s="753" t="s">
        <v>701</v>
      </c>
      <c r="Y41" s="756"/>
    </row>
    <row r="42" spans="1:25" ht="12" hidden="1" customHeight="1">
      <c r="A42" s="755" t="s">
        <v>698</v>
      </c>
      <c r="B42" s="754" t="s">
        <v>43</v>
      </c>
      <c r="C42" s="754" t="s">
        <v>43</v>
      </c>
      <c r="D42" s="754" t="s">
        <v>43</v>
      </c>
      <c r="E42" s="754" t="s">
        <v>43</v>
      </c>
      <c r="F42" s="754" t="s">
        <v>43</v>
      </c>
      <c r="G42" s="754" t="s">
        <v>43</v>
      </c>
      <c r="H42" s="754" t="s">
        <v>43</v>
      </c>
      <c r="I42" s="754" t="s">
        <v>43</v>
      </c>
      <c r="J42" s="754" t="s">
        <v>43</v>
      </c>
      <c r="K42" s="754" t="s">
        <v>43</v>
      </c>
      <c r="L42" s="754" t="s">
        <v>43</v>
      </c>
      <c r="M42" s="754" t="s">
        <v>43</v>
      </c>
      <c r="N42" s="754" t="s">
        <v>43</v>
      </c>
      <c r="O42" s="754" t="s">
        <v>43</v>
      </c>
      <c r="P42" s="754" t="s">
        <v>43</v>
      </c>
      <c r="Q42" s="754" t="s">
        <v>43</v>
      </c>
      <c r="R42" s="754" t="s">
        <v>43</v>
      </c>
      <c r="S42" s="754" t="s">
        <v>43</v>
      </c>
      <c r="T42" s="754" t="s">
        <v>43</v>
      </c>
      <c r="U42" s="754" t="s">
        <v>43</v>
      </c>
      <c r="V42" s="754" t="s">
        <v>43</v>
      </c>
      <c r="W42" s="735"/>
      <c r="X42" s="753" t="s">
        <v>697</v>
      </c>
      <c r="Y42" s="756"/>
    </row>
    <row r="43" spans="1:25" ht="12" hidden="1" customHeight="1">
      <c r="A43" s="755" t="s">
        <v>696</v>
      </c>
      <c r="B43" s="754" t="s">
        <v>43</v>
      </c>
      <c r="C43" s="754" t="s">
        <v>43</v>
      </c>
      <c r="D43" s="754" t="s">
        <v>43</v>
      </c>
      <c r="E43" s="754" t="s">
        <v>43</v>
      </c>
      <c r="F43" s="754" t="s">
        <v>43</v>
      </c>
      <c r="G43" s="754" t="s">
        <v>43</v>
      </c>
      <c r="H43" s="754" t="s">
        <v>43</v>
      </c>
      <c r="I43" s="754" t="s">
        <v>43</v>
      </c>
      <c r="J43" s="754" t="s">
        <v>43</v>
      </c>
      <c r="K43" s="754" t="s">
        <v>43</v>
      </c>
      <c r="L43" s="754" t="s">
        <v>43</v>
      </c>
      <c r="M43" s="754" t="s">
        <v>43</v>
      </c>
      <c r="N43" s="754" t="s">
        <v>43</v>
      </c>
      <c r="O43" s="754" t="s">
        <v>43</v>
      </c>
      <c r="P43" s="754" t="s">
        <v>43</v>
      </c>
      <c r="Q43" s="754" t="s">
        <v>43</v>
      </c>
      <c r="R43" s="754" t="s">
        <v>43</v>
      </c>
      <c r="S43" s="754" t="s">
        <v>43</v>
      </c>
      <c r="T43" s="754" t="s">
        <v>43</v>
      </c>
      <c r="U43" s="754" t="s">
        <v>43</v>
      </c>
      <c r="V43" s="754" t="s">
        <v>43</v>
      </c>
      <c r="W43" s="735"/>
      <c r="X43" s="753" t="s">
        <v>695</v>
      </c>
      <c r="Y43" s="756"/>
    </row>
    <row r="44" spans="1:25" ht="12" hidden="1" customHeight="1">
      <c r="A44" s="755" t="s">
        <v>700</v>
      </c>
      <c r="B44" s="754" t="s">
        <v>43</v>
      </c>
      <c r="C44" s="754" t="s">
        <v>43</v>
      </c>
      <c r="D44" s="754" t="s">
        <v>43</v>
      </c>
      <c r="E44" s="754" t="s">
        <v>43</v>
      </c>
      <c r="F44" s="754" t="s">
        <v>43</v>
      </c>
      <c r="G44" s="754" t="s">
        <v>43</v>
      </c>
      <c r="H44" s="754" t="s">
        <v>43</v>
      </c>
      <c r="I44" s="754" t="s">
        <v>43</v>
      </c>
      <c r="J44" s="754" t="s">
        <v>43</v>
      </c>
      <c r="K44" s="754" t="s">
        <v>43</v>
      </c>
      <c r="L44" s="754">
        <v>34.6</v>
      </c>
      <c r="M44" s="754">
        <v>14.2</v>
      </c>
      <c r="N44" s="754">
        <v>1.2</v>
      </c>
      <c r="O44" s="754">
        <v>0.3</v>
      </c>
      <c r="P44" s="754">
        <v>-1</v>
      </c>
      <c r="Q44" s="754">
        <v>-7.8</v>
      </c>
      <c r="R44" s="754">
        <v>-9.6</v>
      </c>
      <c r="S44" s="754" t="s">
        <v>43</v>
      </c>
      <c r="T44" s="754" t="s">
        <v>43</v>
      </c>
      <c r="U44" s="754" t="s">
        <v>43</v>
      </c>
      <c r="V44" s="754" t="s">
        <v>43</v>
      </c>
      <c r="W44" s="735"/>
      <c r="X44" s="753" t="s">
        <v>699</v>
      </c>
      <c r="Y44" s="756"/>
    </row>
    <row r="45" spans="1:25" ht="12" hidden="1" customHeight="1">
      <c r="A45" s="755" t="s">
        <v>698</v>
      </c>
      <c r="B45" s="754" t="s">
        <v>43</v>
      </c>
      <c r="C45" s="754" t="s">
        <v>43</v>
      </c>
      <c r="D45" s="754" t="s">
        <v>43</v>
      </c>
      <c r="E45" s="754" t="s">
        <v>43</v>
      </c>
      <c r="F45" s="754" t="s">
        <v>43</v>
      </c>
      <c r="G45" s="754" t="s">
        <v>43</v>
      </c>
      <c r="H45" s="754" t="s">
        <v>43</v>
      </c>
      <c r="I45" s="754" t="s">
        <v>43</v>
      </c>
      <c r="J45" s="754" t="s">
        <v>43</v>
      </c>
      <c r="K45" s="754" t="s">
        <v>43</v>
      </c>
      <c r="L45" s="754" t="s">
        <v>43</v>
      </c>
      <c r="M45" s="754" t="s">
        <v>43</v>
      </c>
      <c r="N45" s="754" t="s">
        <v>43</v>
      </c>
      <c r="O45" s="754" t="s">
        <v>43</v>
      </c>
      <c r="P45" s="754" t="s">
        <v>43</v>
      </c>
      <c r="Q45" s="754" t="s">
        <v>43</v>
      </c>
      <c r="R45" s="754" t="s">
        <v>43</v>
      </c>
      <c r="S45" s="754" t="s">
        <v>43</v>
      </c>
      <c r="T45" s="754" t="s">
        <v>43</v>
      </c>
      <c r="U45" s="754" t="s">
        <v>43</v>
      </c>
      <c r="V45" s="754" t="s">
        <v>43</v>
      </c>
      <c r="W45" s="735"/>
      <c r="X45" s="753" t="s">
        <v>697</v>
      </c>
      <c r="Y45" s="756"/>
    </row>
    <row r="46" spans="1:25" ht="12" hidden="1" customHeight="1">
      <c r="A46" s="755" t="s">
        <v>696</v>
      </c>
      <c r="B46" s="754" t="s">
        <v>43</v>
      </c>
      <c r="C46" s="754" t="s">
        <v>43</v>
      </c>
      <c r="D46" s="754" t="s">
        <v>43</v>
      </c>
      <c r="E46" s="754" t="s">
        <v>43</v>
      </c>
      <c r="F46" s="754" t="s">
        <v>43</v>
      </c>
      <c r="G46" s="754" t="s">
        <v>43</v>
      </c>
      <c r="H46" s="754" t="s">
        <v>43</v>
      </c>
      <c r="I46" s="754" t="s">
        <v>43</v>
      </c>
      <c r="J46" s="754" t="s">
        <v>43</v>
      </c>
      <c r="K46" s="754" t="s">
        <v>43</v>
      </c>
      <c r="L46" s="754">
        <v>34.6</v>
      </c>
      <c r="M46" s="754">
        <v>14.2</v>
      </c>
      <c r="N46" s="754">
        <v>1.2</v>
      </c>
      <c r="O46" s="754">
        <v>0.3</v>
      </c>
      <c r="P46" s="754">
        <v>-1</v>
      </c>
      <c r="Q46" s="754">
        <v>-7.8</v>
      </c>
      <c r="R46" s="754">
        <v>-9.6</v>
      </c>
      <c r="S46" s="754" t="s">
        <v>43</v>
      </c>
      <c r="T46" s="754" t="s">
        <v>43</v>
      </c>
      <c r="U46" s="754" t="s">
        <v>43</v>
      </c>
      <c r="V46" s="754" t="s">
        <v>43</v>
      </c>
      <c r="W46" s="735"/>
      <c r="X46" s="753" t="s">
        <v>695</v>
      </c>
      <c r="Y46" s="756"/>
    </row>
    <row r="47" spans="1:25" ht="12" customHeight="1">
      <c r="A47" s="755" t="s">
        <v>694</v>
      </c>
      <c r="B47" s="754" t="s">
        <v>43</v>
      </c>
      <c r="C47" s="754">
        <v>-21.1</v>
      </c>
      <c r="D47" s="754">
        <v>-5.9</v>
      </c>
      <c r="E47" s="754">
        <v>-10.1</v>
      </c>
      <c r="F47" s="754">
        <v>-1.3</v>
      </c>
      <c r="G47" s="754">
        <v>-32</v>
      </c>
      <c r="H47" s="754">
        <v>-54.3</v>
      </c>
      <c r="I47" s="754">
        <v>-70.8</v>
      </c>
      <c r="J47" s="754">
        <v>55.2</v>
      </c>
      <c r="K47" s="754">
        <v>22.2</v>
      </c>
      <c r="L47" s="754">
        <v>-64.7</v>
      </c>
      <c r="M47" s="754">
        <v>-247.8</v>
      </c>
      <c r="N47" s="754">
        <v>149.6</v>
      </c>
      <c r="O47" s="754">
        <v>-105.5</v>
      </c>
      <c r="P47" s="754">
        <v>275.2</v>
      </c>
      <c r="Q47" s="754">
        <v>-182.3</v>
      </c>
      <c r="R47" s="754">
        <v>4.9000000000000004</v>
      </c>
      <c r="S47" s="754">
        <v>-186.3</v>
      </c>
      <c r="T47" s="754">
        <v>-200.6</v>
      </c>
      <c r="U47" s="754">
        <v>-218.7</v>
      </c>
      <c r="V47" s="754">
        <v>-242.7</v>
      </c>
      <c r="W47" s="735"/>
      <c r="X47" s="753" t="s">
        <v>693</v>
      </c>
      <c r="Y47" s="756"/>
    </row>
    <row r="48" spans="1:25" ht="12" customHeight="1">
      <c r="A48" s="755" t="s">
        <v>686</v>
      </c>
      <c r="B48" s="754" t="s">
        <v>43</v>
      </c>
      <c r="C48" s="754" t="s">
        <v>43</v>
      </c>
      <c r="D48" s="754" t="s">
        <v>43</v>
      </c>
      <c r="E48" s="754" t="s">
        <v>43</v>
      </c>
      <c r="F48" s="754" t="s">
        <v>43</v>
      </c>
      <c r="G48" s="754" t="s">
        <v>43</v>
      </c>
      <c r="H48" s="754" t="s">
        <v>43</v>
      </c>
      <c r="I48" s="754" t="s">
        <v>43</v>
      </c>
      <c r="J48" s="754" t="s">
        <v>43</v>
      </c>
      <c r="K48" s="754" t="s">
        <v>43</v>
      </c>
      <c r="L48" s="754">
        <v>0.5</v>
      </c>
      <c r="M48" s="754">
        <v>0.4</v>
      </c>
      <c r="N48" s="754">
        <v>-3.3</v>
      </c>
      <c r="O48" s="754">
        <v>3.5</v>
      </c>
      <c r="P48" s="754">
        <v>-0.2</v>
      </c>
      <c r="Q48" s="754">
        <v>-53.8</v>
      </c>
      <c r="R48" s="754">
        <v>-8.5</v>
      </c>
      <c r="S48" s="754">
        <v>-6.6</v>
      </c>
      <c r="T48" s="754">
        <v>-7.3</v>
      </c>
      <c r="U48" s="754">
        <v>-6.4</v>
      </c>
      <c r="V48" s="754">
        <v>-7.2</v>
      </c>
      <c r="W48" s="735"/>
      <c r="X48" s="753" t="s">
        <v>692</v>
      </c>
      <c r="Y48" s="756"/>
    </row>
    <row r="49" spans="1:25" ht="12" hidden="1" customHeight="1">
      <c r="A49" s="755" t="s">
        <v>684</v>
      </c>
      <c r="B49" s="754" t="s">
        <v>43</v>
      </c>
      <c r="C49" s="754">
        <v>-8</v>
      </c>
      <c r="D49" s="754" t="s">
        <v>43</v>
      </c>
      <c r="E49" s="754" t="s">
        <v>43</v>
      </c>
      <c r="F49" s="754" t="s">
        <v>43</v>
      </c>
      <c r="G49" s="754" t="s">
        <v>43</v>
      </c>
      <c r="H49" s="754" t="s">
        <v>43</v>
      </c>
      <c r="I49" s="754" t="s">
        <v>43</v>
      </c>
      <c r="J49" s="754" t="s">
        <v>43</v>
      </c>
      <c r="K49" s="754" t="s">
        <v>43</v>
      </c>
      <c r="L49" s="754" t="s">
        <v>43</v>
      </c>
      <c r="M49" s="754" t="s">
        <v>43</v>
      </c>
      <c r="N49" s="754" t="s">
        <v>43</v>
      </c>
      <c r="O49" s="754" t="s">
        <v>43</v>
      </c>
      <c r="P49" s="754" t="s">
        <v>43</v>
      </c>
      <c r="Q49" s="754" t="s">
        <v>43</v>
      </c>
      <c r="R49" s="754" t="s">
        <v>43</v>
      </c>
      <c r="S49" s="754" t="s">
        <v>43</v>
      </c>
      <c r="T49" s="754" t="s">
        <v>43</v>
      </c>
      <c r="U49" s="754" t="s">
        <v>43</v>
      </c>
      <c r="V49" s="754" t="s">
        <v>43</v>
      </c>
      <c r="W49" s="735"/>
      <c r="X49" s="753" t="s">
        <v>691</v>
      </c>
      <c r="Y49" s="756"/>
    </row>
    <row r="50" spans="1:25" ht="12" customHeight="1">
      <c r="A50" s="755" t="s">
        <v>682</v>
      </c>
      <c r="B50" s="754" t="s">
        <v>43</v>
      </c>
      <c r="C50" s="754">
        <v>-13.1</v>
      </c>
      <c r="D50" s="754">
        <v>-6.4</v>
      </c>
      <c r="E50" s="754">
        <v>-10.1</v>
      </c>
      <c r="F50" s="754">
        <v>-1.3</v>
      </c>
      <c r="G50" s="754">
        <v>-32</v>
      </c>
      <c r="H50" s="754">
        <v>-54.3</v>
      </c>
      <c r="I50" s="754">
        <v>-70.8</v>
      </c>
      <c r="J50" s="754">
        <v>55.2</v>
      </c>
      <c r="K50" s="754">
        <v>22.2</v>
      </c>
      <c r="L50" s="754">
        <v>38.799999999999997</v>
      </c>
      <c r="M50" s="754">
        <v>-22.2</v>
      </c>
      <c r="N50" s="754">
        <v>2.9</v>
      </c>
      <c r="O50" s="754">
        <v>-16</v>
      </c>
      <c r="P50" s="754">
        <v>-8.3000000000000007</v>
      </c>
      <c r="Q50" s="754">
        <v>-20.6</v>
      </c>
      <c r="R50" s="754">
        <v>9.1999999999999993</v>
      </c>
      <c r="S50" s="754">
        <v>-7.3</v>
      </c>
      <c r="T50" s="754">
        <v>-40.5</v>
      </c>
      <c r="U50" s="754">
        <v>-188.8</v>
      </c>
      <c r="V50" s="754">
        <v>-285.10000000000002</v>
      </c>
      <c r="W50" s="735"/>
      <c r="X50" s="753" t="s">
        <v>690</v>
      </c>
      <c r="Y50" s="756"/>
    </row>
    <row r="51" spans="1:25" ht="12" customHeight="1">
      <c r="A51" s="755" t="s">
        <v>680</v>
      </c>
      <c r="B51" s="754" t="s">
        <v>43</v>
      </c>
      <c r="C51" s="754" t="s">
        <v>43</v>
      </c>
      <c r="D51" s="754">
        <v>0.5</v>
      </c>
      <c r="E51" s="754" t="s">
        <v>43</v>
      </c>
      <c r="F51" s="754" t="s">
        <v>43</v>
      </c>
      <c r="G51" s="754" t="s">
        <v>43</v>
      </c>
      <c r="H51" s="754" t="s">
        <v>43</v>
      </c>
      <c r="I51" s="754" t="s">
        <v>43</v>
      </c>
      <c r="J51" s="754" t="s">
        <v>43</v>
      </c>
      <c r="K51" s="754" t="s">
        <v>43</v>
      </c>
      <c r="L51" s="754">
        <v>-104</v>
      </c>
      <c r="M51" s="754">
        <v>-226</v>
      </c>
      <c r="N51" s="754">
        <v>150</v>
      </c>
      <c r="O51" s="754">
        <v>-93</v>
      </c>
      <c r="P51" s="754">
        <v>283.7</v>
      </c>
      <c r="Q51" s="754">
        <v>-107.9</v>
      </c>
      <c r="R51" s="754">
        <v>4.2</v>
      </c>
      <c r="S51" s="754">
        <v>-172.4</v>
      </c>
      <c r="T51" s="754">
        <v>-152.80000000000001</v>
      </c>
      <c r="U51" s="754">
        <v>-23.5</v>
      </c>
      <c r="V51" s="754">
        <v>49.6</v>
      </c>
      <c r="W51" s="735"/>
      <c r="X51" s="753" t="s">
        <v>689</v>
      </c>
      <c r="Y51" s="756"/>
    </row>
    <row r="52" spans="1:25" ht="12" customHeight="1">
      <c r="A52" s="755" t="s">
        <v>688</v>
      </c>
      <c r="B52" s="754">
        <v>-161.1</v>
      </c>
      <c r="C52" s="754">
        <v>-594.6</v>
      </c>
      <c r="D52" s="754">
        <v>-547.37</v>
      </c>
      <c r="E52" s="754">
        <v>-531.51</v>
      </c>
      <c r="F52" s="754">
        <v>-940.6</v>
      </c>
      <c r="G52" s="754">
        <v>-668.4</v>
      </c>
      <c r="H52" s="754">
        <v>-397.7</v>
      </c>
      <c r="I52" s="754">
        <v>-99.1</v>
      </c>
      <c r="J52" s="754">
        <v>-41.8</v>
      </c>
      <c r="K52" s="754">
        <v>166</v>
      </c>
      <c r="L52" s="754">
        <v>-94.6</v>
      </c>
      <c r="M52" s="754">
        <v>92.8</v>
      </c>
      <c r="N52" s="754">
        <v>184.3</v>
      </c>
      <c r="O52" s="754">
        <v>179.8</v>
      </c>
      <c r="P52" s="754">
        <v>114.6</v>
      </c>
      <c r="Q52" s="754">
        <v>377</v>
      </c>
      <c r="R52" s="754">
        <v>431.4</v>
      </c>
      <c r="S52" s="754">
        <v>473.3</v>
      </c>
      <c r="T52" s="754">
        <v>150.1</v>
      </c>
      <c r="U52" s="754">
        <v>289.60000000000002</v>
      </c>
      <c r="V52" s="754">
        <v>711.8</v>
      </c>
      <c r="W52" s="735"/>
      <c r="X52" s="753" t="s">
        <v>687</v>
      </c>
      <c r="Y52" s="756"/>
    </row>
    <row r="53" spans="1:25" ht="12" customHeight="1">
      <c r="A53" s="755" t="s">
        <v>686</v>
      </c>
      <c r="B53" s="754">
        <v>-78.400000000000006</v>
      </c>
      <c r="C53" s="754">
        <v>-131.4</v>
      </c>
      <c r="D53" s="754">
        <v>-87.97</v>
      </c>
      <c r="E53" s="754">
        <v>-94.9</v>
      </c>
      <c r="F53" s="754">
        <v>-544.29999999999995</v>
      </c>
      <c r="G53" s="754">
        <v>-221.7</v>
      </c>
      <c r="H53" s="754">
        <v>-126.1</v>
      </c>
      <c r="I53" s="754">
        <v>-106</v>
      </c>
      <c r="J53" s="754">
        <v>-18.100000000000001</v>
      </c>
      <c r="K53" s="754">
        <v>62.4</v>
      </c>
      <c r="L53" s="754">
        <v>-60.4</v>
      </c>
      <c r="M53" s="754">
        <v>-13.6</v>
      </c>
      <c r="N53" s="754">
        <v>-18.3</v>
      </c>
      <c r="O53" s="754">
        <v>2.9</v>
      </c>
      <c r="P53" s="754">
        <v>-6.8</v>
      </c>
      <c r="Q53" s="754">
        <v>-25.4</v>
      </c>
      <c r="R53" s="754">
        <v>-336.1</v>
      </c>
      <c r="S53" s="754">
        <v>-12.8</v>
      </c>
      <c r="T53" s="754">
        <v>-14.3</v>
      </c>
      <c r="U53" s="754">
        <v>-11</v>
      </c>
      <c r="V53" s="754">
        <v>0.2</v>
      </c>
      <c r="W53" s="735"/>
      <c r="X53" s="753" t="s">
        <v>685</v>
      </c>
      <c r="Y53" s="756"/>
    </row>
    <row r="54" spans="1:25" ht="12" customHeight="1">
      <c r="A54" s="755" t="s">
        <v>684</v>
      </c>
      <c r="B54" s="754">
        <v>-57.9</v>
      </c>
      <c r="C54" s="754">
        <v>-380.6</v>
      </c>
      <c r="D54" s="754">
        <v>-459.7</v>
      </c>
      <c r="E54" s="754">
        <v>-390.7</v>
      </c>
      <c r="F54" s="754">
        <v>-418.7</v>
      </c>
      <c r="G54" s="754">
        <v>-381.2</v>
      </c>
      <c r="H54" s="754">
        <v>-295.39999999999998</v>
      </c>
      <c r="I54" s="754">
        <v>-103.1</v>
      </c>
      <c r="J54" s="754">
        <v>-154.80000000000001</v>
      </c>
      <c r="K54" s="754">
        <v>-63.9</v>
      </c>
      <c r="L54" s="754">
        <v>111.6</v>
      </c>
      <c r="M54" s="754">
        <v>98.7</v>
      </c>
      <c r="N54" s="754">
        <v>-5.2</v>
      </c>
      <c r="O54" s="754">
        <v>53.3</v>
      </c>
      <c r="P54" s="754">
        <v>122.9</v>
      </c>
      <c r="Q54" s="754">
        <v>165.6</v>
      </c>
      <c r="R54" s="754">
        <v>468</v>
      </c>
      <c r="S54" s="754">
        <v>111.5</v>
      </c>
      <c r="T54" s="754">
        <v>104.5</v>
      </c>
      <c r="U54" s="754">
        <v>210.1</v>
      </c>
      <c r="V54" s="754">
        <v>194.2</v>
      </c>
      <c r="W54" s="735"/>
      <c r="X54" s="753" t="s">
        <v>683</v>
      </c>
      <c r="Y54" s="756"/>
    </row>
    <row r="55" spans="1:25" ht="12" customHeight="1">
      <c r="A55" s="755" t="s">
        <v>682</v>
      </c>
      <c r="B55" s="754">
        <v>-16.899999999999999</v>
      </c>
      <c r="C55" s="754">
        <v>4.2</v>
      </c>
      <c r="D55" s="754">
        <v>-1.7</v>
      </c>
      <c r="E55" s="754">
        <v>-16.61</v>
      </c>
      <c r="F55" s="754">
        <v>14.3</v>
      </c>
      <c r="G55" s="754">
        <v>5.8</v>
      </c>
      <c r="H55" s="754">
        <v>6</v>
      </c>
      <c r="I55" s="754">
        <v>25.1</v>
      </c>
      <c r="J55" s="754">
        <v>0.3</v>
      </c>
      <c r="K55" s="754">
        <v>63.6</v>
      </c>
      <c r="L55" s="754">
        <v>-32.6</v>
      </c>
      <c r="M55" s="754">
        <v>9.5</v>
      </c>
      <c r="N55" s="754">
        <v>5</v>
      </c>
      <c r="O55" s="754">
        <v>-5.4</v>
      </c>
      <c r="P55" s="754">
        <v>3.5</v>
      </c>
      <c r="Q55" s="754">
        <v>91.9</v>
      </c>
      <c r="R55" s="754">
        <v>166.2</v>
      </c>
      <c r="S55" s="754">
        <v>49.1</v>
      </c>
      <c r="T55" s="754">
        <v>22.8</v>
      </c>
      <c r="U55" s="754">
        <v>-80.599999999999994</v>
      </c>
      <c r="V55" s="754">
        <v>-74.5</v>
      </c>
      <c r="W55" s="735"/>
      <c r="X55" s="753" t="s">
        <v>681</v>
      </c>
      <c r="Y55" s="756"/>
    </row>
    <row r="56" spans="1:25" ht="12" customHeight="1">
      <c r="A56" s="755" t="s">
        <v>680</v>
      </c>
      <c r="B56" s="754">
        <v>-7.9</v>
      </c>
      <c r="C56" s="754">
        <v>-86.8</v>
      </c>
      <c r="D56" s="754">
        <v>2</v>
      </c>
      <c r="E56" s="754">
        <v>-29.3</v>
      </c>
      <c r="F56" s="754">
        <v>8.1</v>
      </c>
      <c r="G56" s="754">
        <v>-71.3</v>
      </c>
      <c r="H56" s="754">
        <v>17.8</v>
      </c>
      <c r="I56" s="754">
        <v>84.9</v>
      </c>
      <c r="J56" s="754">
        <v>130.80000000000001</v>
      </c>
      <c r="K56" s="754">
        <v>103.9</v>
      </c>
      <c r="L56" s="754">
        <v>-113.2</v>
      </c>
      <c r="M56" s="754">
        <v>-1.8</v>
      </c>
      <c r="N56" s="754">
        <v>202.8</v>
      </c>
      <c r="O56" s="754">
        <v>129</v>
      </c>
      <c r="P56" s="754">
        <v>-5</v>
      </c>
      <c r="Q56" s="754">
        <v>144.9</v>
      </c>
      <c r="R56" s="754">
        <v>133.30000000000001</v>
      </c>
      <c r="S56" s="754">
        <v>325.5</v>
      </c>
      <c r="T56" s="754">
        <v>37.1</v>
      </c>
      <c r="U56" s="754">
        <v>171.1</v>
      </c>
      <c r="V56" s="754">
        <v>591.9</v>
      </c>
      <c r="W56" s="735"/>
      <c r="X56" s="753" t="s">
        <v>679</v>
      </c>
      <c r="Y56" s="756"/>
    </row>
    <row r="57" spans="1:25" ht="12" customHeight="1">
      <c r="A57" s="755" t="s">
        <v>678</v>
      </c>
      <c r="B57" s="754">
        <v>-149.184</v>
      </c>
      <c r="C57" s="754">
        <v>17.2272</v>
      </c>
      <c r="D57" s="754">
        <v>60.242899999999999</v>
      </c>
      <c r="E57" s="754">
        <v>128.07599999999999</v>
      </c>
      <c r="F57" s="754">
        <v>42.682400000000001</v>
      </c>
      <c r="G57" s="754">
        <v>142.68</v>
      </c>
      <c r="H57" s="754">
        <v>146.459</v>
      </c>
      <c r="I57" s="754">
        <v>320.08999999999997</v>
      </c>
      <c r="J57" s="754">
        <v>-141.303</v>
      </c>
      <c r="K57" s="754">
        <v>-299.53300000000002</v>
      </c>
      <c r="L57" s="754">
        <v>205.6</v>
      </c>
      <c r="M57" s="754">
        <v>235.2</v>
      </c>
      <c r="N57" s="754">
        <v>-319.8</v>
      </c>
      <c r="O57" s="754">
        <v>-119.2</v>
      </c>
      <c r="P57" s="754">
        <v>-415.4</v>
      </c>
      <c r="Q57" s="754">
        <v>-57.5</v>
      </c>
      <c r="R57" s="754">
        <v>-289.7</v>
      </c>
      <c r="S57" s="754">
        <v>8.1</v>
      </c>
      <c r="T57" s="754">
        <v>399.1</v>
      </c>
      <c r="U57" s="754">
        <v>32.799999999999997</v>
      </c>
      <c r="V57" s="754">
        <v>-16.8</v>
      </c>
      <c r="W57" s="735"/>
      <c r="X57" s="753" t="s">
        <v>677</v>
      </c>
      <c r="Y57" s="756"/>
    </row>
    <row r="58" spans="1:25" ht="12" customHeight="1">
      <c r="A58" s="755" t="s">
        <v>676</v>
      </c>
      <c r="B58" s="754">
        <v>-695.48400000000004</v>
      </c>
      <c r="C58" s="754">
        <v>-1132.67</v>
      </c>
      <c r="D58" s="754">
        <v>-1312.03</v>
      </c>
      <c r="E58" s="754">
        <v>-1019.03</v>
      </c>
      <c r="F58" s="754">
        <v>-1518.83</v>
      </c>
      <c r="G58" s="754">
        <v>-964.27099999999996</v>
      </c>
      <c r="H58" s="754">
        <v>-748.21299999999997</v>
      </c>
      <c r="I58" s="754">
        <v>-293.07600000000002</v>
      </c>
      <c r="J58" s="754">
        <v>-401.93900000000002</v>
      </c>
      <c r="K58" s="754">
        <v>-395.21100000000001</v>
      </c>
      <c r="L58" s="754">
        <v>-198.1</v>
      </c>
      <c r="M58" s="754">
        <v>-262.8</v>
      </c>
      <c r="N58" s="754">
        <v>-212.9</v>
      </c>
      <c r="O58" s="754">
        <v>-222.4</v>
      </c>
      <c r="P58" s="754">
        <v>-117.9</v>
      </c>
      <c r="Q58" s="754">
        <v>-64</v>
      </c>
      <c r="R58" s="754">
        <v>61.9</v>
      </c>
      <c r="S58" s="754">
        <v>92.4</v>
      </c>
      <c r="T58" s="754">
        <v>-14.3</v>
      </c>
      <c r="U58" s="754">
        <v>207.8</v>
      </c>
      <c r="V58" s="754">
        <v>171.7</v>
      </c>
      <c r="W58" s="735"/>
      <c r="X58" s="753" t="s">
        <v>675</v>
      </c>
      <c r="Y58" s="756"/>
    </row>
    <row r="59" spans="1:25" ht="12" customHeight="1">
      <c r="A59" s="755" t="s">
        <v>674</v>
      </c>
      <c r="B59" s="754">
        <v>695.48400000000004</v>
      </c>
      <c r="C59" s="754">
        <v>1132.67</v>
      </c>
      <c r="D59" s="754">
        <v>1312.03</v>
      </c>
      <c r="E59" s="754">
        <v>1019.03</v>
      </c>
      <c r="F59" s="754">
        <v>1518.83</v>
      </c>
      <c r="G59" s="754">
        <v>964.27099999999996</v>
      </c>
      <c r="H59" s="754">
        <v>748.21299999999997</v>
      </c>
      <c r="I59" s="754">
        <v>293.07600000000002</v>
      </c>
      <c r="J59" s="754">
        <v>401.93900000000002</v>
      </c>
      <c r="K59" s="754">
        <v>395.21100000000001</v>
      </c>
      <c r="L59" s="754">
        <v>198.1</v>
      </c>
      <c r="M59" s="754">
        <v>262.8</v>
      </c>
      <c r="N59" s="754">
        <v>212.9</v>
      </c>
      <c r="O59" s="754">
        <v>222.4</v>
      </c>
      <c r="P59" s="754">
        <v>117.9</v>
      </c>
      <c r="Q59" s="754">
        <v>64</v>
      </c>
      <c r="R59" s="754">
        <v>-61.9</v>
      </c>
      <c r="S59" s="754">
        <v>-92.4</v>
      </c>
      <c r="T59" s="754">
        <v>14.3</v>
      </c>
      <c r="U59" s="754">
        <v>-207.8</v>
      </c>
      <c r="V59" s="754">
        <v>-171.7</v>
      </c>
      <c r="W59" s="735"/>
      <c r="X59" s="753" t="s">
        <v>673</v>
      </c>
      <c r="Y59" s="756"/>
    </row>
    <row r="60" spans="1:25" ht="12" customHeight="1">
      <c r="A60" s="755" t="s">
        <v>672</v>
      </c>
      <c r="B60" s="754">
        <v>7.2826000000000004</v>
      </c>
      <c r="C60" s="754">
        <v>-41.678199999999997</v>
      </c>
      <c r="D60" s="754">
        <v>-0.4728</v>
      </c>
      <c r="E60" s="754">
        <v>79.434100000000001</v>
      </c>
      <c r="F60" s="754">
        <v>-84.553799999999995</v>
      </c>
      <c r="G60" s="754">
        <v>11.4903</v>
      </c>
      <c r="H60" s="754">
        <v>-53.120899999999999</v>
      </c>
      <c r="I60" s="754">
        <v>-173.22399999999999</v>
      </c>
      <c r="J60" s="754">
        <v>30.332799999999999</v>
      </c>
      <c r="K60" s="754">
        <v>-156.51400000000001</v>
      </c>
      <c r="L60" s="754">
        <v>15.7</v>
      </c>
      <c r="M60" s="754">
        <v>109.9</v>
      </c>
      <c r="N60" s="754">
        <v>-69.099999999999994</v>
      </c>
      <c r="O60" s="754">
        <v>-55.1</v>
      </c>
      <c r="P60" s="754">
        <v>-159.80000000000001</v>
      </c>
      <c r="Q60" s="754">
        <v>-5.7</v>
      </c>
      <c r="R60" s="754">
        <v>-185.8</v>
      </c>
      <c r="S60" s="754">
        <v>-172.5</v>
      </c>
      <c r="T60" s="754">
        <v>-30.2</v>
      </c>
      <c r="U60" s="754">
        <v>-261.5</v>
      </c>
      <c r="V60" s="754">
        <v>-221.7</v>
      </c>
      <c r="W60" s="735"/>
      <c r="X60" s="753" t="s">
        <v>671</v>
      </c>
      <c r="Y60" s="756"/>
    </row>
    <row r="61" spans="1:25" ht="12" customHeight="1">
      <c r="A61" s="755" t="s">
        <v>670</v>
      </c>
      <c r="B61" s="754">
        <v>0</v>
      </c>
      <c r="C61" s="754">
        <v>23.050999999999998</v>
      </c>
      <c r="D61" s="754">
        <v>0</v>
      </c>
      <c r="E61" s="754">
        <v>0</v>
      </c>
      <c r="F61" s="754">
        <v>26.0794</v>
      </c>
      <c r="G61" s="754">
        <v>-12.9194</v>
      </c>
      <c r="H61" s="754">
        <v>-9.266</v>
      </c>
      <c r="I61" s="754">
        <v>0</v>
      </c>
      <c r="J61" s="754">
        <v>22.606300000000001</v>
      </c>
      <c r="K61" s="754">
        <v>105.325</v>
      </c>
      <c r="L61" s="754">
        <v>21</v>
      </c>
      <c r="M61" s="754">
        <v>-5</v>
      </c>
      <c r="N61" s="754">
        <v>4.9000000000000004</v>
      </c>
      <c r="O61" s="754">
        <v>21.4</v>
      </c>
      <c r="P61" s="754">
        <v>23.9</v>
      </c>
      <c r="Q61" s="754">
        <v>-28.4</v>
      </c>
      <c r="R61" s="754">
        <v>28.5</v>
      </c>
      <c r="S61" s="754">
        <v>18.600000000000001</v>
      </c>
      <c r="T61" s="754">
        <v>28.9</v>
      </c>
      <c r="U61" s="754">
        <v>38</v>
      </c>
      <c r="V61" s="754">
        <v>19.600000000000001</v>
      </c>
      <c r="W61" s="735"/>
      <c r="X61" s="753" t="s">
        <v>669</v>
      </c>
    </row>
    <row r="62" spans="1:25" ht="12" customHeight="1">
      <c r="A62" s="755" t="s">
        <v>668</v>
      </c>
      <c r="B62" s="754">
        <v>688.20100000000002</v>
      </c>
      <c r="C62" s="754">
        <v>1151.3</v>
      </c>
      <c r="D62" s="754">
        <v>1312.5</v>
      </c>
      <c r="E62" s="754">
        <v>939.6</v>
      </c>
      <c r="F62" s="754">
        <v>1577.3</v>
      </c>
      <c r="G62" s="754">
        <v>965.7</v>
      </c>
      <c r="H62" s="754">
        <v>810.6</v>
      </c>
      <c r="I62" s="754">
        <v>466.3</v>
      </c>
      <c r="J62" s="754">
        <v>349</v>
      </c>
      <c r="K62" s="754">
        <v>446.4</v>
      </c>
      <c r="L62" s="754">
        <v>161.4</v>
      </c>
      <c r="M62" s="754">
        <v>157.9</v>
      </c>
      <c r="N62" s="754">
        <v>277.10000000000002</v>
      </c>
      <c r="O62" s="754">
        <v>256.10000000000002</v>
      </c>
      <c r="P62" s="754">
        <v>253.8</v>
      </c>
      <c r="Q62" s="754">
        <v>98.1</v>
      </c>
      <c r="R62" s="754">
        <v>95.4</v>
      </c>
      <c r="S62" s="754">
        <v>61.5</v>
      </c>
      <c r="T62" s="754">
        <v>15.6</v>
      </c>
      <c r="U62" s="754">
        <v>15.7</v>
      </c>
      <c r="V62" s="754">
        <v>30.4</v>
      </c>
      <c r="W62" s="735"/>
      <c r="X62" s="753" t="s">
        <v>667</v>
      </c>
    </row>
    <row r="63" spans="1:25" ht="12" customHeight="1">
      <c r="A63" s="752"/>
      <c r="B63" s="751"/>
      <c r="C63" s="751"/>
      <c r="D63" s="751"/>
      <c r="E63" s="751"/>
      <c r="F63" s="751"/>
      <c r="G63" s="751"/>
      <c r="H63" s="751"/>
      <c r="I63" s="751"/>
      <c r="J63" s="750"/>
      <c r="K63" s="749"/>
      <c r="L63" s="749"/>
      <c r="M63" s="749"/>
      <c r="N63" s="749"/>
      <c r="O63" s="749"/>
      <c r="P63" s="748"/>
      <c r="Q63" s="748"/>
      <c r="R63" s="748"/>
      <c r="S63" s="748"/>
      <c r="T63" s="748"/>
      <c r="U63" s="748"/>
      <c r="V63" s="748"/>
      <c r="W63" s="747"/>
      <c r="X63" s="747"/>
    </row>
    <row r="64" spans="1:25" ht="12" customHeight="1">
      <c r="A64" s="743"/>
      <c r="B64" s="738"/>
      <c r="C64" s="738"/>
      <c r="D64" s="738"/>
      <c r="E64" s="738"/>
      <c r="F64" s="738"/>
      <c r="G64" s="738"/>
      <c r="H64" s="738"/>
      <c r="I64" s="738"/>
      <c r="J64" s="746"/>
      <c r="K64" s="737"/>
      <c r="L64" s="737"/>
      <c r="M64" s="737"/>
      <c r="N64" s="737"/>
      <c r="O64" s="737"/>
      <c r="P64" s="736"/>
      <c r="Q64" s="736"/>
      <c r="R64" s="736"/>
      <c r="S64" s="736"/>
      <c r="T64" s="736"/>
      <c r="U64" s="736"/>
      <c r="V64" s="736"/>
      <c r="W64" s="735"/>
      <c r="X64" s="735"/>
    </row>
    <row r="65" spans="1:24" ht="12" customHeight="1">
      <c r="A65" s="743" t="s">
        <v>666</v>
      </c>
      <c r="B65" s="738"/>
      <c r="C65" s="738"/>
      <c r="D65" s="738"/>
      <c r="E65" s="738"/>
      <c r="F65" s="738"/>
      <c r="G65" s="738"/>
      <c r="H65" s="738"/>
      <c r="I65" s="738"/>
      <c r="J65" s="737"/>
      <c r="K65" s="737"/>
      <c r="L65" s="737"/>
      <c r="M65" s="737"/>
      <c r="N65" s="737"/>
      <c r="O65" s="737"/>
      <c r="P65" s="736"/>
      <c r="Q65" s="736"/>
      <c r="R65" s="736"/>
      <c r="S65" s="736"/>
      <c r="T65" s="736"/>
      <c r="U65" s="736"/>
      <c r="V65" s="736"/>
      <c r="W65" s="735"/>
      <c r="X65" s="735"/>
    </row>
    <row r="66" spans="1:24" ht="12" customHeight="1">
      <c r="A66" s="745" t="s">
        <v>665</v>
      </c>
      <c r="B66" s="738"/>
      <c r="C66" s="738"/>
      <c r="D66" s="738"/>
      <c r="E66" s="738"/>
      <c r="F66" s="738"/>
      <c r="G66" s="738"/>
      <c r="H66" s="738"/>
      <c r="I66" s="738"/>
      <c r="J66" s="737"/>
      <c r="K66" s="737"/>
      <c r="L66" s="737"/>
      <c r="M66" s="737"/>
      <c r="N66" s="737"/>
      <c r="O66" s="737"/>
      <c r="P66" s="736"/>
      <c r="Q66" s="736"/>
      <c r="R66" s="736"/>
      <c r="S66" s="736"/>
      <c r="T66" s="736"/>
      <c r="U66" s="736"/>
      <c r="V66" s="736"/>
      <c r="W66" s="735"/>
      <c r="X66" s="735"/>
    </row>
    <row r="67" spans="1:24" ht="12" customHeight="1">
      <c r="A67" s="744" t="s">
        <v>664</v>
      </c>
      <c r="B67" s="738"/>
      <c r="C67" s="738"/>
      <c r="D67" s="738"/>
      <c r="E67" s="738"/>
      <c r="F67" s="738"/>
      <c r="G67" s="738"/>
      <c r="H67" s="738"/>
      <c r="I67" s="738"/>
      <c r="J67" s="737"/>
      <c r="K67" s="737"/>
      <c r="L67" s="737"/>
      <c r="M67" s="737"/>
      <c r="N67" s="737"/>
      <c r="O67" s="737"/>
      <c r="P67" s="736"/>
      <c r="Q67" s="736"/>
      <c r="R67" s="736"/>
      <c r="S67" s="736"/>
      <c r="T67" s="736"/>
      <c r="U67" s="736"/>
      <c r="V67" s="736"/>
      <c r="W67" s="735"/>
      <c r="X67" s="735"/>
    </row>
    <row r="68" spans="1:24" ht="12" customHeight="1">
      <c r="A68" s="743"/>
      <c r="B68" s="738"/>
      <c r="C68" s="738"/>
      <c r="D68" s="738"/>
      <c r="E68" s="738"/>
      <c r="F68" s="738"/>
      <c r="G68" s="738"/>
      <c r="H68" s="738"/>
      <c r="I68" s="738"/>
      <c r="J68" s="737"/>
      <c r="K68" s="737"/>
      <c r="L68" s="737"/>
      <c r="M68" s="737"/>
      <c r="N68" s="737"/>
      <c r="O68" s="737"/>
      <c r="P68" s="736"/>
      <c r="Q68" s="736"/>
      <c r="R68" s="736"/>
      <c r="S68" s="736"/>
      <c r="T68" s="736"/>
      <c r="U68" s="736"/>
      <c r="V68" s="736"/>
      <c r="W68" s="735"/>
      <c r="X68" s="735"/>
    </row>
    <row r="69" spans="1:24" ht="12" customHeight="1">
      <c r="A69" s="742" t="s">
        <v>663</v>
      </c>
      <c r="B69" s="738"/>
      <c r="C69" s="738"/>
      <c r="D69" s="738"/>
      <c r="E69" s="738"/>
      <c r="F69" s="738"/>
      <c r="G69" s="738"/>
      <c r="H69" s="738"/>
      <c r="I69" s="738"/>
      <c r="J69" s="737"/>
      <c r="K69" s="737"/>
      <c r="L69" s="737"/>
      <c r="M69" s="737"/>
      <c r="N69" s="737"/>
      <c r="O69" s="737"/>
      <c r="P69" s="736"/>
      <c r="Q69" s="736"/>
      <c r="R69" s="736"/>
      <c r="S69" s="736"/>
      <c r="T69" s="736"/>
      <c r="U69" s="736"/>
      <c r="V69" s="736"/>
      <c r="W69" s="735"/>
      <c r="X69" s="735"/>
    </row>
    <row r="70" spans="1:24" ht="12" customHeight="1">
      <c r="A70" s="741" t="s">
        <v>662</v>
      </c>
      <c r="B70" s="738"/>
      <c r="C70" s="738"/>
      <c r="D70" s="738"/>
      <c r="E70" s="738"/>
      <c r="F70" s="738"/>
      <c r="G70" s="738"/>
      <c r="H70" s="738"/>
      <c r="I70" s="738"/>
      <c r="J70" s="737"/>
      <c r="K70" s="737"/>
      <c r="L70" s="737"/>
      <c r="M70" s="737"/>
      <c r="N70" s="737"/>
      <c r="O70" s="737"/>
      <c r="P70" s="736"/>
      <c r="Q70" s="736"/>
      <c r="R70" s="736"/>
      <c r="S70" s="736"/>
      <c r="T70" s="736"/>
      <c r="U70" s="736"/>
      <c r="V70" s="736"/>
      <c r="W70" s="735"/>
      <c r="X70" s="735"/>
    </row>
    <row r="71" spans="1:24" ht="12" customHeight="1">
      <c r="A71" s="740" t="s">
        <v>661</v>
      </c>
      <c r="B71" s="738"/>
      <c r="C71" s="738"/>
      <c r="D71" s="738"/>
      <c r="E71" s="738"/>
      <c r="F71" s="738"/>
      <c r="G71" s="738"/>
      <c r="H71" s="738"/>
      <c r="I71" s="738"/>
      <c r="J71" s="737"/>
      <c r="K71" s="737"/>
      <c r="L71" s="737"/>
      <c r="M71" s="737"/>
      <c r="N71" s="737"/>
      <c r="O71" s="737"/>
      <c r="P71" s="736"/>
      <c r="Q71" s="736"/>
      <c r="R71" s="736"/>
      <c r="S71" s="736"/>
      <c r="T71" s="736"/>
      <c r="U71" s="736"/>
      <c r="V71" s="736"/>
      <c r="W71" s="735"/>
      <c r="X71" s="735"/>
    </row>
    <row r="72" spans="1:24" ht="12" customHeight="1">
      <c r="A72" s="739"/>
      <c r="B72" s="738"/>
      <c r="C72" s="738"/>
      <c r="D72" s="738"/>
      <c r="E72" s="738"/>
      <c r="F72" s="738"/>
      <c r="G72" s="738"/>
      <c r="H72" s="738"/>
      <c r="I72" s="738"/>
      <c r="J72" s="737"/>
      <c r="K72" s="737"/>
      <c r="L72" s="737"/>
      <c r="M72" s="737"/>
      <c r="N72" s="737"/>
      <c r="O72" s="737"/>
      <c r="P72" s="736"/>
      <c r="Q72" s="736"/>
      <c r="R72" s="736"/>
      <c r="S72" s="736"/>
      <c r="T72" s="736"/>
      <c r="U72" s="736"/>
      <c r="V72" s="736"/>
      <c r="W72" s="735"/>
      <c r="X72" s="735"/>
    </row>
    <row r="73" spans="1:24" ht="12" customHeight="1">
      <c r="A73" s="735"/>
      <c r="B73" s="738"/>
      <c r="C73" s="738"/>
      <c r="D73" s="738"/>
      <c r="E73" s="738"/>
      <c r="F73" s="738"/>
      <c r="G73" s="738"/>
      <c r="H73" s="738"/>
      <c r="I73" s="738"/>
      <c r="J73" s="737"/>
      <c r="K73" s="737"/>
      <c r="L73" s="737"/>
      <c r="M73" s="737"/>
      <c r="N73" s="737"/>
      <c r="O73" s="737"/>
      <c r="P73" s="736"/>
      <c r="Q73" s="736"/>
      <c r="R73" s="736"/>
      <c r="S73" s="736"/>
      <c r="T73" s="736"/>
      <c r="U73" s="736"/>
      <c r="V73" s="736"/>
      <c r="W73" s="735"/>
      <c r="X73" s="735"/>
    </row>
    <row r="74" spans="1:24" ht="12" customHeight="1">
      <c r="A74" s="735"/>
      <c r="B74" s="738"/>
      <c r="C74" s="738"/>
      <c r="D74" s="738"/>
      <c r="E74" s="738"/>
      <c r="F74" s="738"/>
      <c r="G74" s="738"/>
      <c r="H74" s="738"/>
      <c r="I74" s="738"/>
      <c r="J74" s="737"/>
      <c r="K74" s="737"/>
      <c r="L74" s="737"/>
      <c r="M74" s="737"/>
      <c r="N74" s="737"/>
      <c r="O74" s="737"/>
      <c r="P74" s="736"/>
      <c r="Q74" s="736"/>
      <c r="R74" s="736"/>
      <c r="S74" s="736"/>
      <c r="T74" s="736"/>
      <c r="U74" s="736"/>
      <c r="V74" s="736"/>
      <c r="W74" s="735"/>
      <c r="X74" s="735"/>
    </row>
    <row r="75" spans="1:24" ht="12" customHeight="1">
      <c r="A75" s="735"/>
      <c r="B75" s="738"/>
      <c r="C75" s="738"/>
      <c r="D75" s="738"/>
      <c r="E75" s="738"/>
      <c r="F75" s="738"/>
      <c r="G75" s="738"/>
      <c r="H75" s="738"/>
      <c r="I75" s="738"/>
      <c r="J75" s="737"/>
      <c r="K75" s="737"/>
      <c r="L75" s="737"/>
      <c r="M75" s="737"/>
      <c r="N75" s="737"/>
      <c r="O75" s="737"/>
      <c r="P75" s="736"/>
      <c r="Q75" s="736"/>
      <c r="R75" s="736"/>
      <c r="S75" s="736"/>
      <c r="T75" s="736"/>
      <c r="U75" s="736"/>
      <c r="V75" s="736"/>
      <c r="W75" s="735"/>
      <c r="X75" s="735"/>
    </row>
    <row r="76" spans="1:24" ht="12" customHeight="1">
      <c r="A76" s="735"/>
      <c r="B76" s="738"/>
      <c r="C76" s="738"/>
      <c r="D76" s="738"/>
      <c r="E76" s="738"/>
      <c r="F76" s="738"/>
      <c r="G76" s="738"/>
      <c r="H76" s="738"/>
      <c r="I76" s="738"/>
      <c r="J76" s="737"/>
      <c r="K76" s="737"/>
      <c r="L76" s="737"/>
      <c r="M76" s="737"/>
      <c r="N76" s="737"/>
      <c r="O76" s="737"/>
      <c r="P76" s="736"/>
      <c r="Q76" s="736"/>
      <c r="R76" s="736"/>
      <c r="S76" s="736"/>
      <c r="T76" s="736"/>
      <c r="U76" s="736"/>
      <c r="V76" s="736"/>
      <c r="W76" s="735"/>
      <c r="X76" s="735"/>
    </row>
    <row r="77" spans="1:24" ht="12" customHeight="1">
      <c r="A77" s="735"/>
      <c r="B77" s="738"/>
      <c r="C77" s="738"/>
      <c r="D77" s="738"/>
      <c r="E77" s="738"/>
      <c r="F77" s="738"/>
      <c r="G77" s="738"/>
      <c r="H77" s="738"/>
      <c r="I77" s="738"/>
      <c r="J77" s="737"/>
      <c r="K77" s="737"/>
      <c r="L77" s="737"/>
      <c r="M77" s="737"/>
      <c r="N77" s="737"/>
      <c r="O77" s="737"/>
      <c r="P77" s="736"/>
      <c r="Q77" s="736"/>
      <c r="R77" s="736"/>
      <c r="S77" s="736"/>
      <c r="T77" s="736"/>
      <c r="U77" s="736"/>
      <c r="V77" s="736"/>
      <c r="W77" s="735"/>
      <c r="X77" s="735"/>
    </row>
    <row r="78" spans="1:24" ht="12" customHeight="1">
      <c r="A78" s="735"/>
      <c r="B78" s="738"/>
      <c r="C78" s="738"/>
      <c r="D78" s="738"/>
      <c r="E78" s="738"/>
      <c r="F78" s="738"/>
      <c r="G78" s="738"/>
      <c r="H78" s="738"/>
      <c r="I78" s="738"/>
      <c r="J78" s="737"/>
      <c r="K78" s="737"/>
      <c r="L78" s="737"/>
      <c r="M78" s="737"/>
      <c r="N78" s="737"/>
      <c r="O78" s="737"/>
      <c r="P78" s="736"/>
      <c r="Q78" s="736"/>
      <c r="R78" s="736"/>
      <c r="S78" s="736"/>
      <c r="T78" s="736"/>
      <c r="U78" s="736"/>
      <c r="V78" s="736"/>
      <c r="W78" s="735"/>
      <c r="X78" s="735"/>
    </row>
  </sheetData>
  <pageMargins left="0" right="0" top="0.5" bottom="0.27" header="0" footer="0"/>
  <pageSetup scale="77" orientation="landscape" r:id="rId1"/>
  <headerFooter alignWithMargins="0">
    <oddHeader>&amp;R&amp;8&amp;F  &amp;A  &amp;D  &amp;T  &amp;P/&amp;N</oddHeader>
  </headerFooter>
</worksheet>
</file>

<file path=xl/worksheets/sheet11.xml><?xml version="1.0" encoding="utf-8"?>
<worksheet xmlns="http://schemas.openxmlformats.org/spreadsheetml/2006/main" xmlns:r="http://schemas.openxmlformats.org/officeDocument/2006/relationships">
  <sheetPr transitionEvaluation="1" codeName="Sheet8" enableFormatConditionsCalculation="0">
    <tabColor indexed="22"/>
    <pageSetUpPr fitToPage="1"/>
  </sheetPr>
  <dimension ref="A1:Y38"/>
  <sheetViews>
    <sheetView showGridLines="0" workbookViewId="0"/>
  </sheetViews>
  <sheetFormatPr defaultColWidth="11.33203125" defaultRowHeight="13.15" customHeight="1"/>
  <cols>
    <col min="1" max="1" width="32.33203125" style="49" customWidth="1"/>
    <col min="2" max="2" width="2.5" style="49" customWidth="1"/>
    <col min="3" max="22" width="5.6640625" style="49" customWidth="1"/>
    <col min="23" max="23" width="5.6640625" style="49" bestFit="1" customWidth="1"/>
    <col min="24" max="24" width="2.6640625" style="49" bestFit="1" customWidth="1"/>
    <col min="25" max="25" width="28.33203125" style="49" bestFit="1" customWidth="1"/>
    <col min="26" max="26" width="10.6640625" style="49" customWidth="1"/>
    <col min="27" max="16384" width="11.33203125" style="49"/>
  </cols>
  <sheetData>
    <row r="1" spans="1:25" s="341" customFormat="1" ht="13.15" customHeight="1">
      <c r="A1" s="341" t="s">
        <v>194</v>
      </c>
      <c r="T1" s="334"/>
      <c r="U1" s="334"/>
      <c r="V1" s="334"/>
      <c r="Y1" s="380" t="s">
        <v>194</v>
      </c>
    </row>
    <row r="2" spans="1:25" ht="13.15" customHeight="1">
      <c r="A2" s="153" t="s">
        <v>34</v>
      </c>
      <c r="C2" s="13"/>
      <c r="D2" s="13"/>
      <c r="E2" s="13"/>
      <c r="F2" s="13"/>
      <c r="G2" s="13"/>
      <c r="H2" s="13"/>
      <c r="I2" s="13"/>
      <c r="J2" s="13"/>
      <c r="K2" s="13"/>
      <c r="L2" s="13"/>
      <c r="M2" s="13"/>
      <c r="N2" s="13"/>
      <c r="O2" s="13"/>
      <c r="P2" s="18"/>
      <c r="T2" s="155"/>
      <c r="U2" s="155"/>
      <c r="V2" s="155"/>
      <c r="Y2" s="367" t="s">
        <v>34</v>
      </c>
    </row>
    <row r="3" spans="1:25" ht="13.15" customHeight="1">
      <c r="A3" s="165" t="s">
        <v>25</v>
      </c>
      <c r="C3" s="13"/>
      <c r="D3" s="13"/>
      <c r="E3" s="13"/>
      <c r="F3" s="13"/>
      <c r="G3" s="13"/>
      <c r="H3" s="13"/>
      <c r="I3" s="13"/>
      <c r="J3" s="13"/>
      <c r="K3" s="13"/>
      <c r="L3" s="13"/>
      <c r="M3" s="13"/>
      <c r="N3" s="13"/>
      <c r="P3" s="18"/>
      <c r="T3" s="155"/>
      <c r="U3" s="155"/>
      <c r="V3" s="155"/>
      <c r="Y3" s="381" t="s">
        <v>188</v>
      </c>
    </row>
    <row r="4" spans="1:25" ht="13.15" customHeight="1">
      <c r="A4" s="378" t="s">
        <v>356</v>
      </c>
      <c r="C4" s="13"/>
      <c r="D4" s="13"/>
      <c r="E4" s="13"/>
      <c r="F4" s="13"/>
      <c r="G4" s="13"/>
      <c r="H4" s="13"/>
      <c r="I4" s="13"/>
      <c r="J4" s="13"/>
      <c r="K4" s="13"/>
      <c r="L4" s="13"/>
      <c r="M4" s="13"/>
      <c r="N4" s="13"/>
      <c r="P4" s="18"/>
      <c r="T4" s="155"/>
      <c r="U4" s="155"/>
      <c r="V4" s="155"/>
      <c r="Y4" s="379" t="s">
        <v>186</v>
      </c>
    </row>
    <row r="5" spans="1:25" ht="13.15" customHeight="1">
      <c r="A5" s="175"/>
      <c r="B5" s="54"/>
      <c r="C5" s="71"/>
      <c r="D5" s="71"/>
      <c r="E5" s="71"/>
      <c r="F5" s="71"/>
      <c r="G5" s="71"/>
      <c r="H5" s="71"/>
      <c r="I5" s="71"/>
      <c r="J5" s="71"/>
      <c r="K5" s="71"/>
      <c r="L5" s="71"/>
      <c r="M5" s="71"/>
      <c r="N5" s="71"/>
      <c r="O5" s="54"/>
      <c r="P5" s="72"/>
      <c r="Q5" s="54"/>
      <c r="R5" s="54"/>
      <c r="S5" s="54"/>
      <c r="T5" s="177"/>
      <c r="U5" s="177"/>
      <c r="V5" s="177"/>
      <c r="W5" s="54"/>
      <c r="X5" s="54"/>
      <c r="Y5" s="54"/>
    </row>
    <row r="6" spans="1:25" ht="13.15" customHeight="1">
      <c r="A6" s="202"/>
      <c r="B6" s="202"/>
      <c r="C6" s="192">
        <v>1990</v>
      </c>
      <c r="D6" s="193" t="s">
        <v>10</v>
      </c>
      <c r="E6" s="193" t="s">
        <v>11</v>
      </c>
      <c r="F6" s="193" t="s">
        <v>12</v>
      </c>
      <c r="G6" s="193" t="s">
        <v>13</v>
      </c>
      <c r="H6" s="193" t="s">
        <v>14</v>
      </c>
      <c r="I6" s="194">
        <v>1996</v>
      </c>
      <c r="J6" s="194">
        <v>1997</v>
      </c>
      <c r="K6" s="194">
        <v>1998</v>
      </c>
      <c r="L6" s="194">
        <v>1999</v>
      </c>
      <c r="M6" s="194">
        <v>2000</v>
      </c>
      <c r="N6" s="194">
        <v>2001</v>
      </c>
      <c r="O6" s="194">
        <v>2002</v>
      </c>
      <c r="P6" s="192">
        <v>2003</v>
      </c>
      <c r="Q6" s="192">
        <v>2004</v>
      </c>
      <c r="R6" s="192">
        <v>2005</v>
      </c>
      <c r="S6" s="192">
        <v>2006</v>
      </c>
      <c r="T6" s="196">
        <v>2007</v>
      </c>
      <c r="U6" s="196">
        <v>2008</v>
      </c>
      <c r="V6" s="196">
        <v>2009</v>
      </c>
      <c r="W6" s="196">
        <v>2010</v>
      </c>
      <c r="X6" s="202" t="s">
        <v>68</v>
      </c>
    </row>
    <row r="8" spans="1:25" s="293" customFormat="1" ht="13.15" customHeight="1">
      <c r="A8" s="292" t="s">
        <v>825</v>
      </c>
      <c r="B8" s="148"/>
      <c r="C8" s="51">
        <v>330.48400000000004</v>
      </c>
      <c r="D8" s="51">
        <v>272.39999999999998</v>
      </c>
      <c r="E8" s="51">
        <v>223.14080000000001</v>
      </c>
      <c r="F8" s="51">
        <v>269.7398</v>
      </c>
      <c r="G8" s="51">
        <v>371.9</v>
      </c>
      <c r="H8" s="51">
        <v>541.20000000000005</v>
      </c>
      <c r="I8" s="51">
        <v>590.70000000000005</v>
      </c>
      <c r="J8" s="51">
        <v>739.8</v>
      </c>
      <c r="K8" s="51">
        <v>754.8</v>
      </c>
      <c r="L8" s="51">
        <v>742.4</v>
      </c>
      <c r="M8" s="51">
        <v>873.5</v>
      </c>
      <c r="N8" s="51">
        <v>885.66792379999993</v>
      </c>
      <c r="O8" s="51">
        <v>905.70480945999998</v>
      </c>
      <c r="P8" s="51">
        <v>1044.63816797</v>
      </c>
      <c r="Q8" s="51">
        <v>1356.54784769</v>
      </c>
      <c r="R8" s="51">
        <v>1639.72360914</v>
      </c>
      <c r="S8" s="51">
        <v>1914.0608133300004</v>
      </c>
      <c r="T8" s="51">
        <v>2163.3507523100006</v>
      </c>
      <c r="U8" s="51">
        <v>2496.7963327799998</v>
      </c>
      <c r="V8" s="51">
        <v>2365.9162423399998</v>
      </c>
      <c r="W8" s="148">
        <v>3128.2901489767337</v>
      </c>
      <c r="Y8" s="382" t="s">
        <v>187</v>
      </c>
    </row>
    <row r="9" spans="1:25" s="293" customFormat="1" ht="13.15" customHeight="1">
      <c r="A9" s="147" t="s">
        <v>826</v>
      </c>
      <c r="B9" s="148"/>
      <c r="C9" s="51">
        <v>43.702199999999998</v>
      </c>
      <c r="D9" s="51">
        <v>51.194000000000003</v>
      </c>
      <c r="E9" s="51">
        <v>41.658099999999997</v>
      </c>
      <c r="F9" s="51">
        <v>56.8444</v>
      </c>
      <c r="G9" s="51">
        <v>83.9</v>
      </c>
      <c r="H9" s="51">
        <v>82.292200000000008</v>
      </c>
      <c r="I9" s="51">
        <v>100.7997512722262</v>
      </c>
      <c r="J9" s="51">
        <v>125.1</v>
      </c>
      <c r="K9" s="51">
        <v>123</v>
      </c>
      <c r="L9" s="51">
        <v>149.6</v>
      </c>
      <c r="M9" s="51">
        <v>162.48938679804698</v>
      </c>
      <c r="N9" s="51">
        <v>174.64142267165298</v>
      </c>
      <c r="O9" s="51">
        <v>196.66288898076749</v>
      </c>
      <c r="P9" s="51">
        <v>222.98656156000004</v>
      </c>
      <c r="Q9" s="51">
        <v>249.34446223999998</v>
      </c>
      <c r="R9" s="51">
        <v>288.88090793000003</v>
      </c>
      <c r="S9" s="51">
        <v>355.1748953</v>
      </c>
      <c r="T9" s="51">
        <v>431.55340791999998</v>
      </c>
      <c r="U9" s="51">
        <v>495.57734827000002</v>
      </c>
      <c r="V9" s="51">
        <v>447.69686174000009</v>
      </c>
      <c r="W9" s="148">
        <v>419.10523206673383</v>
      </c>
      <c r="Y9" s="796" t="s">
        <v>773</v>
      </c>
    </row>
    <row r="10" spans="1:25" s="293" customFormat="1" ht="13.15" customHeight="1">
      <c r="A10" s="147" t="s">
        <v>827</v>
      </c>
      <c r="B10" s="148"/>
      <c r="C10" s="51">
        <v>286.78180000000003</v>
      </c>
      <c r="D10" s="51">
        <v>221.20599999999996</v>
      </c>
      <c r="E10" s="51">
        <v>181.48270000000002</v>
      </c>
      <c r="F10" s="51">
        <v>212.8954</v>
      </c>
      <c r="G10" s="51">
        <v>288</v>
      </c>
      <c r="H10" s="51">
        <v>458.90780000000007</v>
      </c>
      <c r="I10" s="51">
        <v>489.90024872777383</v>
      </c>
      <c r="J10" s="51">
        <v>614.69999999999993</v>
      </c>
      <c r="K10" s="51">
        <v>631.79999999999995</v>
      </c>
      <c r="L10" s="51">
        <v>592.79999999999995</v>
      </c>
      <c r="M10" s="51">
        <v>711.01061320195299</v>
      </c>
      <c r="N10" s="51">
        <v>711.02650112834692</v>
      </c>
      <c r="O10" s="51">
        <v>709.04192047923243</v>
      </c>
      <c r="P10" s="51">
        <v>821.65160641</v>
      </c>
      <c r="Q10" s="51">
        <v>1107.20338545</v>
      </c>
      <c r="R10" s="51">
        <v>1350.8427012100001</v>
      </c>
      <c r="S10" s="51">
        <v>1558.8859180300005</v>
      </c>
      <c r="T10" s="51">
        <v>1731.7973443900007</v>
      </c>
      <c r="U10" s="51">
        <v>2001.2189845099997</v>
      </c>
      <c r="V10" s="51">
        <v>1918.2193805999998</v>
      </c>
      <c r="W10" s="148">
        <v>2709.1849169099996</v>
      </c>
      <c r="Y10" s="796" t="s">
        <v>774</v>
      </c>
    </row>
    <row r="11" spans="1:25" s="293" customFormat="1" ht="13.15" customHeight="1">
      <c r="A11" s="292"/>
      <c r="B11" s="148"/>
      <c r="C11" s="294"/>
      <c r="D11" s="294"/>
      <c r="E11" s="294"/>
      <c r="F11" s="294"/>
      <c r="G11" s="294"/>
      <c r="H11" s="294"/>
      <c r="I11" s="294"/>
      <c r="J11" s="294"/>
      <c r="K11" s="294"/>
      <c r="L11" s="294"/>
      <c r="M11" s="294"/>
      <c r="N11" s="294"/>
      <c r="O11" s="294"/>
      <c r="P11" s="294"/>
      <c r="Q11" s="294"/>
      <c r="R11" s="294"/>
      <c r="S11" s="294"/>
      <c r="T11" s="294"/>
      <c r="U11" s="294"/>
      <c r="V11" s="294"/>
      <c r="Y11" s="383"/>
    </row>
    <row r="12" spans="1:25" s="148" customFormat="1" ht="13.15" customHeight="1">
      <c r="A12" s="147" t="s">
        <v>51</v>
      </c>
      <c r="C12" s="51">
        <v>261.71804000000003</v>
      </c>
      <c r="D12" s="51">
        <v>213.4</v>
      </c>
      <c r="E12" s="51">
        <v>176.3408</v>
      </c>
      <c r="F12" s="51">
        <v>191.8398</v>
      </c>
      <c r="G12" s="51">
        <v>229.57980000000001</v>
      </c>
      <c r="H12" s="51">
        <v>335.04269999999997</v>
      </c>
      <c r="I12" s="51">
        <v>332.47399999999999</v>
      </c>
      <c r="J12" s="51">
        <v>335.60618699999998</v>
      </c>
      <c r="K12" s="51">
        <v>393.34462000000002</v>
      </c>
      <c r="L12" s="51">
        <v>355.65810073999995</v>
      </c>
      <c r="M12" s="51">
        <v>432.3328491900001</v>
      </c>
      <c r="N12" s="51">
        <v>366.81604753999994</v>
      </c>
      <c r="O12" s="51">
        <v>332.10479627000012</v>
      </c>
      <c r="P12" s="51">
        <v>345.22280834000003</v>
      </c>
      <c r="Q12" s="51">
        <v>454.02876578999991</v>
      </c>
      <c r="R12" s="51">
        <v>500.41708073000001</v>
      </c>
      <c r="S12" s="51">
        <v>615.08820266999999</v>
      </c>
      <c r="T12" s="51">
        <v>668.76215160999993</v>
      </c>
      <c r="U12" s="51">
        <v>755.89164058000006</v>
      </c>
      <c r="V12" s="51">
        <v>733.81834727999978</v>
      </c>
      <c r="W12" s="148">
        <v>1140.5969850899999</v>
      </c>
      <c r="Y12" s="384" t="s">
        <v>189</v>
      </c>
    </row>
    <row r="13" spans="1:25" s="148" customFormat="1" ht="13.15" customHeight="1">
      <c r="A13" s="313" t="s">
        <v>543</v>
      </c>
      <c r="C13" s="51">
        <v>71</v>
      </c>
      <c r="D13" s="51">
        <v>36.200000000000003</v>
      </c>
      <c r="E13" s="51">
        <v>45.3</v>
      </c>
      <c r="F13" s="51">
        <v>31.9</v>
      </c>
      <c r="G13" s="51">
        <v>73</v>
      </c>
      <c r="H13" s="51">
        <v>131.30000000000001</v>
      </c>
      <c r="I13" s="51">
        <v>116</v>
      </c>
      <c r="J13" s="51">
        <v>115.7</v>
      </c>
      <c r="K13" s="51">
        <v>173.4</v>
      </c>
      <c r="L13" s="51">
        <v>135.6</v>
      </c>
      <c r="M13" s="51">
        <v>160.9</v>
      </c>
      <c r="N13" s="51">
        <v>103.29169999999999</v>
      </c>
      <c r="O13" s="52">
        <v>73.554005200000006</v>
      </c>
      <c r="P13" s="149">
        <v>85.546780200000015</v>
      </c>
      <c r="Q13" s="149">
        <v>126.77352474000001</v>
      </c>
      <c r="R13" s="149">
        <v>125.9262964</v>
      </c>
      <c r="S13" s="149">
        <v>207.13144087000003</v>
      </c>
      <c r="T13" s="149">
        <v>188.12168296999999</v>
      </c>
      <c r="U13" s="149">
        <v>278.28420243000005</v>
      </c>
      <c r="V13" s="149">
        <v>236.75697765999996</v>
      </c>
      <c r="W13" s="148">
        <v>341.60462028999996</v>
      </c>
      <c r="Y13" s="385" t="s">
        <v>544</v>
      </c>
    </row>
    <row r="14" spans="1:25" s="148" customFormat="1" ht="13.15" customHeight="1">
      <c r="A14" s="313" t="s">
        <v>545</v>
      </c>
      <c r="C14" s="51">
        <v>38.572200000000002</v>
      </c>
      <c r="D14" s="51">
        <v>31.3</v>
      </c>
      <c r="E14" s="51">
        <v>19.102599999999999</v>
      </c>
      <c r="F14" s="51">
        <v>16.047699999999999</v>
      </c>
      <c r="G14" s="51">
        <v>15.8</v>
      </c>
      <c r="H14" s="51">
        <v>29.6</v>
      </c>
      <c r="I14" s="51">
        <v>41.3</v>
      </c>
      <c r="J14" s="51">
        <v>51.4</v>
      </c>
      <c r="K14" s="51">
        <v>35.6</v>
      </c>
      <c r="L14" s="51">
        <v>30.6</v>
      </c>
      <c r="M14" s="51">
        <v>41.317666089999996</v>
      </c>
      <c r="N14" s="51">
        <v>49.107599999999998</v>
      </c>
      <c r="O14" s="52">
        <v>28.641345879999999</v>
      </c>
      <c r="P14" s="149">
        <v>25.6754052</v>
      </c>
      <c r="Q14" s="149">
        <v>36.757700769999992</v>
      </c>
      <c r="R14" s="149">
        <v>60.305070759999985</v>
      </c>
      <c r="S14" s="149">
        <v>60.266785069999997</v>
      </c>
      <c r="T14" s="149">
        <v>74.514684639999999</v>
      </c>
      <c r="U14" s="149">
        <v>50.358644770000005</v>
      </c>
      <c r="V14" s="149">
        <v>50.029307860000003</v>
      </c>
      <c r="W14" s="148">
        <v>126.82363337</v>
      </c>
      <c r="Y14" s="385" t="s">
        <v>546</v>
      </c>
    </row>
    <row r="15" spans="1:25" s="148" customFormat="1" ht="13.15" customHeight="1">
      <c r="A15" s="313" t="s">
        <v>547</v>
      </c>
      <c r="C15" s="51">
        <v>56.983800000000002</v>
      </c>
      <c r="D15" s="51">
        <v>37.5</v>
      </c>
      <c r="E15" s="51">
        <v>40.815800000000003</v>
      </c>
      <c r="F15" s="51">
        <v>60.802799999999998</v>
      </c>
      <c r="G15" s="51">
        <v>63.2</v>
      </c>
      <c r="H15" s="51">
        <v>54.5</v>
      </c>
      <c r="I15" s="51">
        <v>40.700000000000003</v>
      </c>
      <c r="J15" s="51">
        <v>44.1</v>
      </c>
      <c r="K15" s="51">
        <v>37.6</v>
      </c>
      <c r="L15" s="51">
        <v>42.099992640000004</v>
      </c>
      <c r="M15" s="51">
        <v>52.24092091</v>
      </c>
      <c r="N15" s="51">
        <v>65.61160000000001</v>
      </c>
      <c r="O15" s="52">
        <v>78.000298740000019</v>
      </c>
      <c r="P15" s="149">
        <v>83.832950109999985</v>
      </c>
      <c r="Q15" s="149">
        <v>110.36346683999999</v>
      </c>
      <c r="R15" s="149">
        <v>119.13896869999999</v>
      </c>
      <c r="S15" s="149">
        <v>148.09745283000004</v>
      </c>
      <c r="T15" s="149">
        <v>179.52715499999999</v>
      </c>
      <c r="U15" s="149">
        <v>210.72555830000002</v>
      </c>
      <c r="V15" s="149">
        <v>230.58996550000001</v>
      </c>
      <c r="W15" s="148">
        <v>307.62813210000007</v>
      </c>
      <c r="Y15" s="385" t="s">
        <v>548</v>
      </c>
    </row>
    <row r="16" spans="1:25" s="148" customFormat="1" ht="13.15" customHeight="1">
      <c r="A16" s="313" t="s">
        <v>549</v>
      </c>
      <c r="C16" s="51">
        <v>3.4040000000000001E-2</v>
      </c>
      <c r="D16" s="51">
        <v>1.7</v>
      </c>
      <c r="E16" s="51">
        <v>4.8</v>
      </c>
      <c r="F16" s="51">
        <v>13.3</v>
      </c>
      <c r="G16" s="51">
        <v>11.4</v>
      </c>
      <c r="H16" s="51">
        <v>2.9</v>
      </c>
      <c r="I16" s="51">
        <v>2.7</v>
      </c>
      <c r="J16" s="51">
        <v>3.8</v>
      </c>
      <c r="K16" s="51">
        <v>8.1</v>
      </c>
      <c r="L16" s="51">
        <v>15.7</v>
      </c>
      <c r="M16" s="51">
        <v>24.3</v>
      </c>
      <c r="N16" s="51">
        <v>27.605247540000001</v>
      </c>
      <c r="O16" s="52">
        <v>23.311009300000002</v>
      </c>
      <c r="P16" s="149">
        <v>25.88408183</v>
      </c>
      <c r="Q16" s="149">
        <v>35.873214310000002</v>
      </c>
      <c r="R16" s="149">
        <v>43.470997879999999</v>
      </c>
      <c r="S16" s="149">
        <v>39.255709379999999</v>
      </c>
      <c r="T16" s="149">
        <v>42.193989999999999</v>
      </c>
      <c r="U16" s="149">
        <v>26.755052919999997</v>
      </c>
      <c r="V16" s="149">
        <v>17.755467599999999</v>
      </c>
      <c r="W16" s="148">
        <v>21.524604679999999</v>
      </c>
      <c r="Y16" s="386" t="s">
        <v>227</v>
      </c>
    </row>
    <row r="17" spans="1:25" s="148" customFormat="1" ht="13.15" customHeight="1">
      <c r="A17" s="313" t="s">
        <v>772</v>
      </c>
      <c r="C17" s="51">
        <v>8.7040000000000006</v>
      </c>
      <c r="D17" s="51">
        <v>12.8</v>
      </c>
      <c r="E17" s="51">
        <v>21.093</v>
      </c>
      <c r="F17" s="51">
        <v>26.6</v>
      </c>
      <c r="G17" s="51">
        <v>42.150599999999997</v>
      </c>
      <c r="H17" s="51">
        <v>74.196799999999996</v>
      </c>
      <c r="I17" s="51">
        <v>75.174000000000007</v>
      </c>
      <c r="J17" s="51">
        <v>79.506186999999997</v>
      </c>
      <c r="K17" s="51">
        <v>78.844619999999992</v>
      </c>
      <c r="L17" s="51">
        <v>83.958108100000004</v>
      </c>
      <c r="M17" s="51">
        <v>111.76251800000003</v>
      </c>
      <c r="N17" s="51">
        <v>76.478099999999998</v>
      </c>
      <c r="O17" s="52">
        <v>80.095463539999997</v>
      </c>
      <c r="P17" s="149">
        <v>75.59570549</v>
      </c>
      <c r="Q17" s="149">
        <v>82.577008460000002</v>
      </c>
      <c r="R17" s="149">
        <v>85.773553459999988</v>
      </c>
      <c r="S17" s="149">
        <v>88.55742914999999</v>
      </c>
      <c r="T17" s="149">
        <v>92.90375164999999</v>
      </c>
      <c r="U17" s="149">
        <v>85.187291060000007</v>
      </c>
      <c r="V17" s="149">
        <v>75.575399849999997</v>
      </c>
      <c r="W17" s="148">
        <v>98.323409989999988</v>
      </c>
      <c r="Y17" s="385" t="s">
        <v>775</v>
      </c>
    </row>
    <row r="18" spans="1:25" s="148" customFormat="1" ht="13.15" customHeight="1">
      <c r="A18" s="313" t="s">
        <v>477</v>
      </c>
      <c r="C18" s="51">
        <v>6.5321999999999996</v>
      </c>
      <c r="D18" s="51">
        <v>7.3</v>
      </c>
      <c r="E18" s="51">
        <v>4.3353000000000002</v>
      </c>
      <c r="F18" s="51">
        <v>8.3248999999999995</v>
      </c>
      <c r="G18" s="51">
        <v>7.3</v>
      </c>
      <c r="H18" s="51">
        <v>11.9</v>
      </c>
      <c r="I18" s="51">
        <v>14.7</v>
      </c>
      <c r="J18" s="51">
        <v>12.3</v>
      </c>
      <c r="K18" s="51">
        <v>6.1</v>
      </c>
      <c r="L18" s="51">
        <v>3.9</v>
      </c>
      <c r="M18" s="51">
        <v>3.6978412400000007</v>
      </c>
      <c r="N18" s="51">
        <v>2.3550999999999997</v>
      </c>
      <c r="O18" s="52">
        <v>2.1436535700000001</v>
      </c>
      <c r="P18" s="149">
        <v>1.1532684799999999</v>
      </c>
      <c r="Q18" s="149">
        <v>2.6493783599999996</v>
      </c>
      <c r="R18" s="149">
        <v>8.2162865000000007</v>
      </c>
      <c r="S18" s="149">
        <v>4.3810701399999994</v>
      </c>
      <c r="T18" s="149">
        <v>6.8749930599999995</v>
      </c>
      <c r="U18" s="149">
        <v>6.6346378099999992</v>
      </c>
      <c r="V18" s="149">
        <v>6.4786109700000001</v>
      </c>
      <c r="W18" s="148">
        <v>7.41024204</v>
      </c>
      <c r="Y18" s="385" t="s">
        <v>478</v>
      </c>
    </row>
    <row r="19" spans="1:25" s="148" customFormat="1" ht="13.15" customHeight="1">
      <c r="A19" s="313" t="s">
        <v>550</v>
      </c>
      <c r="C19" s="51">
        <v>27.1</v>
      </c>
      <c r="D19" s="51">
        <v>28.7</v>
      </c>
      <c r="E19" s="51">
        <v>9.9756</v>
      </c>
      <c r="F19" s="51">
        <v>5.5498000000000003</v>
      </c>
      <c r="G19" s="51">
        <v>6.3</v>
      </c>
      <c r="H19" s="51">
        <v>14.3</v>
      </c>
      <c r="I19" s="51">
        <v>21.6</v>
      </c>
      <c r="J19" s="51">
        <v>16.399999999999999</v>
      </c>
      <c r="K19" s="51">
        <v>19.600000000000001</v>
      </c>
      <c r="L19" s="51">
        <v>13.1</v>
      </c>
      <c r="M19" s="51">
        <v>8.3145000000000007</v>
      </c>
      <c r="N19" s="51">
        <v>11.589600000000001</v>
      </c>
      <c r="O19" s="52">
        <v>10.983198</v>
      </c>
      <c r="P19" s="149">
        <v>12.225459000000001</v>
      </c>
      <c r="Q19" s="149">
        <v>10.663728000000001</v>
      </c>
      <c r="R19" s="149">
        <v>11.575341009999999</v>
      </c>
      <c r="S19" s="149">
        <v>9.6254979899999977</v>
      </c>
      <c r="T19" s="149">
        <v>9.9499989999999983</v>
      </c>
      <c r="U19" s="149">
        <v>9.6471602999999995</v>
      </c>
      <c r="V19" s="149">
        <v>11.709591249999997</v>
      </c>
      <c r="W19" s="148">
        <v>6.5925108699999999</v>
      </c>
      <c r="Y19" s="385" t="s">
        <v>551</v>
      </c>
    </row>
    <row r="20" spans="1:25" s="148" customFormat="1" ht="13.15" customHeight="1">
      <c r="A20" s="313" t="s">
        <v>552</v>
      </c>
      <c r="C20" s="51">
        <v>14.078099999999999</v>
      </c>
      <c r="D20" s="51">
        <v>10.199999999999999</v>
      </c>
      <c r="E20" s="51">
        <v>0</v>
      </c>
      <c r="F20" s="51">
        <v>26.0822</v>
      </c>
      <c r="G20" s="51">
        <v>4.2</v>
      </c>
      <c r="H20" s="51">
        <v>10.5</v>
      </c>
      <c r="I20" s="51">
        <v>6.9</v>
      </c>
      <c r="J20" s="51">
        <v>7.5</v>
      </c>
      <c r="K20" s="51">
        <v>32.200000000000003</v>
      </c>
      <c r="L20" s="51">
        <v>30</v>
      </c>
      <c r="M20" s="51">
        <v>29.299402950000001</v>
      </c>
      <c r="N20" s="51">
        <v>29.877099999999999</v>
      </c>
      <c r="O20" s="52">
        <v>35.047513100000003</v>
      </c>
      <c r="P20" s="149">
        <v>34.979618669999994</v>
      </c>
      <c r="Q20" s="149">
        <v>47.742736769999993</v>
      </c>
      <c r="R20" s="149">
        <v>42.450455290000001</v>
      </c>
      <c r="S20" s="149">
        <v>55.347458100000004</v>
      </c>
      <c r="T20" s="149">
        <v>61.358218890000003</v>
      </c>
      <c r="U20" s="149">
        <v>78.165911240000014</v>
      </c>
      <c r="V20" s="149">
        <v>81.161800769999999</v>
      </c>
      <c r="W20" s="148">
        <v>208.25553954</v>
      </c>
      <c r="Y20" s="385" t="s">
        <v>190</v>
      </c>
    </row>
    <row r="21" spans="1:25" s="148" customFormat="1" ht="13.15" customHeight="1">
      <c r="A21" s="314" t="s">
        <v>553</v>
      </c>
      <c r="C21" s="110">
        <v>38.713700000000003</v>
      </c>
      <c r="D21" s="110">
        <v>47.7</v>
      </c>
      <c r="E21" s="110">
        <v>30.918499999999998</v>
      </c>
      <c r="F21" s="110">
        <v>3.2324000000000002</v>
      </c>
      <c r="G21" s="110">
        <v>6.2291999999999996</v>
      </c>
      <c r="H21" s="110">
        <v>5.8459000000000003</v>
      </c>
      <c r="I21" s="110">
        <v>13.4</v>
      </c>
      <c r="J21" s="110">
        <v>4.9000000000000004</v>
      </c>
      <c r="K21" s="110">
        <v>1.9</v>
      </c>
      <c r="L21" s="110">
        <v>0.7</v>
      </c>
      <c r="M21" s="110">
        <v>0.50000000000003553</v>
      </c>
      <c r="N21" s="51">
        <v>0.8999999999999595</v>
      </c>
      <c r="O21" s="52">
        <v>0.32830894000004207</v>
      </c>
      <c r="P21" s="149">
        <v>0.32953935999999118</v>
      </c>
      <c r="Q21" s="149">
        <v>0.62800753999994896</v>
      </c>
      <c r="R21" s="149">
        <v>3.5601107300000407</v>
      </c>
      <c r="S21" s="149">
        <v>2.4253591399999621</v>
      </c>
      <c r="T21" s="149">
        <v>13.317676399999996</v>
      </c>
      <c r="U21" s="149">
        <v>10.133181749999963</v>
      </c>
      <c r="V21" s="149">
        <v>23.761225819999908</v>
      </c>
      <c r="W21" s="148">
        <v>22.434292210000052</v>
      </c>
      <c r="Y21" s="385" t="s">
        <v>191</v>
      </c>
    </row>
    <row r="22" spans="1:25" s="148" customFormat="1" ht="13.15" customHeight="1">
      <c r="A22" s="314"/>
      <c r="C22" s="110"/>
      <c r="D22" s="110"/>
      <c r="E22" s="110"/>
      <c r="F22" s="110"/>
      <c r="G22" s="110"/>
      <c r="H22" s="110"/>
      <c r="I22" s="110"/>
      <c r="J22" s="110"/>
      <c r="K22" s="110"/>
      <c r="L22" s="110"/>
      <c r="M22" s="110"/>
      <c r="N22" s="51"/>
      <c r="O22" s="52"/>
      <c r="P22" s="149"/>
      <c r="Q22" s="149"/>
      <c r="R22" s="149"/>
      <c r="S22" s="149"/>
      <c r="T22" s="149"/>
      <c r="U22" s="149"/>
      <c r="V22" s="149"/>
      <c r="Y22" s="384"/>
    </row>
    <row r="23" spans="1:25" s="148" customFormat="1" ht="13.15" customHeight="1">
      <c r="A23" s="147" t="s">
        <v>50</v>
      </c>
      <c r="C23" s="53">
        <v>68.765959999999993</v>
      </c>
      <c r="D23" s="53">
        <v>59</v>
      </c>
      <c r="E23" s="53">
        <v>46.8</v>
      </c>
      <c r="F23" s="53">
        <v>77.900000000000006</v>
      </c>
      <c r="G23" s="53">
        <v>105.02020000000002</v>
      </c>
      <c r="H23" s="53">
        <v>130.95730000000003</v>
      </c>
      <c r="I23" s="53">
        <v>133.92599999999999</v>
      </c>
      <c r="J23" s="53">
        <v>241.09381300000007</v>
      </c>
      <c r="K23" s="53">
        <v>179.85538000000003</v>
      </c>
      <c r="L23" s="53">
        <v>190.44189926000007</v>
      </c>
      <c r="M23" s="53">
        <v>210.46715080999996</v>
      </c>
      <c r="N23" s="53">
        <v>222.55187625999997</v>
      </c>
      <c r="O23" s="52">
        <v>226.60001318999986</v>
      </c>
      <c r="P23" s="149">
        <v>265.71535962999997</v>
      </c>
      <c r="Q23" s="149">
        <v>305.81908190000001</v>
      </c>
      <c r="R23" s="149">
        <v>365.60652840999995</v>
      </c>
      <c r="S23" s="149">
        <v>428.77261066000028</v>
      </c>
      <c r="T23" s="149">
        <v>553.28860070000042</v>
      </c>
      <c r="U23" s="149">
        <v>719.40469219999977</v>
      </c>
      <c r="V23" s="149">
        <v>659.99789506000002</v>
      </c>
      <c r="W23" s="148">
        <v>710.49316388673378</v>
      </c>
      <c r="Y23" s="384" t="s">
        <v>191</v>
      </c>
    </row>
    <row r="24" spans="1:25" ht="13.15" customHeight="1">
      <c r="A24" s="147"/>
      <c r="B24" s="148"/>
      <c r="C24" s="53"/>
      <c r="D24" s="53"/>
      <c r="E24" s="53"/>
      <c r="F24" s="53"/>
      <c r="G24" s="53"/>
      <c r="H24" s="53"/>
      <c r="I24" s="53"/>
      <c r="J24" s="53"/>
      <c r="K24" s="53"/>
      <c r="L24" s="53"/>
      <c r="M24" s="53"/>
      <c r="N24" s="53"/>
      <c r="O24" s="52"/>
      <c r="P24" s="149"/>
      <c r="Q24" s="149"/>
      <c r="R24" s="149"/>
      <c r="S24" s="149"/>
      <c r="T24" s="149"/>
      <c r="U24" s="149"/>
      <c r="V24" s="149"/>
      <c r="W24" s="148"/>
      <c r="Y24" s="387"/>
    </row>
    <row r="25" spans="1:25" ht="13.15" customHeight="1">
      <c r="A25" s="147" t="s">
        <v>109</v>
      </c>
      <c r="B25" s="148"/>
      <c r="C25" s="53" t="s">
        <v>231</v>
      </c>
      <c r="D25" s="53" t="s">
        <v>231</v>
      </c>
      <c r="E25" s="53" t="s">
        <v>231</v>
      </c>
      <c r="F25" s="53" t="s">
        <v>231</v>
      </c>
      <c r="G25" s="53">
        <v>37.299999999999997</v>
      </c>
      <c r="H25" s="53">
        <v>75.2</v>
      </c>
      <c r="I25" s="53">
        <v>124.3</v>
      </c>
      <c r="J25" s="53">
        <v>163.1</v>
      </c>
      <c r="K25" s="53">
        <v>181.6</v>
      </c>
      <c r="L25" s="53">
        <v>196.3</v>
      </c>
      <c r="M25" s="53">
        <v>230.7</v>
      </c>
      <c r="N25" s="53">
        <v>296.3</v>
      </c>
      <c r="O25" s="52">
        <v>347</v>
      </c>
      <c r="P25" s="149">
        <v>433.7</v>
      </c>
      <c r="Q25" s="149">
        <v>596.70000000000005</v>
      </c>
      <c r="R25" s="149">
        <v>773.7</v>
      </c>
      <c r="S25" s="149">
        <v>870.2</v>
      </c>
      <c r="T25" s="149">
        <v>941.3</v>
      </c>
      <c r="U25" s="149">
        <v>1021.5</v>
      </c>
      <c r="V25" s="149">
        <v>972.1</v>
      </c>
      <c r="W25" s="148">
        <v>1277.2</v>
      </c>
      <c r="Y25" s="388" t="s">
        <v>193</v>
      </c>
    </row>
    <row r="26" spans="1:25" ht="13.15" customHeight="1">
      <c r="A26" s="54"/>
      <c r="B26" s="54"/>
      <c r="C26" s="54"/>
      <c r="D26" s="54"/>
      <c r="E26" s="54"/>
      <c r="F26" s="54"/>
      <c r="G26" s="54"/>
      <c r="H26" s="54"/>
      <c r="I26" s="54"/>
      <c r="J26" s="54"/>
      <c r="K26" s="54"/>
      <c r="L26" s="54"/>
      <c r="M26" s="54"/>
      <c r="N26" s="54"/>
      <c r="O26" s="54"/>
      <c r="P26" s="54"/>
      <c r="Q26" s="54"/>
      <c r="R26" s="54"/>
      <c r="S26" s="54"/>
      <c r="T26" s="54"/>
      <c r="U26" s="54"/>
      <c r="V26" s="54"/>
      <c r="W26" s="54"/>
      <c r="X26" s="54"/>
      <c r="Y26" s="54"/>
    </row>
    <row r="27" spans="1:25" ht="13.15" customHeight="1">
      <c r="C27" s="55"/>
      <c r="D27" s="55"/>
      <c r="E27" s="55"/>
      <c r="F27" s="55"/>
      <c r="G27" s="55"/>
      <c r="H27" s="55"/>
      <c r="I27" s="55"/>
      <c r="J27" s="55"/>
      <c r="K27" s="55"/>
      <c r="L27" s="55"/>
      <c r="M27" s="55"/>
      <c r="N27" s="55"/>
      <c r="O27" s="55"/>
      <c r="P27" s="55"/>
      <c r="Q27" s="55"/>
      <c r="R27" s="55"/>
      <c r="S27" s="55"/>
      <c r="T27" s="55"/>
      <c r="U27" s="55"/>
      <c r="V27" s="55"/>
    </row>
    <row r="28" spans="1:25" ht="13.15" customHeight="1">
      <c r="A28" s="50" t="s">
        <v>60</v>
      </c>
      <c r="C28" s="55"/>
      <c r="D28" s="55"/>
      <c r="E28" s="55"/>
      <c r="F28" s="55"/>
      <c r="G28" s="55"/>
      <c r="H28" s="55"/>
      <c r="I28" s="55"/>
      <c r="J28" s="55"/>
      <c r="K28" s="55"/>
      <c r="L28" s="55"/>
      <c r="M28" s="55"/>
      <c r="N28" s="55"/>
      <c r="O28" s="55"/>
      <c r="P28" s="55"/>
      <c r="Q28" s="55"/>
      <c r="R28" s="55"/>
      <c r="S28" s="55"/>
      <c r="T28" s="55"/>
      <c r="U28" s="55"/>
      <c r="V28" s="55"/>
    </row>
    <row r="29" spans="1:25" ht="13.15" customHeight="1">
      <c r="A29" s="50" t="s">
        <v>29</v>
      </c>
      <c r="C29" s="55"/>
      <c r="D29" s="55"/>
      <c r="E29" s="55"/>
      <c r="F29" s="55"/>
      <c r="G29" s="55"/>
      <c r="H29" s="55"/>
      <c r="I29" s="55"/>
      <c r="J29" s="55"/>
      <c r="K29" s="55"/>
      <c r="L29" s="55"/>
      <c r="M29" s="55"/>
      <c r="N29" s="55"/>
      <c r="O29" s="55"/>
      <c r="P29" s="55"/>
      <c r="Q29" s="55"/>
      <c r="R29" s="55"/>
      <c r="S29" s="55"/>
      <c r="T29" s="55"/>
      <c r="U29" s="55"/>
      <c r="V29" s="55"/>
    </row>
    <row r="30" spans="1:25" ht="13.15" customHeight="1">
      <c r="A30" s="49" t="s">
        <v>319</v>
      </c>
      <c r="C30" s="55"/>
      <c r="D30" s="55"/>
      <c r="E30" s="55"/>
      <c r="F30" s="55"/>
      <c r="G30" s="55"/>
      <c r="H30" s="55"/>
      <c r="I30" s="55"/>
      <c r="J30" s="55"/>
      <c r="K30" s="55"/>
      <c r="L30" s="55"/>
      <c r="M30" s="55"/>
      <c r="N30" s="55"/>
      <c r="O30" s="55"/>
      <c r="P30" s="55"/>
      <c r="Q30" s="55"/>
      <c r="R30" s="55"/>
      <c r="S30" s="55"/>
      <c r="T30" s="55"/>
      <c r="U30" s="55"/>
      <c r="V30" s="55"/>
      <c r="W30" s="55"/>
    </row>
    <row r="32" spans="1:25" ht="13.15" customHeight="1">
      <c r="A32" s="395" t="s">
        <v>169</v>
      </c>
    </row>
    <row r="33" spans="1:16" ht="13.15" customHeight="1">
      <c r="A33" s="395" t="s">
        <v>153</v>
      </c>
    </row>
    <row r="34" spans="1:16" ht="13.15" customHeight="1">
      <c r="A34" s="551" t="s">
        <v>350</v>
      </c>
    </row>
    <row r="35" spans="1:16" ht="13.15" customHeight="1">
      <c r="D35" s="56"/>
      <c r="E35" s="56"/>
      <c r="F35" s="56"/>
      <c r="G35" s="56"/>
      <c r="H35" s="56"/>
      <c r="I35" s="56"/>
      <c r="J35" s="56"/>
      <c r="K35" s="56"/>
      <c r="L35" s="56"/>
      <c r="M35" s="56"/>
      <c r="N35" s="56"/>
      <c r="O35" s="56"/>
      <c r="P35" s="56"/>
    </row>
    <row r="36" spans="1:16" ht="13.15" customHeight="1">
      <c r="D36" s="56"/>
      <c r="E36" s="56"/>
      <c r="F36" s="56"/>
      <c r="G36" s="56"/>
      <c r="H36" s="56"/>
      <c r="I36" s="56"/>
      <c r="J36" s="56"/>
      <c r="K36" s="56"/>
      <c r="L36" s="56"/>
      <c r="M36" s="56"/>
      <c r="N36" s="56"/>
      <c r="O36" s="56"/>
      <c r="P36" s="56"/>
    </row>
    <row r="37" spans="1:16" ht="13.15" customHeight="1">
      <c r="D37" s="56"/>
      <c r="E37" s="56"/>
      <c r="F37" s="56"/>
      <c r="G37" s="56"/>
      <c r="H37" s="56"/>
      <c r="I37" s="56"/>
      <c r="J37" s="56"/>
      <c r="K37" s="56"/>
      <c r="L37" s="56"/>
      <c r="M37" s="56"/>
      <c r="N37" s="56"/>
      <c r="O37" s="56"/>
      <c r="P37" s="56"/>
    </row>
    <row r="38" spans="1:16" ht="13.15" customHeight="1">
      <c r="D38" s="56"/>
      <c r="E38" s="56"/>
      <c r="F38" s="56"/>
      <c r="G38" s="56"/>
      <c r="H38" s="56"/>
      <c r="I38" s="56"/>
      <c r="J38" s="56"/>
      <c r="K38" s="56"/>
      <c r="L38" s="56"/>
      <c r="M38" s="56"/>
      <c r="N38" s="56"/>
      <c r="O38" s="56"/>
      <c r="P38" s="56"/>
    </row>
  </sheetData>
  <phoneticPr fontId="0" type="noConversion"/>
  <pageMargins left="0.6" right="0" top="0.46" bottom="0.23" header="0" footer="0"/>
  <pageSetup scale="87" orientation="landscape"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sheetPr transitionEvaluation="1" codeName="Sheet9" enableFormatConditionsCalculation="0">
    <tabColor indexed="22"/>
    <pageSetUpPr fitToPage="1"/>
  </sheetPr>
  <dimension ref="A1:Y205"/>
  <sheetViews>
    <sheetView showGridLines="0" workbookViewId="0">
      <selection activeCell="Y6" sqref="Y6"/>
    </sheetView>
  </sheetViews>
  <sheetFormatPr defaultColWidth="11.33203125" defaultRowHeight="13.15" customHeight="1"/>
  <cols>
    <col min="1" max="1" width="34.83203125" style="43" customWidth="1"/>
    <col min="2" max="2" width="2.5" style="43" customWidth="1"/>
    <col min="3" max="8" width="5" style="43" customWidth="1"/>
    <col min="9" max="23" width="6" style="43" customWidth="1"/>
    <col min="24" max="24" width="2.33203125" style="43" customWidth="1"/>
    <col min="25" max="25" width="32" style="43" customWidth="1"/>
    <col min="26" max="16384" width="11.33203125" style="43"/>
  </cols>
  <sheetData>
    <row r="1" spans="1:25" s="340" customFormat="1" ht="13.15" customHeight="1">
      <c r="A1" s="340" t="s">
        <v>199</v>
      </c>
      <c r="T1" s="334"/>
      <c r="U1" s="334"/>
      <c r="V1" s="334"/>
      <c r="Y1" s="390" t="s">
        <v>199</v>
      </c>
    </row>
    <row r="2" spans="1:25" s="9" customFormat="1" ht="13.15" customHeight="1">
      <c r="A2" s="153" t="s">
        <v>34</v>
      </c>
      <c r="C2" s="13"/>
      <c r="D2" s="13"/>
      <c r="E2" s="13"/>
      <c r="F2" s="13"/>
      <c r="G2" s="13"/>
      <c r="H2" s="13"/>
      <c r="I2" s="13"/>
      <c r="J2" s="13"/>
      <c r="K2" s="13"/>
      <c r="L2" s="13"/>
      <c r="M2" s="13"/>
      <c r="N2" s="13"/>
      <c r="O2" s="13"/>
      <c r="P2" s="18"/>
      <c r="T2" s="155"/>
      <c r="U2" s="155"/>
      <c r="V2" s="155"/>
      <c r="Y2" s="367" t="s">
        <v>34</v>
      </c>
    </row>
    <row r="3" spans="1:25" ht="13.15" customHeight="1">
      <c r="A3" s="154" t="s">
        <v>113</v>
      </c>
      <c r="C3" s="13"/>
      <c r="D3" s="13"/>
      <c r="E3" s="13"/>
      <c r="F3" s="13"/>
      <c r="G3" s="13"/>
      <c r="H3" s="13"/>
      <c r="I3" s="13"/>
      <c r="J3" s="13"/>
      <c r="K3" s="13"/>
      <c r="L3" s="13"/>
      <c r="M3" s="13"/>
      <c r="N3" s="13"/>
      <c r="P3" s="18"/>
      <c r="T3" s="155"/>
      <c r="U3" s="155"/>
      <c r="V3" s="155"/>
      <c r="Y3" s="391" t="s">
        <v>195</v>
      </c>
    </row>
    <row r="4" spans="1:25" ht="13.15" customHeight="1">
      <c r="A4" s="378" t="s">
        <v>356</v>
      </c>
      <c r="C4" s="13"/>
      <c r="D4" s="13"/>
      <c r="E4" s="13"/>
      <c r="F4" s="13"/>
      <c r="G4" s="552"/>
      <c r="H4" s="552"/>
      <c r="I4" s="552"/>
      <c r="J4" s="552"/>
      <c r="K4" s="552"/>
      <c r="L4" s="552"/>
      <c r="M4" s="552"/>
      <c r="N4" s="552"/>
      <c r="O4" s="552"/>
      <c r="P4" s="552"/>
      <c r="Q4" s="552"/>
      <c r="R4" s="552"/>
      <c r="S4" s="552"/>
      <c r="T4" s="552"/>
      <c r="U4" s="552"/>
      <c r="V4" s="552"/>
      <c r="Y4" s="392" t="s">
        <v>186</v>
      </c>
    </row>
    <row r="5" spans="1:25" ht="13.15" customHeight="1">
      <c r="A5" s="175" t="s">
        <v>99</v>
      </c>
      <c r="B5" s="11"/>
      <c r="C5" s="71"/>
      <c r="D5" s="71"/>
      <c r="E5" s="71"/>
      <c r="F5" s="71"/>
      <c r="G5" s="71"/>
      <c r="H5" s="71"/>
      <c r="I5" s="71"/>
      <c r="J5" s="71"/>
      <c r="K5" s="71"/>
      <c r="L5" s="71"/>
      <c r="M5" s="71"/>
      <c r="N5" s="71"/>
      <c r="O5" s="11"/>
      <c r="P5" s="72"/>
      <c r="Q5" s="11"/>
      <c r="R5" s="11"/>
      <c r="S5" s="11"/>
      <c r="T5" s="177"/>
      <c r="U5" s="177"/>
      <c r="V5" s="177"/>
      <c r="W5" s="11"/>
      <c r="X5" s="11"/>
      <c r="Y5" s="11"/>
    </row>
    <row r="6" spans="1:25" ht="13.15" customHeight="1">
      <c r="A6" s="195"/>
      <c r="B6" s="195"/>
      <c r="C6" s="192">
        <v>1990</v>
      </c>
      <c r="D6" s="193" t="s">
        <v>10</v>
      </c>
      <c r="E6" s="193" t="s">
        <v>11</v>
      </c>
      <c r="F6" s="193" t="s">
        <v>12</v>
      </c>
      <c r="G6" s="193" t="s">
        <v>13</v>
      </c>
      <c r="H6" s="193" t="s">
        <v>14</v>
      </c>
      <c r="I6" s="194">
        <v>1996</v>
      </c>
      <c r="J6" s="194">
        <v>1997</v>
      </c>
      <c r="K6" s="194">
        <v>1998</v>
      </c>
      <c r="L6" s="194">
        <v>1999</v>
      </c>
      <c r="M6" s="194">
        <v>2000</v>
      </c>
      <c r="N6" s="194">
        <v>2001</v>
      </c>
      <c r="O6" s="194">
        <v>2002</v>
      </c>
      <c r="P6" s="192">
        <v>2003</v>
      </c>
      <c r="Q6" s="192">
        <v>2004</v>
      </c>
      <c r="R6" s="192">
        <v>2005</v>
      </c>
      <c r="S6" s="192">
        <v>2006</v>
      </c>
      <c r="T6" s="196">
        <v>2007</v>
      </c>
      <c r="U6" s="196">
        <v>2008</v>
      </c>
      <c r="V6" s="196">
        <v>2009</v>
      </c>
      <c r="W6" s="196">
        <v>2010</v>
      </c>
      <c r="X6" s="195" t="s">
        <v>68</v>
      </c>
      <c r="Y6" s="195"/>
    </row>
    <row r="7" spans="1:25" ht="12.75" customHeight="1">
      <c r="C7" s="44"/>
      <c r="D7" s="44"/>
      <c r="E7" s="44"/>
      <c r="F7" s="44"/>
      <c r="G7" s="44"/>
      <c r="H7" s="44"/>
      <c r="I7" s="44"/>
      <c r="J7" s="44"/>
      <c r="K7" s="44"/>
      <c r="L7" s="44"/>
      <c r="M7" s="44"/>
      <c r="N7" s="44"/>
      <c r="O7" s="45"/>
      <c r="P7" s="10"/>
      <c r="Q7" s="10"/>
      <c r="R7" s="10"/>
      <c r="S7" s="10"/>
      <c r="T7" s="10"/>
      <c r="U7" s="10"/>
      <c r="V7" s="10"/>
    </row>
    <row r="8" spans="1:25" s="296" customFormat="1" ht="13.15" customHeight="1">
      <c r="A8" s="295" t="s">
        <v>825</v>
      </c>
      <c r="B8" s="9"/>
      <c r="C8" s="297">
        <v>662.77089999999987</v>
      </c>
      <c r="D8" s="297">
        <v>751.26480000000004</v>
      </c>
      <c r="E8" s="297">
        <v>893.1164</v>
      </c>
      <c r="F8" s="297">
        <v>753.40060000000005</v>
      </c>
      <c r="G8" s="297">
        <v>866.6</v>
      </c>
      <c r="H8" s="297">
        <v>975.2</v>
      </c>
      <c r="I8" s="297">
        <v>1153.8</v>
      </c>
      <c r="J8" s="297">
        <v>1449.8</v>
      </c>
      <c r="K8" s="297">
        <v>1491.7</v>
      </c>
      <c r="L8" s="297">
        <v>1861.1</v>
      </c>
      <c r="M8" s="297">
        <v>1805.5</v>
      </c>
      <c r="N8" s="297">
        <v>1775.3</v>
      </c>
      <c r="O8" s="297">
        <v>1774</v>
      </c>
      <c r="P8" s="297">
        <v>1886.6</v>
      </c>
      <c r="Q8" s="297">
        <v>2209.6</v>
      </c>
      <c r="R8" s="297">
        <v>2623.2</v>
      </c>
      <c r="S8" s="297">
        <v>3014.8208197900003</v>
      </c>
      <c r="T8" s="297">
        <v>3610.5633798805666</v>
      </c>
      <c r="U8" s="297">
        <v>4316.6515483851244</v>
      </c>
      <c r="V8" s="297">
        <v>3488.9723063088891</v>
      </c>
      <c r="W8" s="298">
        <v>4173.1560288900009</v>
      </c>
      <c r="X8" s="298"/>
      <c r="Y8" s="394" t="s">
        <v>825</v>
      </c>
    </row>
    <row r="9" spans="1:25" s="9" customFormat="1" ht="13.15" customHeight="1">
      <c r="A9" s="46" t="s">
        <v>826</v>
      </c>
      <c r="C9" s="44">
        <v>71.5</v>
      </c>
      <c r="D9" s="44">
        <v>164.6</v>
      </c>
      <c r="E9" s="44">
        <v>230.9</v>
      </c>
      <c r="F9" s="44">
        <v>200.5</v>
      </c>
      <c r="G9" s="44">
        <v>192.6</v>
      </c>
      <c r="H9" s="44">
        <v>232.4</v>
      </c>
      <c r="I9" s="44">
        <v>267.60000000000002</v>
      </c>
      <c r="J9" s="44">
        <v>347.9</v>
      </c>
      <c r="K9" s="44">
        <v>426.42033524999999</v>
      </c>
      <c r="L9" s="44">
        <v>529.1</v>
      </c>
      <c r="M9" s="44">
        <v>423.1</v>
      </c>
      <c r="N9" s="44">
        <v>414.84702297000001</v>
      </c>
      <c r="O9" s="44">
        <v>403.78681482999997</v>
      </c>
      <c r="P9" s="44">
        <v>430.83272880999999</v>
      </c>
      <c r="Q9" s="44">
        <v>509.4</v>
      </c>
      <c r="R9" s="44">
        <v>616.9</v>
      </c>
      <c r="S9" s="44">
        <v>693.02687158000003</v>
      </c>
      <c r="T9" s="44">
        <v>807.98291360999997</v>
      </c>
      <c r="U9" s="44">
        <v>967.97225164512406</v>
      </c>
      <c r="V9" s="44">
        <v>832.48419626888892</v>
      </c>
      <c r="W9" s="10">
        <v>965.82875194999997</v>
      </c>
      <c r="X9" s="10"/>
      <c r="Y9" s="393" t="s">
        <v>828</v>
      </c>
    </row>
    <row r="10" spans="1:25" s="9" customFormat="1" ht="13.15" customHeight="1">
      <c r="A10" s="46" t="s">
        <v>827</v>
      </c>
      <c r="C10" s="44">
        <v>591.27089999999987</v>
      </c>
      <c r="D10" s="44">
        <v>586.66480000000001</v>
      </c>
      <c r="E10" s="44">
        <v>662.21640000000002</v>
      </c>
      <c r="F10" s="44">
        <v>552.90060000000005</v>
      </c>
      <c r="G10" s="44">
        <v>674</v>
      </c>
      <c r="H10" s="44">
        <v>742.80000000000007</v>
      </c>
      <c r="I10" s="44">
        <v>886.19999999999993</v>
      </c>
      <c r="J10" s="44">
        <v>1101.9000000000001</v>
      </c>
      <c r="K10" s="44">
        <v>1065.2796647499999</v>
      </c>
      <c r="L10" s="44">
        <v>1332</v>
      </c>
      <c r="M10" s="44">
        <v>1382.4</v>
      </c>
      <c r="N10" s="44">
        <v>1360.4529770300001</v>
      </c>
      <c r="O10" s="44">
        <v>1370.2131851700001</v>
      </c>
      <c r="P10" s="44">
        <v>1455.76727119</v>
      </c>
      <c r="Q10" s="44">
        <v>1700.1999999999998</v>
      </c>
      <c r="R10" s="44">
        <v>2006.2999999999997</v>
      </c>
      <c r="S10" s="44">
        <v>2321.7939482100001</v>
      </c>
      <c r="T10" s="44">
        <v>2802.5804662705668</v>
      </c>
      <c r="U10" s="44">
        <v>3348.6792967400006</v>
      </c>
      <c r="V10" s="44">
        <v>2656.4881100400003</v>
      </c>
      <c r="W10" s="10">
        <v>3207.327276940001</v>
      </c>
      <c r="X10" s="10"/>
      <c r="Y10" s="393" t="s">
        <v>829</v>
      </c>
    </row>
    <row r="11" spans="1:25" s="9" customFormat="1" ht="13.15" customHeight="1">
      <c r="A11" s="47"/>
      <c r="C11" s="109"/>
      <c r="D11" s="109"/>
      <c r="E11" s="109"/>
      <c r="F11" s="109"/>
      <c r="G11" s="109"/>
      <c r="H11" s="109"/>
      <c r="I11" s="109"/>
      <c r="J11" s="109"/>
      <c r="K11" s="109"/>
      <c r="L11" s="109"/>
      <c r="M11" s="109"/>
      <c r="N11" s="44"/>
      <c r="O11" s="45"/>
      <c r="P11" s="10"/>
      <c r="Q11" s="10"/>
      <c r="R11" s="10"/>
      <c r="S11" s="10"/>
      <c r="T11" s="10"/>
      <c r="U11" s="10"/>
      <c r="V11" s="10"/>
      <c r="W11" s="10"/>
      <c r="X11" s="10"/>
      <c r="Y11" s="47"/>
    </row>
    <row r="12" spans="1:25" s="9" customFormat="1" ht="13.15" customHeight="1">
      <c r="A12" s="46" t="s">
        <v>52</v>
      </c>
      <c r="C12" s="109">
        <v>166.0206</v>
      </c>
      <c r="D12" s="109">
        <v>223.50920000000002</v>
      </c>
      <c r="E12" s="109">
        <v>303.96620000000001</v>
      </c>
      <c r="F12" s="109">
        <v>221.59070000000003</v>
      </c>
      <c r="G12" s="109">
        <v>225.3</v>
      </c>
      <c r="H12" s="109">
        <v>243.4</v>
      </c>
      <c r="I12" s="109">
        <v>292.39999999999998</v>
      </c>
      <c r="J12" s="109">
        <v>332.2</v>
      </c>
      <c r="K12" s="109">
        <v>434.7</v>
      </c>
      <c r="L12" s="109">
        <v>541.5</v>
      </c>
      <c r="M12" s="109">
        <v>536.29999999999995</v>
      </c>
      <c r="N12" s="109">
        <v>554.20000000000005</v>
      </c>
      <c r="O12" s="109">
        <v>571.5</v>
      </c>
      <c r="P12" s="109">
        <v>634.1</v>
      </c>
      <c r="Q12" s="109">
        <v>742.4</v>
      </c>
      <c r="R12" s="109">
        <v>823.9</v>
      </c>
      <c r="S12" s="109">
        <v>1065.5189775200001</v>
      </c>
      <c r="T12" s="109">
        <v>1195.53174227</v>
      </c>
      <c r="U12" s="109">
        <v>1398.6139404700002</v>
      </c>
      <c r="V12" s="109">
        <v>1250.0771998</v>
      </c>
      <c r="W12" s="10">
        <v>1497.40526301</v>
      </c>
      <c r="X12" s="10"/>
      <c r="Y12" s="393" t="s">
        <v>196</v>
      </c>
    </row>
    <row r="13" spans="1:25" s="9" customFormat="1" ht="13.15" customHeight="1">
      <c r="A13" s="633" t="s">
        <v>554</v>
      </c>
      <c r="C13" s="44">
        <v>30.619499999999999</v>
      </c>
      <c r="D13" s="44">
        <v>44.930999999999997</v>
      </c>
      <c r="E13" s="44">
        <v>50.499499999999998</v>
      </c>
      <c r="F13" s="44">
        <v>33.523499999999999</v>
      </c>
      <c r="G13" s="44">
        <v>37</v>
      </c>
      <c r="H13" s="44">
        <v>44.1</v>
      </c>
      <c r="I13" s="44">
        <v>51.3</v>
      </c>
      <c r="J13" s="44">
        <v>56.5</v>
      </c>
      <c r="K13" s="44">
        <v>77.900000000000006</v>
      </c>
      <c r="L13" s="44">
        <v>102.5</v>
      </c>
      <c r="M13" s="44">
        <v>115.2</v>
      </c>
      <c r="N13" s="44">
        <v>107.2</v>
      </c>
      <c r="O13" s="45">
        <v>119.5</v>
      </c>
      <c r="P13" s="10">
        <v>142.6</v>
      </c>
      <c r="Q13" s="10">
        <v>169.6</v>
      </c>
      <c r="R13" s="10">
        <v>184.3</v>
      </c>
      <c r="S13" s="10">
        <v>246.57376791999999</v>
      </c>
      <c r="T13" s="10">
        <v>256.48420785000002</v>
      </c>
      <c r="U13" s="10">
        <v>278.09723592</v>
      </c>
      <c r="V13" s="10">
        <v>208.94325222999998</v>
      </c>
      <c r="W13" s="10">
        <v>285.92486431999998</v>
      </c>
      <c r="X13" s="10"/>
      <c r="Y13" s="634" t="s">
        <v>555</v>
      </c>
    </row>
    <row r="14" spans="1:25" s="9" customFormat="1" ht="13.15" customHeight="1">
      <c r="A14" s="633" t="s">
        <v>556</v>
      </c>
      <c r="C14" s="44">
        <v>135.40110000000001</v>
      </c>
      <c r="D14" s="44">
        <v>178.57820000000001</v>
      </c>
      <c r="E14" s="44">
        <v>253.4667</v>
      </c>
      <c r="F14" s="44">
        <v>188.06720000000001</v>
      </c>
      <c r="G14" s="44">
        <v>188.3</v>
      </c>
      <c r="H14" s="44">
        <v>199.3</v>
      </c>
      <c r="I14" s="44">
        <v>241.1</v>
      </c>
      <c r="J14" s="44">
        <v>275.7</v>
      </c>
      <c r="K14" s="44">
        <v>356.8</v>
      </c>
      <c r="L14" s="44">
        <v>439</v>
      </c>
      <c r="M14" s="44">
        <v>421.1</v>
      </c>
      <c r="N14" s="44">
        <v>447</v>
      </c>
      <c r="O14" s="45">
        <v>452</v>
      </c>
      <c r="P14" s="10">
        <v>491.5</v>
      </c>
      <c r="Q14" s="10">
        <v>572.79999999999995</v>
      </c>
      <c r="R14" s="10">
        <v>639.6</v>
      </c>
      <c r="S14" s="10">
        <v>818.94520960000011</v>
      </c>
      <c r="T14" s="10">
        <v>939.04753441999992</v>
      </c>
      <c r="U14" s="10">
        <v>1120.5167045500002</v>
      </c>
      <c r="V14" s="10">
        <v>1041.1339475700001</v>
      </c>
      <c r="W14" s="10">
        <v>1211.4803986899999</v>
      </c>
      <c r="X14" s="10"/>
      <c r="Y14" s="634" t="s">
        <v>557</v>
      </c>
    </row>
    <row r="15" spans="1:25" s="9" customFormat="1" ht="13.15" customHeight="1">
      <c r="C15" s="44"/>
      <c r="D15" s="44"/>
      <c r="E15" s="44"/>
      <c r="F15" s="44"/>
      <c r="G15" s="44"/>
      <c r="H15" s="44"/>
      <c r="I15" s="44"/>
      <c r="J15" s="44"/>
      <c r="K15" s="44"/>
      <c r="L15" s="44"/>
      <c r="M15" s="44"/>
      <c r="N15" s="44"/>
      <c r="O15" s="45"/>
      <c r="P15" s="10"/>
      <c r="Q15" s="10"/>
      <c r="R15" s="10"/>
      <c r="S15" s="10"/>
      <c r="T15" s="10"/>
      <c r="U15" s="10"/>
      <c r="V15" s="10"/>
      <c r="W15" s="10"/>
      <c r="X15" s="10"/>
    </row>
    <row r="16" spans="1:25" s="9" customFormat="1" ht="13.15" customHeight="1">
      <c r="A16" s="46" t="s">
        <v>54</v>
      </c>
      <c r="C16" s="44">
        <v>293.03219999999993</v>
      </c>
      <c r="D16" s="44">
        <v>337.0829</v>
      </c>
      <c r="E16" s="44">
        <v>364.83650000000006</v>
      </c>
      <c r="F16" s="44">
        <v>340.33780000000002</v>
      </c>
      <c r="G16" s="44">
        <v>423.5</v>
      </c>
      <c r="H16" s="44">
        <v>499.1</v>
      </c>
      <c r="I16" s="44">
        <v>570.70000000000005</v>
      </c>
      <c r="J16" s="44">
        <v>723.6</v>
      </c>
      <c r="K16" s="44">
        <v>605</v>
      </c>
      <c r="L16" s="44">
        <v>723.1</v>
      </c>
      <c r="M16" s="44">
        <v>824.7</v>
      </c>
      <c r="N16" s="44">
        <v>810.2</v>
      </c>
      <c r="O16" s="44">
        <v>766.5</v>
      </c>
      <c r="P16" s="44">
        <v>886.7</v>
      </c>
      <c r="Q16" s="44">
        <v>1053.2</v>
      </c>
      <c r="R16" s="44">
        <v>1287.0999999999999</v>
      </c>
      <c r="S16" s="44">
        <v>1410.0018229000002</v>
      </c>
      <c r="T16" s="44">
        <v>1728.7797902605666</v>
      </c>
      <c r="U16" s="44">
        <v>2081.5455090251239</v>
      </c>
      <c r="V16" s="44">
        <v>1569.121181348889</v>
      </c>
      <c r="W16" s="10">
        <v>1898.36414156</v>
      </c>
      <c r="X16" s="10"/>
      <c r="Y16" s="393" t="s">
        <v>197</v>
      </c>
    </row>
    <row r="17" spans="1:25" s="9" customFormat="1" ht="13.15" customHeight="1">
      <c r="A17" s="633" t="s">
        <v>558</v>
      </c>
      <c r="C17" s="109">
        <v>126.3699</v>
      </c>
      <c r="D17" s="109">
        <v>114.46270000000001</v>
      </c>
      <c r="E17" s="109">
        <v>122.43590000000002</v>
      </c>
      <c r="F17" s="109">
        <v>104.2696</v>
      </c>
      <c r="G17" s="109">
        <v>123.3</v>
      </c>
      <c r="H17" s="109">
        <v>147.4</v>
      </c>
      <c r="I17" s="109">
        <v>174.7</v>
      </c>
      <c r="J17" s="109">
        <v>184.8</v>
      </c>
      <c r="K17" s="109">
        <v>143.30000000000001</v>
      </c>
      <c r="L17" s="109">
        <v>180.5</v>
      </c>
      <c r="M17" s="109">
        <v>291.5</v>
      </c>
      <c r="N17" s="44">
        <v>269.7</v>
      </c>
      <c r="O17" s="45">
        <v>253.6</v>
      </c>
      <c r="P17" s="10">
        <v>328.5</v>
      </c>
      <c r="Q17" s="10">
        <v>401.8</v>
      </c>
      <c r="R17" s="10">
        <v>541.5</v>
      </c>
      <c r="S17" s="10">
        <v>680.91309977000003</v>
      </c>
      <c r="T17" s="10">
        <v>829.02253330056669</v>
      </c>
      <c r="U17" s="10">
        <v>990.49959472512387</v>
      </c>
      <c r="V17" s="10">
        <v>698.97341670888898</v>
      </c>
      <c r="W17" s="10">
        <v>775.97554832000003</v>
      </c>
      <c r="X17" s="10"/>
      <c r="Y17" s="634" t="s">
        <v>559</v>
      </c>
    </row>
    <row r="18" spans="1:25" s="9" customFormat="1" ht="13.15" customHeight="1">
      <c r="A18" s="633" t="s">
        <v>560</v>
      </c>
      <c r="C18" s="44">
        <v>38.353199999999994</v>
      </c>
      <c r="D18" s="44">
        <v>44.955199999999998</v>
      </c>
      <c r="E18" s="44">
        <v>17.267700000000001</v>
      </c>
      <c r="F18" s="44">
        <v>27.047999999999998</v>
      </c>
      <c r="G18" s="44">
        <v>41.9</v>
      </c>
      <c r="H18" s="44">
        <v>44.4</v>
      </c>
      <c r="I18" s="44">
        <v>41.2</v>
      </c>
      <c r="J18" s="44">
        <v>65.900000000000006</v>
      </c>
      <c r="K18" s="44">
        <v>64.3</v>
      </c>
      <c r="L18" s="44">
        <v>78.7</v>
      </c>
      <c r="M18" s="44">
        <v>72.8</v>
      </c>
      <c r="N18" s="44">
        <v>49.9</v>
      </c>
      <c r="O18" s="45">
        <v>55.9</v>
      </c>
      <c r="P18" s="10">
        <v>60.6</v>
      </c>
      <c r="Q18" s="10">
        <v>68</v>
      </c>
      <c r="R18" s="10">
        <v>98.7</v>
      </c>
      <c r="S18" s="10">
        <v>122.01722092000003</v>
      </c>
      <c r="T18" s="10">
        <v>155.77264793000001</v>
      </c>
      <c r="U18" s="10">
        <v>225.62471622000001</v>
      </c>
      <c r="V18" s="10">
        <v>182.39649331000001</v>
      </c>
      <c r="W18" s="10">
        <v>222.43050323999998</v>
      </c>
      <c r="X18" s="10"/>
      <c r="Y18" s="634" t="s">
        <v>561</v>
      </c>
    </row>
    <row r="19" spans="1:25" s="9" customFormat="1" ht="13.15" customHeight="1">
      <c r="A19" s="633" t="s">
        <v>562</v>
      </c>
      <c r="C19" s="44">
        <v>107.6883</v>
      </c>
      <c r="D19" s="44">
        <v>149.2439</v>
      </c>
      <c r="E19" s="44">
        <v>188.7124</v>
      </c>
      <c r="F19" s="44">
        <v>175.0343</v>
      </c>
      <c r="G19" s="44">
        <v>203.8</v>
      </c>
      <c r="H19" s="44">
        <v>255.4</v>
      </c>
      <c r="I19" s="44">
        <v>293.2</v>
      </c>
      <c r="J19" s="44">
        <v>385.2</v>
      </c>
      <c r="K19" s="44">
        <v>317.2</v>
      </c>
      <c r="L19" s="44">
        <v>352.6</v>
      </c>
      <c r="M19" s="44">
        <v>344.6</v>
      </c>
      <c r="N19" s="44">
        <v>383.5</v>
      </c>
      <c r="O19" s="45">
        <v>371.2</v>
      </c>
      <c r="P19" s="10">
        <v>402.5</v>
      </c>
      <c r="Q19" s="10">
        <v>453.9</v>
      </c>
      <c r="R19" s="10">
        <v>483.7</v>
      </c>
      <c r="S19" s="10">
        <v>448.99062105000007</v>
      </c>
      <c r="T19" s="10">
        <v>545.8966023800001</v>
      </c>
      <c r="U19" s="10">
        <v>649.35093842000015</v>
      </c>
      <c r="V19" s="10">
        <v>525.43311802000005</v>
      </c>
      <c r="W19" s="10">
        <v>681.17492948999995</v>
      </c>
      <c r="X19" s="10"/>
      <c r="Y19" s="634" t="s">
        <v>563</v>
      </c>
    </row>
    <row r="20" spans="1:25" s="9" customFormat="1" ht="13.15" customHeight="1">
      <c r="A20" s="633" t="s">
        <v>564</v>
      </c>
      <c r="C20" s="44">
        <v>20.620799999999999</v>
      </c>
      <c r="D20" s="44">
        <v>28.421099999999999</v>
      </c>
      <c r="E20" s="44">
        <v>36.420499999999997</v>
      </c>
      <c r="F20" s="44">
        <v>33.985900000000001</v>
      </c>
      <c r="G20" s="44">
        <v>54.5</v>
      </c>
      <c r="H20" s="44">
        <v>51.9</v>
      </c>
      <c r="I20" s="44">
        <v>61.6</v>
      </c>
      <c r="J20" s="44">
        <v>87.7</v>
      </c>
      <c r="K20" s="44">
        <v>80.2</v>
      </c>
      <c r="L20" s="44">
        <v>111.3</v>
      </c>
      <c r="M20" s="44">
        <v>115.8</v>
      </c>
      <c r="N20" s="44">
        <v>107.1</v>
      </c>
      <c r="O20" s="45">
        <v>85.8</v>
      </c>
      <c r="P20" s="10">
        <v>95.1</v>
      </c>
      <c r="Q20" s="10">
        <v>129.5</v>
      </c>
      <c r="R20" s="10">
        <v>163.19999999999999</v>
      </c>
      <c r="S20" s="10">
        <v>158.08088115999999</v>
      </c>
      <c r="T20" s="10">
        <v>198.08800664999998</v>
      </c>
      <c r="U20" s="10">
        <v>216.07025965999998</v>
      </c>
      <c r="V20" s="10">
        <v>162.31815331000001</v>
      </c>
      <c r="W20" s="10">
        <v>218.78316051000002</v>
      </c>
      <c r="X20" s="10"/>
      <c r="Y20" s="634" t="s">
        <v>565</v>
      </c>
    </row>
    <row r="21" spans="1:25" s="9" customFormat="1" ht="13.15" customHeight="1">
      <c r="A21" s="47"/>
      <c r="C21" s="44"/>
      <c r="D21" s="44"/>
      <c r="E21" s="44"/>
      <c r="F21" s="44"/>
      <c r="G21" s="44"/>
      <c r="H21" s="44"/>
      <c r="I21" s="44"/>
      <c r="J21" s="44"/>
      <c r="K21" s="44"/>
      <c r="L21" s="44"/>
      <c r="M21" s="44"/>
      <c r="N21" s="44"/>
      <c r="O21" s="45"/>
      <c r="P21" s="10"/>
      <c r="Q21" s="10"/>
      <c r="R21" s="10"/>
      <c r="S21" s="10"/>
      <c r="T21" s="10"/>
      <c r="U21" s="10"/>
      <c r="V21" s="10"/>
      <c r="W21" s="10"/>
      <c r="X21" s="10"/>
      <c r="Y21" s="47"/>
    </row>
    <row r="22" spans="1:25" s="9" customFormat="1" ht="13.15" customHeight="1">
      <c r="A22" s="46" t="s">
        <v>53</v>
      </c>
      <c r="C22" s="44">
        <v>203.70120000000003</v>
      </c>
      <c r="D22" s="44">
        <v>190.47789999999998</v>
      </c>
      <c r="E22" s="44">
        <v>223.52769999999998</v>
      </c>
      <c r="F22" s="44">
        <v>190.93919999999997</v>
      </c>
      <c r="G22" s="44">
        <v>217</v>
      </c>
      <c r="H22" s="44">
        <v>232.2</v>
      </c>
      <c r="I22" s="44">
        <v>289.89999999999998</v>
      </c>
      <c r="J22" s="44">
        <v>390.5</v>
      </c>
      <c r="K22" s="44">
        <v>448.9</v>
      </c>
      <c r="L22" s="44">
        <v>594.29999999999995</v>
      </c>
      <c r="M22" s="44">
        <v>442.6</v>
      </c>
      <c r="N22" s="44">
        <v>406.2</v>
      </c>
      <c r="O22" s="44">
        <v>431</v>
      </c>
      <c r="P22" s="44">
        <v>363.1</v>
      </c>
      <c r="Q22" s="44">
        <v>411.5</v>
      </c>
      <c r="R22" s="44">
        <v>509.3</v>
      </c>
      <c r="S22" s="44">
        <v>533.28106187000003</v>
      </c>
      <c r="T22" s="44">
        <v>678.43297690999998</v>
      </c>
      <c r="U22" s="44">
        <v>826.45550268</v>
      </c>
      <c r="V22" s="44">
        <v>658.05063986000005</v>
      </c>
      <c r="W22" s="10">
        <v>768.61983043000009</v>
      </c>
      <c r="X22" s="10"/>
      <c r="Y22" s="393" t="s">
        <v>198</v>
      </c>
    </row>
    <row r="23" spans="1:25" s="9" customFormat="1" ht="13.15" customHeight="1">
      <c r="A23" s="633" t="s">
        <v>560</v>
      </c>
      <c r="C23" s="44">
        <v>12.607700000000001</v>
      </c>
      <c r="D23" s="44">
        <v>13.9709</v>
      </c>
      <c r="E23" s="44">
        <v>16.158000000000001</v>
      </c>
      <c r="F23" s="44">
        <v>6.8828000000000005</v>
      </c>
      <c r="G23" s="44">
        <v>10.8</v>
      </c>
      <c r="H23" s="44">
        <v>10.5</v>
      </c>
      <c r="I23" s="44">
        <v>15</v>
      </c>
      <c r="J23" s="44">
        <v>20</v>
      </c>
      <c r="K23" s="44">
        <v>25.9</v>
      </c>
      <c r="L23" s="44">
        <v>39.6</v>
      </c>
      <c r="M23" s="44">
        <v>31.6</v>
      </c>
      <c r="N23" s="44">
        <v>37.4</v>
      </c>
      <c r="O23" s="45">
        <v>27.8</v>
      </c>
      <c r="P23" s="10">
        <v>19.5</v>
      </c>
      <c r="Q23" s="10">
        <v>17.600000000000001</v>
      </c>
      <c r="R23" s="10">
        <v>30.2</v>
      </c>
      <c r="S23" s="10">
        <v>33.651781799999995</v>
      </c>
      <c r="T23" s="10">
        <v>40.149615139999995</v>
      </c>
      <c r="U23" s="10">
        <v>48.954401230000002</v>
      </c>
      <c r="V23" s="10">
        <v>32.710304909999998</v>
      </c>
      <c r="W23" s="10">
        <v>58.605625210000007</v>
      </c>
      <c r="X23" s="10"/>
      <c r="Y23" s="634" t="s">
        <v>561</v>
      </c>
    </row>
    <row r="24" spans="1:25" s="9" customFormat="1" ht="13.15" customHeight="1">
      <c r="A24" s="633" t="s">
        <v>562</v>
      </c>
      <c r="C24" s="44">
        <v>82.713100000000011</v>
      </c>
      <c r="D24" s="44">
        <v>93.129300000000001</v>
      </c>
      <c r="E24" s="44">
        <v>124.89239999999999</v>
      </c>
      <c r="F24" s="44">
        <v>114.07299999999999</v>
      </c>
      <c r="G24" s="44">
        <v>140.5</v>
      </c>
      <c r="H24" s="44">
        <v>151</v>
      </c>
      <c r="I24" s="44">
        <v>174.5</v>
      </c>
      <c r="J24" s="44">
        <v>237.2</v>
      </c>
      <c r="K24" s="44">
        <v>258.10000000000002</v>
      </c>
      <c r="L24" s="44">
        <v>352.5</v>
      </c>
      <c r="M24" s="44">
        <v>227.5</v>
      </c>
      <c r="N24" s="44">
        <v>228.1</v>
      </c>
      <c r="O24" s="45">
        <v>253.7</v>
      </c>
      <c r="P24" s="10">
        <v>224.8</v>
      </c>
      <c r="Q24" s="10">
        <v>256.89999999999998</v>
      </c>
      <c r="R24" s="10">
        <v>287.3</v>
      </c>
      <c r="S24" s="10">
        <v>273.08826090999997</v>
      </c>
      <c r="T24" s="10">
        <v>370.77322375</v>
      </c>
      <c r="U24" s="10">
        <v>497.24703470999998</v>
      </c>
      <c r="V24" s="10">
        <v>403.64687506000001</v>
      </c>
      <c r="W24" s="10">
        <v>440.67765176</v>
      </c>
      <c r="X24" s="10"/>
      <c r="Y24" s="634" t="s">
        <v>566</v>
      </c>
    </row>
    <row r="25" spans="1:25" s="9" customFormat="1" ht="13.15" customHeight="1">
      <c r="A25" s="633" t="s">
        <v>567</v>
      </c>
      <c r="C25" s="109">
        <v>108.38039999999999</v>
      </c>
      <c r="D25" s="109">
        <v>83.37769999999999</v>
      </c>
      <c r="E25" s="109">
        <v>82.4773</v>
      </c>
      <c r="F25" s="109">
        <v>69.983399999999989</v>
      </c>
      <c r="G25" s="109">
        <v>65.7</v>
      </c>
      <c r="H25" s="109">
        <v>70.7</v>
      </c>
      <c r="I25" s="109">
        <v>100.4</v>
      </c>
      <c r="J25" s="109">
        <v>133.30000000000001</v>
      </c>
      <c r="K25" s="109">
        <v>164.9</v>
      </c>
      <c r="L25" s="109">
        <v>202.2</v>
      </c>
      <c r="M25" s="109">
        <v>183.5</v>
      </c>
      <c r="N25" s="44">
        <v>140.69999999999999</v>
      </c>
      <c r="O25" s="45">
        <v>149.5</v>
      </c>
      <c r="P25" s="10">
        <v>118.8</v>
      </c>
      <c r="Q25" s="10">
        <v>137</v>
      </c>
      <c r="R25" s="10">
        <v>191.8</v>
      </c>
      <c r="S25" s="10">
        <v>226.54101916000002</v>
      </c>
      <c r="T25" s="10">
        <v>267.51013802</v>
      </c>
      <c r="U25" s="10">
        <v>280.25406673999998</v>
      </c>
      <c r="V25" s="10">
        <v>221.69345988999999</v>
      </c>
      <c r="W25" s="10">
        <v>269.33655346</v>
      </c>
      <c r="X25" s="10"/>
      <c r="Y25" s="634" t="s">
        <v>568</v>
      </c>
    </row>
    <row r="26" spans="1:25" s="9" customFormat="1" ht="13.15" customHeight="1">
      <c r="A26" s="48"/>
      <c r="C26" s="44"/>
      <c r="D26" s="44"/>
      <c r="E26" s="44"/>
      <c r="F26" s="44"/>
      <c r="G26" s="44"/>
      <c r="H26" s="44"/>
      <c r="I26" s="44"/>
      <c r="J26" s="44"/>
      <c r="K26" s="44"/>
      <c r="L26" s="44"/>
      <c r="M26" s="44"/>
      <c r="N26" s="44"/>
      <c r="O26" s="45"/>
      <c r="P26" s="10"/>
      <c r="Q26" s="10"/>
      <c r="R26" s="10"/>
      <c r="S26" s="10"/>
      <c r="T26" s="10"/>
      <c r="U26" s="10"/>
      <c r="V26" s="10"/>
      <c r="Y26" s="388"/>
    </row>
    <row r="27" spans="1:25" s="9" customFormat="1" ht="13.15" customHeight="1">
      <c r="A27" s="48" t="s">
        <v>236</v>
      </c>
      <c r="C27" s="44" t="s">
        <v>231</v>
      </c>
      <c r="D27" s="44" t="s">
        <v>231</v>
      </c>
      <c r="E27" s="44" t="s">
        <v>231</v>
      </c>
      <c r="F27" s="44" t="s">
        <v>231</v>
      </c>
      <c r="G27" s="44">
        <v>23.9</v>
      </c>
      <c r="H27" s="44">
        <v>48.1</v>
      </c>
      <c r="I27" s="44">
        <v>78.3</v>
      </c>
      <c r="J27" s="44">
        <v>102.5</v>
      </c>
      <c r="K27" s="44">
        <v>112.6</v>
      </c>
      <c r="L27" s="44">
        <v>121.7</v>
      </c>
      <c r="M27" s="44">
        <v>148.30000000000001</v>
      </c>
      <c r="N27" s="44">
        <v>187.8</v>
      </c>
      <c r="O27" s="45">
        <v>235.5</v>
      </c>
      <c r="P27" s="10">
        <v>300.89999999999998</v>
      </c>
      <c r="Q27" s="10">
        <v>429.7</v>
      </c>
      <c r="R27" s="10">
        <v>551.5</v>
      </c>
      <c r="S27" s="10">
        <v>626.70000000000005</v>
      </c>
      <c r="T27" s="10">
        <v>677.9</v>
      </c>
      <c r="U27" s="10">
        <v>735.6</v>
      </c>
      <c r="V27" s="10">
        <v>700</v>
      </c>
      <c r="W27" s="797">
        <v>919.7</v>
      </c>
      <c r="Y27" s="388" t="s">
        <v>192</v>
      </c>
    </row>
    <row r="28" spans="1:25" s="9" customFormat="1" ht="13.15" customHeight="1">
      <c r="A28" s="11"/>
      <c r="B28" s="11"/>
      <c r="C28" s="11"/>
      <c r="D28" s="11"/>
      <c r="E28" s="11"/>
      <c r="F28" s="11"/>
      <c r="G28" s="11"/>
      <c r="H28" s="11"/>
      <c r="I28" s="11"/>
      <c r="J28" s="11"/>
      <c r="K28" s="11"/>
      <c r="L28" s="11"/>
      <c r="M28" s="11"/>
      <c r="N28" s="11"/>
      <c r="O28" s="11"/>
      <c r="P28" s="11"/>
      <c r="Q28" s="11"/>
      <c r="R28" s="11"/>
      <c r="S28" s="11"/>
      <c r="T28" s="11"/>
      <c r="U28" s="11"/>
      <c r="V28" s="11"/>
      <c r="W28" s="11"/>
      <c r="X28" s="11"/>
      <c r="Y28" s="11"/>
    </row>
    <row r="29" spans="1:25" s="9" customFormat="1" ht="13.15" customHeight="1"/>
    <row r="30" spans="1:25" s="9" customFormat="1" ht="13.15" customHeight="1">
      <c r="A30" s="46" t="s">
        <v>60</v>
      </c>
    </row>
    <row r="31" spans="1:25" s="9" customFormat="1" ht="13.15" customHeight="1">
      <c r="A31" s="46" t="s">
        <v>18</v>
      </c>
      <c r="C31" s="19"/>
      <c r="D31" s="19"/>
      <c r="E31" s="19"/>
      <c r="F31" s="19"/>
      <c r="G31" s="19"/>
      <c r="H31" s="19"/>
      <c r="I31" s="19"/>
      <c r="J31" s="19"/>
      <c r="K31" s="19"/>
      <c r="L31" s="19"/>
      <c r="M31" s="19"/>
      <c r="N31" s="19"/>
      <c r="O31" s="19"/>
      <c r="P31" s="19"/>
      <c r="Q31" s="19"/>
      <c r="R31" s="19"/>
      <c r="S31" s="19"/>
      <c r="T31" s="19"/>
      <c r="U31" s="19"/>
      <c r="V31" s="19"/>
    </row>
    <row r="32" spans="1:25" ht="13.15" customHeight="1">
      <c r="A32" s="49" t="s">
        <v>110</v>
      </c>
      <c r="B32" s="9"/>
      <c r="C32" s="19"/>
      <c r="D32" s="19"/>
      <c r="E32" s="19"/>
      <c r="F32" s="19"/>
      <c r="G32" s="19"/>
      <c r="H32" s="19"/>
      <c r="I32" s="19"/>
      <c r="J32" s="19"/>
      <c r="K32" s="19"/>
      <c r="L32" s="19"/>
      <c r="M32" s="19"/>
      <c r="N32" s="19"/>
      <c r="O32" s="19"/>
      <c r="P32" s="19"/>
      <c r="Q32" s="19"/>
      <c r="R32" s="19"/>
      <c r="S32" s="19"/>
      <c r="T32" s="19"/>
      <c r="U32" s="19"/>
      <c r="V32" s="19"/>
    </row>
    <row r="33" spans="1:22" ht="13.15" customHeight="1">
      <c r="A33" s="9"/>
      <c r="B33" s="9"/>
      <c r="C33" s="9"/>
      <c r="D33" s="9"/>
      <c r="E33" s="9"/>
      <c r="F33" s="9"/>
      <c r="G33" s="9"/>
      <c r="H33" s="9"/>
      <c r="I33" s="9"/>
      <c r="J33" s="9"/>
      <c r="K33" s="9"/>
      <c r="L33" s="9"/>
      <c r="M33" s="9"/>
      <c r="N33" s="9"/>
      <c r="O33" s="9"/>
      <c r="P33" s="9"/>
      <c r="Q33" s="9"/>
      <c r="R33" s="9"/>
      <c r="S33" s="9"/>
      <c r="T33" s="9"/>
      <c r="U33" s="9"/>
      <c r="V33" s="9"/>
    </row>
    <row r="34" spans="1:22" ht="13.15" customHeight="1">
      <c r="A34" s="395" t="s">
        <v>169</v>
      </c>
      <c r="B34" s="9"/>
      <c r="C34" s="9"/>
      <c r="D34" s="9"/>
      <c r="E34" s="9"/>
      <c r="F34" s="9"/>
      <c r="G34" s="9"/>
      <c r="H34" s="9"/>
      <c r="I34" s="9"/>
      <c r="J34" s="9"/>
      <c r="K34" s="9"/>
      <c r="L34" s="9"/>
      <c r="M34" s="9"/>
      <c r="N34" s="9"/>
      <c r="O34" s="9"/>
      <c r="P34" s="9"/>
      <c r="Q34" s="9"/>
      <c r="R34" s="9"/>
      <c r="S34" s="9"/>
      <c r="T34" s="9"/>
      <c r="U34" s="9"/>
      <c r="V34" s="9"/>
    </row>
    <row r="35" spans="1:22" ht="13.15" customHeight="1">
      <c r="A35" s="395" t="s">
        <v>153</v>
      </c>
      <c r="B35" s="9"/>
      <c r="C35" s="9"/>
      <c r="D35" s="9"/>
      <c r="E35" s="9"/>
      <c r="F35" s="9"/>
      <c r="G35" s="9"/>
      <c r="H35" s="9"/>
      <c r="I35" s="9"/>
      <c r="J35" s="9"/>
      <c r="K35" s="9"/>
      <c r="L35" s="9"/>
      <c r="M35" s="9"/>
      <c r="N35" s="9"/>
      <c r="O35" s="9"/>
      <c r="P35" s="9"/>
      <c r="Q35" s="9"/>
      <c r="R35" s="9"/>
      <c r="S35" s="9"/>
      <c r="T35" s="9"/>
      <c r="U35" s="9"/>
      <c r="V35" s="9"/>
    </row>
    <row r="36" spans="1:22" ht="13.15" customHeight="1">
      <c r="A36" s="396" t="s">
        <v>218</v>
      </c>
      <c r="B36" s="9"/>
      <c r="C36" s="9"/>
      <c r="D36" s="9"/>
      <c r="E36" s="9"/>
      <c r="F36" s="9"/>
      <c r="G36" s="9"/>
      <c r="H36" s="9"/>
      <c r="I36" s="9"/>
      <c r="J36" s="9"/>
      <c r="K36" s="9"/>
      <c r="L36" s="9"/>
      <c r="M36" s="9"/>
      <c r="N36" s="9"/>
      <c r="O36" s="9"/>
      <c r="P36" s="9"/>
      <c r="Q36" s="9"/>
      <c r="R36" s="9"/>
      <c r="S36" s="9"/>
      <c r="T36" s="9"/>
      <c r="U36" s="9"/>
      <c r="V36" s="9"/>
    </row>
    <row r="37" spans="1:22" ht="13.15" customHeight="1">
      <c r="A37" s="9"/>
      <c r="B37" s="9"/>
      <c r="C37" s="9"/>
      <c r="D37" s="9"/>
      <c r="E37" s="9"/>
      <c r="F37" s="9"/>
      <c r="G37" s="9"/>
      <c r="H37" s="9"/>
      <c r="I37" s="9"/>
      <c r="J37" s="9"/>
      <c r="K37" s="9"/>
      <c r="L37" s="9"/>
      <c r="M37" s="9"/>
      <c r="N37" s="9"/>
      <c r="O37" s="9"/>
      <c r="P37" s="9"/>
      <c r="Q37" s="9"/>
      <c r="R37" s="9"/>
      <c r="S37" s="9"/>
      <c r="T37" s="9"/>
      <c r="U37" s="9"/>
      <c r="V37" s="9"/>
    </row>
    <row r="38" spans="1:22" s="9" customFormat="1" ht="13.15" customHeight="1"/>
    <row r="39" spans="1:22" s="9" customFormat="1" ht="13.15" customHeight="1">
      <c r="D39" s="12"/>
      <c r="E39" s="12"/>
      <c r="F39" s="12"/>
      <c r="G39" s="12"/>
      <c r="H39" s="12"/>
      <c r="I39" s="12"/>
      <c r="J39" s="12"/>
      <c r="K39" s="12"/>
      <c r="L39" s="12"/>
      <c r="M39" s="12"/>
      <c r="N39" s="12"/>
      <c r="O39" s="12"/>
      <c r="P39" s="12"/>
    </row>
    <row r="40" spans="1:22" s="9" customFormat="1" ht="13.15" customHeight="1"/>
    <row r="41" spans="1:22" s="9" customFormat="1" ht="13.15" customHeight="1"/>
    <row r="42" spans="1:22" s="9" customFormat="1" ht="13.15" customHeight="1"/>
    <row r="43" spans="1:22" s="9" customFormat="1" ht="13.15" customHeight="1"/>
    <row r="44" spans="1:22" s="9" customFormat="1" ht="13.15" customHeight="1"/>
    <row r="45" spans="1:22" s="9" customFormat="1" ht="13.15" customHeight="1"/>
    <row r="46" spans="1:22" s="9" customFormat="1" ht="13.15" customHeight="1"/>
    <row r="47" spans="1:22" s="9" customFormat="1" ht="13.15" customHeight="1"/>
    <row r="48" spans="1:22" s="9" customFormat="1" ht="13.15" customHeight="1"/>
    <row r="49" s="9" customFormat="1" ht="13.15" customHeight="1"/>
    <row r="50" s="9" customFormat="1" ht="13.15" customHeight="1"/>
    <row r="51" s="9" customFormat="1" ht="13.15" customHeight="1"/>
    <row r="52" s="9" customFormat="1" ht="13.15" customHeight="1"/>
    <row r="53" s="9" customFormat="1" ht="13.15" customHeight="1"/>
    <row r="54" s="9" customFormat="1" ht="13.15" customHeight="1"/>
    <row r="55" s="9" customFormat="1" ht="13.15" customHeight="1"/>
    <row r="56" s="9" customFormat="1" ht="13.15" customHeight="1"/>
    <row r="57" s="9" customFormat="1" ht="13.15" customHeight="1"/>
    <row r="58" s="9" customFormat="1" ht="13.15" customHeight="1"/>
    <row r="59" s="9" customFormat="1" ht="13.15" customHeight="1"/>
    <row r="60" s="9" customFormat="1" ht="13.15" customHeight="1"/>
    <row r="61" s="9" customFormat="1" ht="13.15" customHeight="1"/>
    <row r="62" s="9" customFormat="1" ht="13.15" customHeight="1"/>
    <row r="63" s="9" customFormat="1" ht="13.15" customHeight="1"/>
    <row r="64" s="9" customFormat="1" ht="13.15" customHeight="1"/>
    <row r="65" s="9" customFormat="1" ht="13.15" customHeight="1"/>
    <row r="66" s="9" customFormat="1" ht="13.15" customHeight="1"/>
    <row r="67" s="9" customFormat="1" ht="13.15" customHeight="1"/>
    <row r="68" s="9" customFormat="1" ht="13.15" customHeight="1"/>
    <row r="69" s="9" customFormat="1" ht="13.15" customHeight="1"/>
    <row r="70" s="9" customFormat="1" ht="13.15" customHeight="1"/>
    <row r="71" s="9" customFormat="1" ht="13.15" customHeight="1"/>
    <row r="72" s="9" customFormat="1" ht="13.15" customHeight="1"/>
    <row r="73" s="9" customFormat="1" ht="13.15" customHeight="1"/>
    <row r="74" s="9" customFormat="1" ht="13.15" customHeight="1"/>
    <row r="75" s="9" customFormat="1" ht="13.15" customHeight="1"/>
    <row r="76" s="9" customFormat="1" ht="13.15" customHeight="1"/>
    <row r="77" s="9" customFormat="1" ht="13.15" customHeight="1"/>
    <row r="78" s="9" customFormat="1" ht="13.15" customHeight="1"/>
    <row r="79" s="9" customFormat="1" ht="13.15" customHeight="1"/>
    <row r="80" s="9" customFormat="1" ht="13.15" customHeight="1"/>
    <row r="81" s="9" customFormat="1" ht="13.15" customHeight="1"/>
    <row r="82" s="9" customFormat="1" ht="13.15" customHeight="1"/>
    <row r="83" s="9" customFormat="1" ht="13.15" customHeight="1"/>
    <row r="84" s="9" customFormat="1" ht="13.15" customHeight="1"/>
    <row r="85" s="9" customFormat="1" ht="13.15" customHeight="1"/>
    <row r="86" s="9" customFormat="1" ht="13.15" customHeight="1"/>
    <row r="87" s="9" customFormat="1" ht="13.15" customHeight="1"/>
    <row r="88" s="9" customFormat="1" ht="13.15" customHeight="1"/>
    <row r="89" s="9" customFormat="1" ht="13.15" customHeight="1"/>
    <row r="90" s="9" customFormat="1" ht="13.15" customHeight="1"/>
    <row r="91" s="9" customFormat="1" ht="13.15" customHeight="1"/>
    <row r="92" s="9" customFormat="1" ht="13.15" customHeight="1"/>
    <row r="93" s="9" customFormat="1" ht="13.15" customHeight="1"/>
    <row r="94" s="9" customFormat="1" ht="13.15" customHeight="1"/>
    <row r="95" s="9" customFormat="1" ht="13.15" customHeight="1"/>
    <row r="96" s="9" customFormat="1" ht="13.15" customHeight="1"/>
    <row r="97" s="9" customFormat="1" ht="13.15" customHeight="1"/>
    <row r="98" s="9" customFormat="1" ht="13.15" customHeight="1"/>
    <row r="99" s="9" customFormat="1" ht="13.15" customHeight="1"/>
    <row r="100" s="9" customFormat="1" ht="13.15" customHeight="1"/>
    <row r="101" s="9" customFormat="1" ht="13.15" customHeight="1"/>
    <row r="102" s="9" customFormat="1" ht="13.15" customHeight="1"/>
    <row r="103" s="9" customFormat="1" ht="13.15" customHeight="1"/>
    <row r="104" s="9" customFormat="1" ht="13.15" customHeight="1"/>
    <row r="105" s="9" customFormat="1" ht="13.15" customHeight="1"/>
    <row r="106" s="9" customFormat="1" ht="13.15" customHeight="1"/>
    <row r="107" s="9" customFormat="1" ht="13.15" customHeight="1"/>
    <row r="108" s="9" customFormat="1" ht="13.15" customHeight="1"/>
    <row r="109" s="9" customFormat="1" ht="13.15" customHeight="1"/>
    <row r="110" s="9" customFormat="1" ht="13.15" customHeight="1"/>
    <row r="111" s="9" customFormat="1" ht="13.15" customHeight="1"/>
    <row r="112" s="9" customFormat="1" ht="13.15" customHeight="1"/>
    <row r="113" s="9" customFormat="1" ht="13.15" customHeight="1"/>
    <row r="114" s="9" customFormat="1" ht="13.15" customHeight="1"/>
    <row r="115" s="9" customFormat="1" ht="13.15" customHeight="1"/>
    <row r="116" s="9" customFormat="1" ht="13.15" customHeight="1"/>
    <row r="117" s="9" customFormat="1" ht="13.15" customHeight="1"/>
    <row r="118" s="9" customFormat="1" ht="13.15" customHeight="1"/>
    <row r="119" s="9" customFormat="1" ht="13.15" customHeight="1"/>
    <row r="120" s="9" customFormat="1" ht="13.15" customHeight="1"/>
    <row r="121" s="9" customFormat="1" ht="13.15" customHeight="1"/>
    <row r="122" s="9" customFormat="1" ht="13.15" customHeight="1"/>
    <row r="123" s="9" customFormat="1" ht="13.15" customHeight="1"/>
    <row r="124" s="9" customFormat="1" ht="13.15" customHeight="1"/>
    <row r="125" s="9" customFormat="1" ht="13.15" customHeight="1"/>
    <row r="126" s="9" customFormat="1" ht="13.15" customHeight="1"/>
    <row r="127" s="9" customFormat="1" ht="13.15" customHeight="1"/>
    <row r="128" s="9" customFormat="1" ht="13.15" customHeight="1"/>
    <row r="129" s="9" customFormat="1" ht="13.15" customHeight="1"/>
    <row r="130" s="9" customFormat="1" ht="13.15" customHeight="1"/>
    <row r="131" s="9" customFormat="1" ht="13.15" customHeight="1"/>
    <row r="132" s="9" customFormat="1" ht="13.15" customHeight="1"/>
    <row r="133" s="9" customFormat="1" ht="13.15" customHeight="1"/>
    <row r="134" s="9" customFormat="1" ht="13.15" customHeight="1"/>
    <row r="135" s="9" customFormat="1" ht="13.15" customHeight="1"/>
    <row r="136" s="9" customFormat="1" ht="13.15" customHeight="1"/>
    <row r="137" s="9" customFormat="1" ht="13.15" customHeight="1"/>
    <row r="138" s="9" customFormat="1" ht="13.15" customHeight="1"/>
    <row r="139" s="9" customFormat="1" ht="13.15" customHeight="1"/>
    <row r="140" s="9" customFormat="1" ht="13.15" customHeight="1"/>
    <row r="141" s="9" customFormat="1" ht="13.15" customHeight="1"/>
    <row r="142" s="9" customFormat="1" ht="13.15" customHeight="1"/>
    <row r="143" s="9" customFormat="1" ht="13.15" customHeight="1"/>
    <row r="144" s="9" customFormat="1" ht="13.15" customHeight="1"/>
    <row r="145" s="9" customFormat="1" ht="13.15" customHeight="1"/>
    <row r="146" s="9" customFormat="1" ht="13.15" customHeight="1"/>
    <row r="147" s="9" customFormat="1" ht="13.15" customHeight="1"/>
    <row r="148" s="9" customFormat="1" ht="13.15" customHeight="1"/>
    <row r="149" s="9" customFormat="1" ht="13.15" customHeight="1"/>
    <row r="150" s="9" customFormat="1" ht="13.15" customHeight="1"/>
    <row r="151" s="9" customFormat="1" ht="13.15" customHeight="1"/>
    <row r="152" s="9" customFormat="1" ht="13.15" customHeight="1"/>
    <row r="153" s="9" customFormat="1" ht="13.15" customHeight="1"/>
    <row r="154" s="9" customFormat="1" ht="13.15" customHeight="1"/>
    <row r="155" s="9" customFormat="1" ht="13.15" customHeight="1"/>
    <row r="156" s="9" customFormat="1" ht="13.15" customHeight="1"/>
    <row r="157" s="9" customFormat="1" ht="13.15" customHeight="1"/>
    <row r="158" s="9" customFormat="1" ht="13.15" customHeight="1"/>
    <row r="159" s="9" customFormat="1" ht="13.15" customHeight="1"/>
    <row r="160" s="9" customFormat="1" ht="13.15" customHeight="1"/>
    <row r="161" s="9" customFormat="1" ht="13.15" customHeight="1"/>
    <row r="162" s="9" customFormat="1" ht="13.15" customHeight="1"/>
    <row r="163" s="9" customFormat="1" ht="13.15" customHeight="1"/>
    <row r="164" s="9" customFormat="1" ht="13.15" customHeight="1"/>
    <row r="165" s="9" customFormat="1" ht="13.15" customHeight="1"/>
    <row r="166" s="9" customFormat="1" ht="13.15" customHeight="1"/>
    <row r="167" s="9" customFormat="1" ht="13.15" customHeight="1"/>
    <row r="168" s="9" customFormat="1" ht="13.15" customHeight="1"/>
    <row r="169" s="9" customFormat="1" ht="13.15" customHeight="1"/>
    <row r="170" s="9" customFormat="1" ht="13.15" customHeight="1"/>
    <row r="171" s="9" customFormat="1" ht="13.15" customHeight="1"/>
    <row r="172" s="9" customFormat="1" ht="13.15" customHeight="1"/>
    <row r="173" s="9" customFormat="1" ht="13.15" customHeight="1"/>
    <row r="174" s="9" customFormat="1" ht="13.15" customHeight="1"/>
    <row r="175" s="9" customFormat="1" ht="13.15" customHeight="1"/>
    <row r="176" s="9" customFormat="1" ht="13.15" customHeight="1"/>
    <row r="177" s="9" customFormat="1" ht="13.15" customHeight="1"/>
    <row r="178" s="9" customFormat="1" ht="13.15" customHeight="1"/>
    <row r="179" s="9" customFormat="1" ht="13.15" customHeight="1"/>
    <row r="180" s="9" customFormat="1" ht="13.15" customHeight="1"/>
    <row r="181" s="9" customFormat="1" ht="13.15" customHeight="1"/>
    <row r="182" s="9" customFormat="1" ht="13.15" customHeight="1"/>
    <row r="183" s="9" customFormat="1" ht="13.15" customHeight="1"/>
    <row r="184" s="9" customFormat="1" ht="13.15" customHeight="1"/>
    <row r="185" s="9" customFormat="1" ht="13.15" customHeight="1"/>
    <row r="186" s="9" customFormat="1" ht="13.15" customHeight="1"/>
    <row r="187" s="9" customFormat="1" ht="13.15" customHeight="1"/>
    <row r="188" s="9" customFormat="1" ht="13.15" customHeight="1"/>
    <row r="189" s="9" customFormat="1" ht="13.15" customHeight="1"/>
    <row r="190" s="9" customFormat="1" ht="13.15" customHeight="1"/>
    <row r="191" s="9" customFormat="1" ht="13.15" customHeight="1"/>
    <row r="192" s="9" customFormat="1" ht="13.15" customHeight="1"/>
    <row r="193" s="9" customFormat="1" ht="13.15" customHeight="1"/>
    <row r="194" s="9" customFormat="1" ht="13.15" customHeight="1"/>
    <row r="195" s="9" customFormat="1" ht="13.15" customHeight="1"/>
    <row r="196" s="9" customFormat="1" ht="13.15" customHeight="1"/>
    <row r="197" s="9" customFormat="1" ht="13.15" customHeight="1"/>
    <row r="198" s="9" customFormat="1" ht="13.15" customHeight="1"/>
    <row r="199" s="9" customFormat="1" ht="13.15" customHeight="1"/>
    <row r="200" s="9" customFormat="1" ht="13.15" customHeight="1"/>
    <row r="201" s="9" customFormat="1" ht="13.15" customHeight="1"/>
    <row r="202" s="9" customFormat="1" ht="13.15" customHeight="1"/>
    <row r="203" s="9" customFormat="1" ht="13.15" customHeight="1"/>
    <row r="204" s="9" customFormat="1" ht="13.15" customHeight="1"/>
    <row r="205" s="9" customFormat="1" ht="13.15" customHeight="1"/>
  </sheetData>
  <phoneticPr fontId="0" type="noConversion"/>
  <pageMargins left="0.6" right="0" top="0.46" bottom="0.23" header="0" footer="0"/>
  <pageSetup scale="80" orientation="landscape" r:id="rId1"/>
  <headerFooter alignWithMargins="0">
    <oddHeader>&amp;R&amp;F  &amp;A  &amp;D  &amp;T</oddHeader>
  </headerFooter>
</worksheet>
</file>

<file path=xl/worksheets/sheet13.xml><?xml version="1.0" encoding="utf-8"?>
<worksheet xmlns="http://schemas.openxmlformats.org/spreadsheetml/2006/main" xmlns:r="http://schemas.openxmlformats.org/officeDocument/2006/relationships">
  <sheetPr codeName="Sheet10" enableFormatConditionsCalculation="0">
    <tabColor indexed="22"/>
    <pageSetUpPr fitToPage="1"/>
  </sheetPr>
  <dimension ref="A1:P126"/>
  <sheetViews>
    <sheetView showGridLines="0" workbookViewId="0"/>
  </sheetViews>
  <sheetFormatPr defaultColWidth="12.5" defaultRowHeight="12.6" customHeight="1"/>
  <cols>
    <col min="1" max="1" width="5.83203125" style="4" customWidth="1"/>
    <col min="2" max="2" width="12.33203125" style="4" customWidth="1"/>
    <col min="3" max="3" width="9.83203125" style="3" customWidth="1"/>
    <col min="4" max="4" width="17.33203125" style="4" bestFit="1" customWidth="1"/>
    <col min="5" max="5" width="9.83203125" style="4" customWidth="1"/>
    <col min="6" max="6" width="11.33203125" style="4" customWidth="1"/>
    <col min="7" max="9" width="9.83203125" style="4" customWidth="1"/>
    <col min="10" max="10" width="10.33203125" style="4" customWidth="1"/>
    <col min="11" max="13" width="9.83203125" style="4" customWidth="1"/>
    <col min="14" max="14" width="1.6640625" customWidth="1"/>
    <col min="15" max="15" width="18.33203125" style="4" customWidth="1"/>
    <col min="16" max="16384" width="12.5" style="4"/>
  </cols>
  <sheetData>
    <row r="1" spans="1:16" s="338" customFormat="1" ht="12.6" customHeight="1">
      <c r="A1" s="765" t="s">
        <v>219</v>
      </c>
      <c r="C1" s="553"/>
      <c r="N1" s="339"/>
      <c r="O1" s="404">
        <v>12</v>
      </c>
    </row>
    <row r="2" spans="1:16" ht="12.6" customHeight="1">
      <c r="A2" s="3" t="s">
        <v>34</v>
      </c>
      <c r="B2" s="3"/>
      <c r="H2" s="5"/>
      <c r="O2" s="402" t="s">
        <v>34</v>
      </c>
    </row>
    <row r="3" spans="1:16" ht="12.6" customHeight="1">
      <c r="A3" s="6" t="s">
        <v>258</v>
      </c>
      <c r="B3" s="6"/>
      <c r="O3" s="402" t="s">
        <v>259</v>
      </c>
    </row>
    <row r="4" spans="1:16" ht="12.6" customHeight="1">
      <c r="A4" s="397" t="s">
        <v>356</v>
      </c>
      <c r="B4" s="134"/>
      <c r="O4" s="403" t="s">
        <v>186</v>
      </c>
    </row>
    <row r="5" spans="1:16" s="108" customFormat="1" ht="12.6" customHeight="1">
      <c r="A5" s="315"/>
      <c r="B5" s="315"/>
      <c r="C5" s="554"/>
      <c r="D5" s="315"/>
      <c r="E5" s="315"/>
      <c r="F5" s="315"/>
      <c r="G5" s="315"/>
      <c r="H5" s="315"/>
      <c r="I5" s="315"/>
      <c r="J5" s="315"/>
      <c r="K5" s="315"/>
      <c r="L5" s="315"/>
      <c r="M5" s="315"/>
      <c r="N5" s="405"/>
      <c r="O5" s="406"/>
    </row>
    <row r="6" spans="1:16" s="108" customFormat="1" ht="12.6" customHeight="1">
      <c r="A6" s="136"/>
      <c r="B6" s="136"/>
      <c r="C6" s="555"/>
      <c r="D6" s="399" t="s">
        <v>249</v>
      </c>
      <c r="E6" s="398"/>
      <c r="F6" s="398"/>
      <c r="G6" s="399" t="s">
        <v>20</v>
      </c>
      <c r="H6" s="399"/>
      <c r="I6" s="399" t="s">
        <v>21</v>
      </c>
      <c r="J6" s="399" t="s">
        <v>22</v>
      </c>
      <c r="K6" s="398"/>
      <c r="L6" s="398"/>
      <c r="M6" s="398"/>
    </row>
    <row r="7" spans="1:16" s="108" customFormat="1" ht="12.6" customHeight="1">
      <c r="A7" s="136"/>
      <c r="B7" s="136"/>
      <c r="C7" s="556" t="s">
        <v>19</v>
      </c>
      <c r="D7" s="399" t="s">
        <v>250</v>
      </c>
      <c r="E7" s="399" t="s">
        <v>70</v>
      </c>
      <c r="F7" s="399" t="s">
        <v>353</v>
      </c>
      <c r="G7" s="399" t="s">
        <v>251</v>
      </c>
      <c r="H7" s="399" t="s">
        <v>27</v>
      </c>
      <c r="I7" s="399" t="s">
        <v>23</v>
      </c>
      <c r="J7" s="399" t="s">
        <v>252</v>
      </c>
      <c r="K7" s="399" t="s">
        <v>253</v>
      </c>
      <c r="L7" s="399" t="s">
        <v>24</v>
      </c>
      <c r="M7" s="399" t="s">
        <v>63</v>
      </c>
    </row>
    <row r="8" spans="1:16" s="108" customFormat="1" ht="12.6" customHeight="1">
      <c r="A8" s="136"/>
      <c r="B8" s="136"/>
      <c r="C8" s="557"/>
      <c r="D8" s="401" t="s">
        <v>254</v>
      </c>
      <c r="E8" s="400"/>
      <c r="F8" s="401"/>
      <c r="G8" s="401" t="s">
        <v>200</v>
      </c>
      <c r="I8" s="401" t="s">
        <v>202</v>
      </c>
      <c r="J8" s="401" t="s">
        <v>203</v>
      </c>
      <c r="K8" s="401"/>
      <c r="L8" s="401"/>
      <c r="M8" s="401"/>
    </row>
    <row r="9" spans="1:16" s="108" customFormat="1" ht="12.6" customHeight="1">
      <c r="A9" s="833"/>
      <c r="B9" s="833"/>
      <c r="C9" s="558"/>
      <c r="D9" s="450" t="s">
        <v>255</v>
      </c>
      <c r="E9" s="450" t="s">
        <v>204</v>
      </c>
      <c r="F9" s="450"/>
      <c r="G9" s="450" t="s">
        <v>256</v>
      </c>
      <c r="H9" s="450" t="s">
        <v>201</v>
      </c>
      <c r="I9" s="450" t="s">
        <v>216</v>
      </c>
      <c r="J9" s="450" t="s">
        <v>257</v>
      </c>
      <c r="K9" s="450"/>
      <c r="L9" s="450" t="s">
        <v>205</v>
      </c>
      <c r="M9" s="450"/>
      <c r="N9" s="405"/>
      <c r="O9" s="405"/>
    </row>
    <row r="10" spans="1:16" s="108" customFormat="1" ht="12.6" customHeight="1">
      <c r="A10" s="136"/>
      <c r="B10" s="136"/>
      <c r="C10" s="559"/>
      <c r="D10" s="136"/>
      <c r="E10" s="136"/>
      <c r="F10" s="136"/>
      <c r="G10" s="136"/>
      <c r="H10" s="136"/>
      <c r="I10" s="136"/>
      <c r="J10" s="136"/>
      <c r="K10" s="136"/>
      <c r="L10" s="136"/>
      <c r="M10" s="136"/>
    </row>
    <row r="11" spans="1:16" s="108" customFormat="1" ht="12.6" customHeight="1">
      <c r="A11" s="451">
        <v>1993</v>
      </c>
      <c r="B11" s="452" t="s">
        <v>19</v>
      </c>
      <c r="C11" s="560">
        <v>267.49207999999999</v>
      </c>
      <c r="D11" s="453">
        <v>73.300470000000004</v>
      </c>
      <c r="E11" s="453">
        <v>11.7517</v>
      </c>
      <c r="F11" s="453">
        <v>1.2869999999999999E-2</v>
      </c>
      <c r="G11" s="453">
        <v>0.99366500000000002</v>
      </c>
      <c r="H11" s="453">
        <v>57.077219999999997</v>
      </c>
      <c r="I11" s="453">
        <v>117.191192</v>
      </c>
      <c r="J11" s="453">
        <v>44.878956000000002</v>
      </c>
      <c r="K11" s="453">
        <v>0.33258199999999999</v>
      </c>
      <c r="L11" s="453">
        <v>1.3293820000000001</v>
      </c>
      <c r="M11" s="453">
        <v>0</v>
      </c>
      <c r="N11" s="453"/>
      <c r="O11" s="407" t="s">
        <v>19</v>
      </c>
      <c r="P11" s="819"/>
    </row>
    <row r="12" spans="1:16" s="108" customFormat="1" ht="12.6" customHeight="1">
      <c r="A12" s="451"/>
      <c r="B12" s="452" t="s">
        <v>606</v>
      </c>
      <c r="C12" s="560">
        <v>242.50989000000001</v>
      </c>
      <c r="D12" s="453">
        <v>58.059244999999997</v>
      </c>
      <c r="E12" s="453">
        <v>11.291867</v>
      </c>
      <c r="F12" s="453">
        <v>1.2869999999999999E-2</v>
      </c>
      <c r="G12" s="453">
        <v>0.95986499999999997</v>
      </c>
      <c r="H12" s="453">
        <v>43.014614999999999</v>
      </c>
      <c r="I12" s="453">
        <v>108.96422099999999</v>
      </c>
      <c r="J12" s="453">
        <v>43.556327000000003</v>
      </c>
      <c r="K12" s="453">
        <v>0.30407299999999998</v>
      </c>
      <c r="L12" s="453">
        <v>1.3293820000000001</v>
      </c>
      <c r="M12" s="453">
        <v>0</v>
      </c>
      <c r="N12" s="453"/>
      <c r="O12" s="454" t="s">
        <v>206</v>
      </c>
    </row>
    <row r="13" spans="1:16" s="108" customFormat="1" ht="12.6" customHeight="1">
      <c r="A13" s="451"/>
      <c r="B13" s="452" t="s">
        <v>607</v>
      </c>
      <c r="C13" s="560">
        <v>24.982189000000002</v>
      </c>
      <c r="D13" s="453">
        <v>15.241224000000001</v>
      </c>
      <c r="E13" s="453">
        <v>0.45983299999999999</v>
      </c>
      <c r="F13" s="453">
        <v>0</v>
      </c>
      <c r="G13" s="453">
        <v>3.3799999999999997E-2</v>
      </c>
      <c r="H13" s="453">
        <v>14.062604</v>
      </c>
      <c r="I13" s="453">
        <v>8.2269649999999999</v>
      </c>
      <c r="J13" s="453">
        <v>1.3226309999999999</v>
      </c>
      <c r="K13" s="453">
        <v>2.8509E-2</v>
      </c>
      <c r="L13" s="453">
        <v>0</v>
      </c>
      <c r="M13" s="453">
        <v>0</v>
      </c>
      <c r="N13" s="453"/>
      <c r="O13" s="454" t="s">
        <v>207</v>
      </c>
    </row>
    <row r="14" spans="1:16" s="108" customFormat="1" ht="12.6" customHeight="1">
      <c r="A14" s="451">
        <v>1994</v>
      </c>
      <c r="B14" s="452" t="s">
        <v>19</v>
      </c>
      <c r="C14" s="560">
        <v>351.10726399999999</v>
      </c>
      <c r="D14" s="453">
        <v>105.63507300000001</v>
      </c>
      <c r="E14" s="453">
        <v>14.239114000000001</v>
      </c>
      <c r="F14" s="453">
        <v>8.5218000000000002E-2</v>
      </c>
      <c r="G14" s="453">
        <v>1.606069</v>
      </c>
      <c r="H14" s="453">
        <v>83.855551000000006</v>
      </c>
      <c r="I14" s="453">
        <v>150.26691199999999</v>
      </c>
      <c r="J14" s="453">
        <v>85.350099</v>
      </c>
      <c r="K14" s="453">
        <v>0.84557499999999997</v>
      </c>
      <c r="L14" s="453">
        <v>1.281487</v>
      </c>
      <c r="M14" s="453">
        <v>3.3459999999999997E-2</v>
      </c>
      <c r="N14" s="453"/>
      <c r="O14" s="407" t="s">
        <v>19</v>
      </c>
      <c r="P14" s="819"/>
    </row>
    <row r="15" spans="1:16" s="108" customFormat="1" ht="12.6" customHeight="1">
      <c r="A15" s="451"/>
      <c r="B15" s="452" t="s">
        <v>606</v>
      </c>
      <c r="C15" s="560">
        <v>304.97518200000002</v>
      </c>
      <c r="D15" s="453">
        <v>83.222143000000003</v>
      </c>
      <c r="E15" s="453">
        <v>12.523733999999999</v>
      </c>
      <c r="F15" s="453">
        <v>8.5218000000000002E-2</v>
      </c>
      <c r="G15" s="453">
        <v>1.090619</v>
      </c>
      <c r="H15" s="453">
        <v>65.419027</v>
      </c>
      <c r="I15" s="453">
        <v>130.02093500000001</v>
      </c>
      <c r="J15" s="453">
        <v>82.308556999999993</v>
      </c>
      <c r="K15" s="453">
        <v>0.73037300000000005</v>
      </c>
      <c r="L15" s="453">
        <v>1.2753380000000001</v>
      </c>
      <c r="M15" s="453">
        <v>3.3459999999999997E-2</v>
      </c>
      <c r="N15" s="453"/>
      <c r="O15" s="454" t="s">
        <v>206</v>
      </c>
    </row>
    <row r="16" spans="1:16" s="108" customFormat="1" ht="12.6" customHeight="1">
      <c r="A16" s="451"/>
      <c r="B16" s="452" t="s">
        <v>607</v>
      </c>
      <c r="C16" s="560">
        <v>46.132094000000002</v>
      </c>
      <c r="D16" s="453">
        <v>22.412932000000001</v>
      </c>
      <c r="E16" s="453">
        <v>1.7153799999999999</v>
      </c>
      <c r="F16" s="453">
        <v>0</v>
      </c>
      <c r="G16" s="453">
        <v>0.51544999999999996</v>
      </c>
      <c r="H16" s="453">
        <v>18.436526000000001</v>
      </c>
      <c r="I16" s="453">
        <v>20.245975000000001</v>
      </c>
      <c r="J16" s="453">
        <v>3.0415410000000001</v>
      </c>
      <c r="K16" s="453">
        <v>0.115202</v>
      </c>
      <c r="L16" s="453">
        <v>6.149E-3</v>
      </c>
      <c r="M16" s="453">
        <v>0</v>
      </c>
      <c r="N16" s="453"/>
      <c r="O16" s="454" t="s">
        <v>207</v>
      </c>
    </row>
    <row r="17" spans="1:15" s="108" customFormat="1" ht="12.6" customHeight="1">
      <c r="A17" s="451">
        <v>1995</v>
      </c>
      <c r="B17" s="452" t="s">
        <v>19</v>
      </c>
      <c r="C17" s="560">
        <v>509.21075200000001</v>
      </c>
      <c r="D17" s="453">
        <v>109.979995</v>
      </c>
      <c r="E17" s="453">
        <v>20.517181000000001</v>
      </c>
      <c r="F17" s="453">
        <v>0.26790599999999998</v>
      </c>
      <c r="G17" s="453">
        <v>4.4558450000000001</v>
      </c>
      <c r="H17" s="453">
        <v>82.978042000000002</v>
      </c>
      <c r="I17" s="453">
        <v>214.42143999999999</v>
      </c>
      <c r="J17" s="453">
        <v>161.91722300000001</v>
      </c>
      <c r="K17" s="453">
        <v>6.0138600000000002</v>
      </c>
      <c r="L17" s="453">
        <v>6.9667680000000001</v>
      </c>
      <c r="M17" s="453">
        <v>0</v>
      </c>
      <c r="N17" s="453"/>
      <c r="O17" s="407" t="s">
        <v>19</v>
      </c>
    </row>
    <row r="18" spans="1:15" s="108" customFormat="1" ht="12.6" customHeight="1">
      <c r="A18" s="451"/>
      <c r="B18" s="452" t="s">
        <v>606</v>
      </c>
      <c r="C18" s="560">
        <v>405.99978599999997</v>
      </c>
      <c r="D18" s="453">
        <v>84.553751000000005</v>
      </c>
      <c r="E18" s="453">
        <v>16.701523999999999</v>
      </c>
      <c r="F18" s="453">
        <v>3.1905999999999997E-2</v>
      </c>
      <c r="G18" s="453">
        <v>2.7312400000000001</v>
      </c>
      <c r="H18" s="453">
        <v>63.013187000000002</v>
      </c>
      <c r="I18" s="453">
        <v>163.52201700000001</v>
      </c>
      <c r="J18" s="453">
        <v>136.392563</v>
      </c>
      <c r="K18" s="453">
        <v>5.2237929999999997</v>
      </c>
      <c r="L18" s="453">
        <v>6.7234489999999996</v>
      </c>
      <c r="M18" s="453">
        <v>0</v>
      </c>
      <c r="N18" s="453"/>
      <c r="O18" s="454" t="s">
        <v>206</v>
      </c>
    </row>
    <row r="19" spans="1:15" s="108" customFormat="1" ht="12.6" customHeight="1">
      <c r="A19" s="451"/>
      <c r="B19" s="452" t="s">
        <v>607</v>
      </c>
      <c r="C19" s="560">
        <v>103.210966</v>
      </c>
      <c r="D19" s="453">
        <v>25.426245999999999</v>
      </c>
      <c r="E19" s="453">
        <v>3.8156569999999999</v>
      </c>
      <c r="F19" s="453">
        <v>0.23599999999999999</v>
      </c>
      <c r="G19" s="453">
        <v>1.7246049999999999</v>
      </c>
      <c r="H19" s="453">
        <v>19.964856999999999</v>
      </c>
      <c r="I19" s="453">
        <v>50.899417999999997</v>
      </c>
      <c r="J19" s="453">
        <v>25.524657999999999</v>
      </c>
      <c r="K19" s="453">
        <v>0.79006699999999996</v>
      </c>
      <c r="L19" s="453">
        <v>0.24331900000000001</v>
      </c>
      <c r="M19" s="453">
        <v>0</v>
      </c>
      <c r="N19" s="453"/>
      <c r="O19" s="454" t="s">
        <v>207</v>
      </c>
    </row>
    <row r="20" spans="1:15" s="108" customFormat="1" ht="12.6" customHeight="1">
      <c r="A20" s="451">
        <v>1996</v>
      </c>
      <c r="B20" s="452" t="s">
        <v>19</v>
      </c>
      <c r="C20" s="560">
        <v>660.18240000000003</v>
      </c>
      <c r="D20" s="453">
        <v>133.749494</v>
      </c>
      <c r="E20" s="453">
        <v>19.138797</v>
      </c>
      <c r="F20" s="453">
        <v>0.27210499999999999</v>
      </c>
      <c r="G20" s="453">
        <v>2.3116680000000001</v>
      </c>
      <c r="H20" s="453">
        <v>101.153668</v>
      </c>
      <c r="I20" s="453">
        <v>296.27724799999999</v>
      </c>
      <c r="J20" s="453">
        <v>215.03581500000001</v>
      </c>
      <c r="K20" s="453">
        <v>2.8851019999999998</v>
      </c>
      <c r="L20" s="453">
        <v>0.87087099999999995</v>
      </c>
      <c r="M20" s="453">
        <v>1.8742000000000002E-2</v>
      </c>
      <c r="N20" s="453"/>
      <c r="O20" s="407" t="s">
        <v>19</v>
      </c>
    </row>
    <row r="21" spans="1:15" s="108" customFormat="1" ht="12.6" customHeight="1">
      <c r="A21" s="451"/>
      <c r="B21" s="452" t="s">
        <v>606</v>
      </c>
      <c r="C21" s="560">
        <v>440.25226700000002</v>
      </c>
      <c r="D21" s="453">
        <v>112.246723</v>
      </c>
      <c r="E21" s="453">
        <v>17.653108</v>
      </c>
      <c r="F21" s="453">
        <v>7.1989999999999997E-3</v>
      </c>
      <c r="G21" s="453">
        <v>2.2103700000000002</v>
      </c>
      <c r="H21" s="453">
        <v>83.447042999999994</v>
      </c>
      <c r="I21" s="453">
        <v>169.43416199999999</v>
      </c>
      <c r="J21" s="453">
        <v>144.01484300000001</v>
      </c>
      <c r="K21" s="453">
        <v>2.6406350000000001</v>
      </c>
      <c r="L21" s="453">
        <v>0.86240700000000003</v>
      </c>
      <c r="M21" s="453">
        <v>1.8742000000000002E-2</v>
      </c>
      <c r="N21" s="453"/>
      <c r="O21" s="454" t="s">
        <v>206</v>
      </c>
    </row>
    <row r="22" spans="1:15" s="108" customFormat="1" ht="12.6" customHeight="1">
      <c r="A22" s="451"/>
      <c r="B22" s="452" t="s">
        <v>607</v>
      </c>
      <c r="C22" s="560">
        <v>219.93012100000001</v>
      </c>
      <c r="D22" s="453">
        <v>21.502770999999999</v>
      </c>
      <c r="E22" s="453">
        <v>1.485689</v>
      </c>
      <c r="F22" s="453">
        <v>0.26490599999999997</v>
      </c>
      <c r="G22" s="453">
        <v>0.101298</v>
      </c>
      <c r="H22" s="453">
        <v>17.706624999999999</v>
      </c>
      <c r="I22" s="453">
        <v>126.843098</v>
      </c>
      <c r="J22" s="453">
        <v>71.020972</v>
      </c>
      <c r="K22" s="453">
        <v>0.24446699999999999</v>
      </c>
      <c r="L22" s="453">
        <v>8.4639999999999993E-3</v>
      </c>
      <c r="M22" s="453">
        <v>0</v>
      </c>
      <c r="N22" s="453"/>
      <c r="O22" s="454" t="s">
        <v>207</v>
      </c>
    </row>
    <row r="23" spans="1:15" s="108" customFormat="1" ht="12.6" customHeight="1">
      <c r="A23" s="451">
        <v>1997</v>
      </c>
      <c r="B23" s="452" t="s">
        <v>19</v>
      </c>
      <c r="C23" s="560">
        <v>666.60729600000002</v>
      </c>
      <c r="D23" s="453">
        <v>151.56224700000001</v>
      </c>
      <c r="E23" s="453">
        <v>18.633517999999999</v>
      </c>
      <c r="F23" s="453">
        <v>4.7382000000000001E-2</v>
      </c>
      <c r="G23" s="453">
        <v>1.999153</v>
      </c>
      <c r="H23" s="453">
        <v>121.211445</v>
      </c>
      <c r="I23" s="453">
        <v>305.37836800000002</v>
      </c>
      <c r="J23" s="453">
        <v>182.34401500000001</v>
      </c>
      <c r="K23" s="453">
        <v>1.084017</v>
      </c>
      <c r="L23" s="453">
        <v>4.6785079999999999</v>
      </c>
      <c r="M23" s="453">
        <v>3.4749000000000002E-2</v>
      </c>
      <c r="N23" s="453"/>
      <c r="O23" s="407" t="s">
        <v>19</v>
      </c>
    </row>
    <row r="24" spans="1:15" s="108" customFormat="1" ht="12.6" customHeight="1">
      <c r="A24" s="451"/>
      <c r="B24" s="452" t="s">
        <v>606</v>
      </c>
      <c r="C24" s="560">
        <v>505.19739399999997</v>
      </c>
      <c r="D24" s="453">
        <v>127.202371</v>
      </c>
      <c r="E24" s="453">
        <v>17.884460000000001</v>
      </c>
      <c r="F24" s="453">
        <v>3.7754000000000003E-2</v>
      </c>
      <c r="G24" s="453">
        <v>1.4849760000000001</v>
      </c>
      <c r="H24" s="453">
        <v>98.840444000000005</v>
      </c>
      <c r="I24" s="453">
        <v>220.357145</v>
      </c>
      <c r="J24" s="453">
        <v>130.86203699999999</v>
      </c>
      <c r="K24" s="453">
        <v>1.0732839999999999</v>
      </c>
      <c r="L24" s="453">
        <v>4.5851309999999996</v>
      </c>
      <c r="M24" s="453">
        <v>3.4749000000000002E-2</v>
      </c>
      <c r="N24" s="453"/>
      <c r="O24" s="454" t="s">
        <v>206</v>
      </c>
    </row>
    <row r="25" spans="1:15" s="108" customFormat="1" ht="12.6" customHeight="1">
      <c r="A25" s="451"/>
      <c r="B25" s="452" t="s">
        <v>607</v>
      </c>
      <c r="C25" s="560">
        <v>161.38164399999999</v>
      </c>
      <c r="D25" s="453">
        <v>24.359877000000001</v>
      </c>
      <c r="E25" s="453">
        <v>0.749058</v>
      </c>
      <c r="F25" s="453">
        <v>9.6279999999999994E-3</v>
      </c>
      <c r="G25" s="453">
        <v>0.514177</v>
      </c>
      <c r="H25" s="453">
        <v>22.371002000000001</v>
      </c>
      <c r="I25" s="453">
        <v>85.021221999999995</v>
      </c>
      <c r="J25" s="453">
        <v>51.453724000000001</v>
      </c>
      <c r="K25" s="453">
        <v>1.0732999999999999E-2</v>
      </c>
      <c r="L25" s="453">
        <v>9.3377000000000002E-2</v>
      </c>
      <c r="M25" s="453">
        <v>0</v>
      </c>
      <c r="N25" s="453"/>
      <c r="O25" s="454" t="s">
        <v>207</v>
      </c>
    </row>
    <row r="26" spans="1:15" s="108" customFormat="1" ht="12.6" customHeight="1">
      <c r="A26" s="451">
        <v>1998</v>
      </c>
      <c r="B26" s="452" t="s">
        <v>19</v>
      </c>
      <c r="C26" s="560">
        <v>552.82291199999997</v>
      </c>
      <c r="D26" s="453">
        <v>156.86607100000001</v>
      </c>
      <c r="E26" s="453">
        <v>21.86159</v>
      </c>
      <c r="F26" s="453">
        <v>2.5111000000000001E-2</v>
      </c>
      <c r="G26" s="453">
        <v>0.64798800000000001</v>
      </c>
      <c r="H26" s="453">
        <v>122.441177</v>
      </c>
      <c r="I26" s="453">
        <v>210.81185600000001</v>
      </c>
      <c r="J26" s="453">
        <v>152.462233</v>
      </c>
      <c r="K26" s="453">
        <v>1.134512</v>
      </c>
      <c r="L26" s="453">
        <v>4.0138360000000004</v>
      </c>
      <c r="M26" s="453">
        <v>2.8398E-2</v>
      </c>
      <c r="N26" s="453"/>
      <c r="O26" s="407" t="s">
        <v>19</v>
      </c>
    </row>
    <row r="27" spans="1:15" s="108" customFormat="1" ht="12.6" customHeight="1">
      <c r="A27" s="451"/>
      <c r="B27" s="452" t="s">
        <v>606</v>
      </c>
      <c r="C27" s="560">
        <v>510.84791100000001</v>
      </c>
      <c r="D27" s="453">
        <v>128.14617899999999</v>
      </c>
      <c r="E27" s="453">
        <v>21.325161000000001</v>
      </c>
      <c r="F27" s="453">
        <v>1.0325000000000001E-2</v>
      </c>
      <c r="G27" s="453">
        <v>0.49659799999999998</v>
      </c>
      <c r="H27" s="453">
        <v>96.672235999999998</v>
      </c>
      <c r="I27" s="453">
        <v>202.703507</v>
      </c>
      <c r="J27" s="453">
        <v>148.21181999999999</v>
      </c>
      <c r="K27" s="453">
        <v>1.0116000000000001</v>
      </c>
      <c r="L27" s="453">
        <v>3.974704</v>
      </c>
      <c r="M27" s="453">
        <v>2.7838999999999999E-2</v>
      </c>
      <c r="N27" s="453"/>
      <c r="O27" s="454" t="s">
        <v>206</v>
      </c>
    </row>
    <row r="28" spans="1:15" s="108" customFormat="1" ht="12.6" customHeight="1">
      <c r="A28" s="451"/>
      <c r="B28" s="452" t="s">
        <v>607</v>
      </c>
      <c r="C28" s="560">
        <v>41.846580000000003</v>
      </c>
      <c r="D28" s="453">
        <v>28.711894000000001</v>
      </c>
      <c r="E28" s="453">
        <v>0.52842900000000004</v>
      </c>
      <c r="F28" s="453">
        <v>1.4786000000000001E-2</v>
      </c>
      <c r="G28" s="453">
        <v>0.15139</v>
      </c>
      <c r="H28" s="453">
        <v>25.768943</v>
      </c>
      <c r="I28" s="453">
        <v>8.1083490000000005</v>
      </c>
      <c r="J28" s="453">
        <v>4.130414</v>
      </c>
      <c r="K28" s="453">
        <v>0.12291199999999999</v>
      </c>
      <c r="L28" s="453">
        <v>3.9132E-2</v>
      </c>
      <c r="M28" s="453">
        <v>5.5900000000000004E-4</v>
      </c>
      <c r="N28" s="453"/>
      <c r="O28" s="454" t="s">
        <v>207</v>
      </c>
    </row>
    <row r="29" spans="1:15" s="108" customFormat="1" ht="12.6" customHeight="1">
      <c r="A29" s="451">
        <v>1999</v>
      </c>
      <c r="B29" s="452" t="s">
        <v>19</v>
      </c>
      <c r="C29" s="560">
        <v>508.48203100000001</v>
      </c>
      <c r="D29" s="453">
        <v>174.74752799999999</v>
      </c>
      <c r="E29" s="453">
        <v>17.985689000000001</v>
      </c>
      <c r="F29" s="453">
        <v>0.21377699999999999</v>
      </c>
      <c r="G29" s="453">
        <v>0.50114700000000001</v>
      </c>
      <c r="H29" s="453">
        <v>144.983878</v>
      </c>
      <c r="I29" s="453">
        <v>184.51405500000001</v>
      </c>
      <c r="J29" s="453">
        <v>117.56858</v>
      </c>
      <c r="K29" s="453">
        <v>1.0672619999999999</v>
      </c>
      <c r="L29" s="453">
        <v>3.4676200000000001</v>
      </c>
      <c r="M29" s="453">
        <v>0.246698</v>
      </c>
      <c r="N29" s="453"/>
      <c r="O29" s="407" t="s">
        <v>19</v>
      </c>
    </row>
    <row r="30" spans="1:15" s="108" customFormat="1" ht="12.6" customHeight="1">
      <c r="A30" s="451"/>
      <c r="B30" s="452" t="s">
        <v>606</v>
      </c>
      <c r="C30" s="560">
        <v>467.96387600000003</v>
      </c>
      <c r="D30" s="453">
        <v>145.10291900000001</v>
      </c>
      <c r="E30" s="453">
        <v>16.819139</v>
      </c>
      <c r="F30" s="453">
        <v>9.5117999999999994E-2</v>
      </c>
      <c r="G30" s="453">
        <v>0.41737800000000003</v>
      </c>
      <c r="H30" s="453">
        <v>118.80054699999999</v>
      </c>
      <c r="I30" s="453">
        <v>178.07486299999999</v>
      </c>
      <c r="J30" s="453">
        <v>114.277981</v>
      </c>
      <c r="K30" s="453">
        <v>1.060063</v>
      </c>
      <c r="L30" s="453">
        <v>3.4659759999999999</v>
      </c>
      <c r="M30" s="453">
        <v>0.246698</v>
      </c>
      <c r="N30" s="453"/>
      <c r="O30" s="454" t="s">
        <v>206</v>
      </c>
    </row>
    <row r="31" spans="1:15" s="108" customFormat="1" ht="12.6" customHeight="1">
      <c r="A31" s="451"/>
      <c r="B31" s="452" t="s">
        <v>607</v>
      </c>
      <c r="C31" s="560">
        <v>40.502155000000002</v>
      </c>
      <c r="D31" s="453">
        <v>29.631238</v>
      </c>
      <c r="E31" s="453">
        <v>1.16655</v>
      </c>
      <c r="F31" s="453">
        <v>0.118659</v>
      </c>
      <c r="G31" s="453">
        <v>8.3768999999999996E-2</v>
      </c>
      <c r="H31" s="453">
        <v>26.16996</v>
      </c>
      <c r="I31" s="453">
        <v>6.4391920000000002</v>
      </c>
      <c r="J31" s="453">
        <v>3.2894269999999999</v>
      </c>
      <c r="K31" s="453">
        <v>7.1989999999999997E-3</v>
      </c>
      <c r="L31" s="453">
        <v>1.6440000000000001E-3</v>
      </c>
      <c r="M31" s="453">
        <v>0</v>
      </c>
      <c r="N31" s="453"/>
      <c r="O31" s="454" t="s">
        <v>207</v>
      </c>
    </row>
    <row r="32" spans="1:15" s="108" customFormat="1" ht="12.6" customHeight="1">
      <c r="A32" s="451">
        <v>2000</v>
      </c>
      <c r="B32" s="452" t="s">
        <v>19</v>
      </c>
      <c r="C32" s="560">
        <v>629.34905600000002</v>
      </c>
      <c r="D32" s="453">
        <v>200.586185</v>
      </c>
      <c r="E32" s="453">
        <v>26.891459999999999</v>
      </c>
      <c r="F32" s="453">
        <v>0.123974</v>
      </c>
      <c r="G32" s="453">
        <v>0.33235300000000001</v>
      </c>
      <c r="H32" s="453">
        <v>164.15179800000001</v>
      </c>
      <c r="I32" s="453">
        <v>247.06528</v>
      </c>
      <c r="J32" s="453">
        <v>140.82596000000001</v>
      </c>
      <c r="K32" s="453">
        <v>2.3116310000000002</v>
      </c>
      <c r="L32" s="453">
        <v>3.403289</v>
      </c>
      <c r="M32" s="453">
        <v>0.34210600000000002</v>
      </c>
      <c r="N32" s="453"/>
      <c r="O32" s="407" t="s">
        <v>19</v>
      </c>
    </row>
    <row r="33" spans="1:15" s="108" customFormat="1" ht="12.6" customHeight="1">
      <c r="A33" s="451"/>
      <c r="B33" s="452" t="s">
        <v>606</v>
      </c>
      <c r="C33" s="560">
        <v>583.03544599999998</v>
      </c>
      <c r="D33" s="453">
        <v>165.05549300000001</v>
      </c>
      <c r="E33" s="453">
        <v>25.034003999999999</v>
      </c>
      <c r="F33" s="453">
        <v>1.4649000000000001E-2</v>
      </c>
      <c r="G33" s="453">
        <v>0.114706</v>
      </c>
      <c r="H33" s="453">
        <v>131.83518000000001</v>
      </c>
      <c r="I33" s="453">
        <v>242.01438099999999</v>
      </c>
      <c r="J33" s="453">
        <v>138.29143099999999</v>
      </c>
      <c r="K33" s="453">
        <v>0.95911999999999997</v>
      </c>
      <c r="L33" s="453">
        <v>3.379308</v>
      </c>
      <c r="M33" s="453">
        <v>0.30699300000000002</v>
      </c>
      <c r="N33" s="453"/>
      <c r="O33" s="454" t="s">
        <v>206</v>
      </c>
    </row>
    <row r="34" spans="1:15" s="108" customFormat="1" ht="12.6" customHeight="1">
      <c r="A34" s="451"/>
      <c r="B34" s="452" t="s">
        <v>607</v>
      </c>
      <c r="C34" s="560">
        <v>46.175736999999998</v>
      </c>
      <c r="D34" s="453">
        <v>35.463115000000002</v>
      </c>
      <c r="E34" s="453">
        <v>1.831955</v>
      </c>
      <c r="F34" s="453">
        <v>0.10932500000000001</v>
      </c>
      <c r="G34" s="453">
        <v>0.207647</v>
      </c>
      <c r="H34" s="453">
        <v>32.276541999999999</v>
      </c>
      <c r="I34" s="453">
        <v>5.020073</v>
      </c>
      <c r="J34" s="453">
        <v>2.5005989999999998</v>
      </c>
      <c r="K34" s="453">
        <v>1.352511</v>
      </c>
      <c r="L34" s="453">
        <v>2.3980999999999999E-2</v>
      </c>
      <c r="M34" s="453">
        <v>3.5112999999999998E-2</v>
      </c>
      <c r="N34" s="453"/>
      <c r="O34" s="454" t="s">
        <v>207</v>
      </c>
    </row>
    <row r="35" spans="1:15" s="108" customFormat="1" ht="12.6" customHeight="1">
      <c r="A35" s="451">
        <v>2001</v>
      </c>
      <c r="B35" s="452" t="s">
        <v>19</v>
      </c>
      <c r="C35" s="560">
        <v>532.23779200000001</v>
      </c>
      <c r="D35" s="453">
        <v>219.54551499999999</v>
      </c>
      <c r="E35" s="453">
        <v>31.908235000000001</v>
      </c>
      <c r="F35" s="453">
        <v>3.7290999999999998E-2</v>
      </c>
      <c r="G35" s="453">
        <v>1.8461019999999999</v>
      </c>
      <c r="H35" s="453">
        <v>173.81541799999999</v>
      </c>
      <c r="I35" s="453">
        <v>156.09368000000001</v>
      </c>
      <c r="J35" s="453">
        <v>84.267685999999998</v>
      </c>
      <c r="K35" s="453">
        <v>1.656976</v>
      </c>
      <c r="L35" s="453">
        <v>3.171802</v>
      </c>
      <c r="M35" s="453">
        <v>0.40612999999999999</v>
      </c>
      <c r="N35" s="453"/>
      <c r="O35" s="407" t="s">
        <v>19</v>
      </c>
    </row>
    <row r="36" spans="1:15" s="108" customFormat="1" ht="12.6" customHeight="1">
      <c r="A36" s="451"/>
      <c r="B36" s="452" t="s">
        <v>606</v>
      </c>
      <c r="C36" s="560">
        <v>469.882248</v>
      </c>
      <c r="D36" s="453">
        <v>174.035991</v>
      </c>
      <c r="E36" s="453">
        <v>29.510629999999999</v>
      </c>
      <c r="F36" s="453">
        <v>6.9899999999999997E-4</v>
      </c>
      <c r="G36" s="453">
        <v>1.226027</v>
      </c>
      <c r="H36" s="453">
        <v>133.04311000000001</v>
      </c>
      <c r="I36" s="453">
        <v>145.254178</v>
      </c>
      <c r="J36" s="453">
        <v>79.807922000000005</v>
      </c>
      <c r="K36" s="453">
        <v>1.085107</v>
      </c>
      <c r="L36" s="453">
        <v>3.1619440000000001</v>
      </c>
      <c r="M36" s="453">
        <v>8.7121000000000004E-2</v>
      </c>
      <c r="N36" s="453"/>
      <c r="O36" s="454" t="s">
        <v>206</v>
      </c>
    </row>
    <row r="37" spans="1:15" s="108" customFormat="1" ht="12.6" customHeight="1">
      <c r="A37" s="451"/>
      <c r="B37" s="452" t="s">
        <v>607</v>
      </c>
      <c r="C37" s="560">
        <v>61.873406000000003</v>
      </c>
      <c r="D37" s="453">
        <v>45.265028999999998</v>
      </c>
      <c r="E37" s="453">
        <v>2.3076059999999998</v>
      </c>
      <c r="F37" s="453">
        <v>1.9591999999999998E-2</v>
      </c>
      <c r="G37" s="453">
        <v>0.59027499999999999</v>
      </c>
      <c r="H37" s="453">
        <v>40.661320000000003</v>
      </c>
      <c r="I37" s="453">
        <v>10.720598000000001</v>
      </c>
      <c r="J37" s="453">
        <v>4.3667879999999997</v>
      </c>
      <c r="K37" s="453">
        <v>0.57186899999999996</v>
      </c>
      <c r="L37" s="453">
        <v>6.8580000000000004E-3</v>
      </c>
      <c r="M37" s="453">
        <v>0.31400899999999998</v>
      </c>
      <c r="N37" s="453"/>
      <c r="O37" s="454" t="s">
        <v>207</v>
      </c>
    </row>
    <row r="38" spans="1:15" s="108" customFormat="1" ht="12.6" customHeight="1">
      <c r="A38" s="451">
        <v>2002</v>
      </c>
      <c r="B38" s="452" t="s">
        <v>19</v>
      </c>
      <c r="C38" s="560">
        <v>634.79295999999999</v>
      </c>
      <c r="D38" s="453">
        <v>332.16448700000001</v>
      </c>
      <c r="E38" s="453">
        <v>30.452408999999999</v>
      </c>
      <c r="F38" s="453">
        <v>0.185502</v>
      </c>
      <c r="G38" s="453">
        <v>0.53731899999999999</v>
      </c>
      <c r="H38" s="453">
        <v>269.99142000000001</v>
      </c>
      <c r="I38" s="453">
        <v>184.594112</v>
      </c>
      <c r="J38" s="453">
        <v>63.859808000000001</v>
      </c>
      <c r="K38" s="453">
        <v>1.6096969999999999</v>
      </c>
      <c r="L38" s="453">
        <v>3.8040769999999999</v>
      </c>
      <c r="M38" s="453">
        <v>0.21657100000000001</v>
      </c>
      <c r="N38" s="453"/>
      <c r="O38" s="407" t="s">
        <v>19</v>
      </c>
    </row>
    <row r="39" spans="1:15" s="108" customFormat="1" ht="12.6" customHeight="1">
      <c r="A39" s="451"/>
      <c r="B39" s="452" t="s">
        <v>606</v>
      </c>
      <c r="C39" s="560">
        <v>518.71748500000001</v>
      </c>
      <c r="D39" s="453">
        <v>244.58644000000001</v>
      </c>
      <c r="E39" s="453">
        <v>26.709071999999999</v>
      </c>
      <c r="F39" s="453">
        <v>0</v>
      </c>
      <c r="G39" s="453">
        <v>0.25256099999999998</v>
      </c>
      <c r="H39" s="453">
        <v>208.977835</v>
      </c>
      <c r="I39" s="453">
        <v>164.99290199999999</v>
      </c>
      <c r="J39" s="453">
        <v>58.810611999999999</v>
      </c>
      <c r="K39" s="453">
        <v>1.09019</v>
      </c>
      <c r="L39" s="453">
        <v>3.8010769999999998</v>
      </c>
      <c r="M39" s="453">
        <v>9.3155000000000002E-2</v>
      </c>
      <c r="N39" s="453"/>
      <c r="O39" s="454" t="s">
        <v>206</v>
      </c>
    </row>
    <row r="40" spans="1:15" s="108" customFormat="1" ht="12.6" customHeight="1">
      <c r="A40" s="451"/>
      <c r="B40" s="452" t="s">
        <v>607</v>
      </c>
      <c r="C40" s="560">
        <v>114.726049</v>
      </c>
      <c r="D40" s="453">
        <v>86.955645000000004</v>
      </c>
      <c r="E40" s="453">
        <v>3.6122510000000001</v>
      </c>
      <c r="F40" s="453">
        <v>0.17701700000000001</v>
      </c>
      <c r="G40" s="453">
        <v>0.19975799999999999</v>
      </c>
      <c r="H40" s="453">
        <v>60.549975000000003</v>
      </c>
      <c r="I40" s="453">
        <v>19.406295</v>
      </c>
      <c r="J40" s="453">
        <v>4.6587339999999999</v>
      </c>
      <c r="K40" s="453">
        <v>0.51650700000000005</v>
      </c>
      <c r="L40" s="453">
        <v>0</v>
      </c>
      <c r="M40" s="453">
        <v>0.120416</v>
      </c>
      <c r="N40" s="453"/>
      <c r="O40" s="454" t="s">
        <v>207</v>
      </c>
    </row>
    <row r="41" spans="1:15" s="108" customFormat="1" ht="12.6" customHeight="1">
      <c r="A41" s="451">
        <v>2003</v>
      </c>
      <c r="B41" s="452" t="s">
        <v>19</v>
      </c>
      <c r="C41" s="560">
        <v>605.20361300000002</v>
      </c>
      <c r="D41" s="453">
        <v>264.88874900000002</v>
      </c>
      <c r="E41" s="453">
        <v>29.988975</v>
      </c>
      <c r="F41" s="453">
        <v>4.0029999999999996E-3</v>
      </c>
      <c r="G41" s="453">
        <v>0.60226500000000005</v>
      </c>
      <c r="H41" s="453">
        <v>222.81772900000001</v>
      </c>
      <c r="I41" s="453">
        <v>220.90907799999999</v>
      </c>
      <c r="J41" s="453">
        <v>64.838977</v>
      </c>
      <c r="K41" s="453">
        <v>4.1691180000000001</v>
      </c>
      <c r="L41" s="453">
        <v>4.1760719999999996</v>
      </c>
      <c r="M41" s="453">
        <v>9.4306000000000001E-2</v>
      </c>
      <c r="N41" s="453"/>
      <c r="O41" s="407" t="s">
        <v>19</v>
      </c>
    </row>
    <row r="42" spans="1:15" s="108" customFormat="1" ht="12.6" customHeight="1">
      <c r="A42" s="451"/>
      <c r="B42" s="452" t="s">
        <v>606</v>
      </c>
      <c r="C42" s="560">
        <v>534.62724700000001</v>
      </c>
      <c r="D42" s="453">
        <v>212.14384699999999</v>
      </c>
      <c r="E42" s="453">
        <v>27.774892999999999</v>
      </c>
      <c r="F42" s="453">
        <v>8.8000000000000003E-4</v>
      </c>
      <c r="G42" s="453">
        <v>0.385519</v>
      </c>
      <c r="H42" s="453">
        <v>175.832313</v>
      </c>
      <c r="I42" s="453">
        <v>209.402433</v>
      </c>
      <c r="J42" s="453">
        <v>62.222729999999999</v>
      </c>
      <c r="K42" s="453">
        <v>3.4921679999999999</v>
      </c>
      <c r="L42" s="453">
        <v>4.1726720000000004</v>
      </c>
      <c r="M42" s="453">
        <v>7.5613E-2</v>
      </c>
      <c r="N42" s="453"/>
      <c r="O42" s="454" t="s">
        <v>206</v>
      </c>
    </row>
    <row r="43" spans="1:15" s="108" customFormat="1" ht="12.6" customHeight="1">
      <c r="A43" s="451"/>
      <c r="B43" s="452" t="s">
        <v>607</v>
      </c>
      <c r="C43" s="560">
        <v>69.938388000000003</v>
      </c>
      <c r="D43" s="453">
        <v>52.402647999999999</v>
      </c>
      <c r="E43" s="453">
        <v>2.1697549999999999</v>
      </c>
      <c r="F43" s="453">
        <v>1.2300000000000001E-4</v>
      </c>
      <c r="G43" s="453">
        <v>0.19261900000000001</v>
      </c>
      <c r="H43" s="453">
        <v>46.747889999999998</v>
      </c>
      <c r="I43" s="453">
        <v>11.334394</v>
      </c>
      <c r="J43" s="453">
        <v>2.525023</v>
      </c>
      <c r="K43" s="453">
        <v>0.67195000000000005</v>
      </c>
      <c r="L43" s="453">
        <v>8.9999999999999998E-4</v>
      </c>
      <c r="M43" s="453">
        <v>1.8693999999999999E-2</v>
      </c>
      <c r="N43" s="453"/>
      <c r="O43" s="454" t="s">
        <v>207</v>
      </c>
    </row>
    <row r="44" spans="1:15" s="108" customFormat="1" ht="12.6" customHeight="1">
      <c r="A44" s="451">
        <v>2004</v>
      </c>
      <c r="B44" s="452" t="s">
        <v>19</v>
      </c>
      <c r="C44" s="560">
        <v>759.84668999999997</v>
      </c>
      <c r="D44" s="453">
        <v>309.43211000000002</v>
      </c>
      <c r="E44" s="453">
        <v>43.298349999999999</v>
      </c>
      <c r="F44" s="453">
        <v>4.573E-2</v>
      </c>
      <c r="G44" s="453">
        <v>0.94940999999999998</v>
      </c>
      <c r="H44" s="453">
        <v>251.0701</v>
      </c>
      <c r="I44" s="453">
        <v>293.16694999999999</v>
      </c>
      <c r="J44" s="453">
        <v>95.088419999999999</v>
      </c>
      <c r="K44" s="453">
        <v>7.1478000000000002</v>
      </c>
      <c r="L44" s="453">
        <v>7.4576500000000001</v>
      </c>
      <c r="M44" s="453">
        <v>2.6158800000000002</v>
      </c>
      <c r="N44" s="453"/>
      <c r="O44" s="407" t="s">
        <v>19</v>
      </c>
    </row>
    <row r="45" spans="1:15" s="108" customFormat="1" ht="12.6" customHeight="1">
      <c r="A45" s="451"/>
      <c r="B45" s="452" t="s">
        <v>606</v>
      </c>
      <c r="C45" s="560">
        <v>683.31888000000004</v>
      </c>
      <c r="D45" s="453">
        <v>257.31668999999999</v>
      </c>
      <c r="E45" s="453">
        <v>41.204239999999999</v>
      </c>
      <c r="F45" s="453">
        <v>0</v>
      </c>
      <c r="G45" s="453">
        <v>0.85933000000000004</v>
      </c>
      <c r="H45" s="453">
        <v>204.48159000000001</v>
      </c>
      <c r="I45" s="453">
        <v>278.58109000000002</v>
      </c>
      <c r="J45" s="453">
        <v>92.481020000000001</v>
      </c>
      <c r="K45" s="453">
        <v>5.4656099999999999</v>
      </c>
      <c r="L45" s="453">
        <v>7.4340000000000002</v>
      </c>
      <c r="M45" s="453">
        <v>1.6672400000000001</v>
      </c>
      <c r="N45" s="453"/>
      <c r="O45" s="454" t="s">
        <v>206</v>
      </c>
    </row>
    <row r="46" spans="1:15" s="108" customFormat="1" ht="12.6" customHeight="1">
      <c r="A46" s="451"/>
      <c r="B46" s="452" t="s">
        <v>607</v>
      </c>
      <c r="C46" s="560">
        <v>75.723150000000004</v>
      </c>
      <c r="D46" s="453">
        <v>51.866169999999997</v>
      </c>
      <c r="E46" s="453">
        <v>2.03546</v>
      </c>
      <c r="F46" s="453">
        <v>3.4709999999999998E-2</v>
      </c>
      <c r="G46" s="453">
        <v>5.6980000000000003E-2</v>
      </c>
      <c r="H46" s="453">
        <v>46.415059999999997</v>
      </c>
      <c r="I46" s="453">
        <v>14.213710000000001</v>
      </c>
      <c r="J46" s="453">
        <v>2.4649700000000001</v>
      </c>
      <c r="K46" s="453">
        <v>1.67326</v>
      </c>
      <c r="L46" s="453">
        <v>1.515E-2</v>
      </c>
      <c r="M46" s="453">
        <v>0.94864000000000004</v>
      </c>
      <c r="N46" s="453"/>
      <c r="O46" s="454" t="s">
        <v>207</v>
      </c>
    </row>
    <row r="47" spans="1:15" s="108" customFormat="1" ht="12.6" customHeight="1">
      <c r="A47" s="451">
        <v>2005</v>
      </c>
      <c r="B47" s="452" t="s">
        <v>19</v>
      </c>
      <c r="C47" s="560">
        <v>866.02281000000005</v>
      </c>
      <c r="D47" s="453">
        <v>363.64776999999998</v>
      </c>
      <c r="E47" s="453">
        <v>53.732170000000004</v>
      </c>
      <c r="F47" s="453">
        <v>0.14792</v>
      </c>
      <c r="G47" s="453">
        <v>1.6098399999999999</v>
      </c>
      <c r="H47" s="453">
        <v>290.90593999999999</v>
      </c>
      <c r="I47" s="453">
        <v>306.77467000000001</v>
      </c>
      <c r="J47" s="453">
        <v>109.34251999999999</v>
      </c>
      <c r="K47" s="453">
        <v>14.519880000000001</v>
      </c>
      <c r="L47" s="453">
        <v>10.433490000000001</v>
      </c>
      <c r="M47" s="453">
        <v>8.2332900000000002</v>
      </c>
      <c r="N47" s="453"/>
      <c r="O47" s="407" t="s">
        <v>19</v>
      </c>
    </row>
    <row r="48" spans="1:15" s="108" customFormat="1" ht="12.6" customHeight="1">
      <c r="A48" s="451"/>
      <c r="B48" s="452" t="s">
        <v>606</v>
      </c>
      <c r="C48" s="560">
        <v>780.79093999999998</v>
      </c>
      <c r="D48" s="453">
        <v>306.21670999999998</v>
      </c>
      <c r="E48" s="453">
        <v>50.50311</v>
      </c>
      <c r="F48" s="453">
        <v>0.10484</v>
      </c>
      <c r="G48" s="453">
        <v>1.5011699999999999</v>
      </c>
      <c r="H48" s="453">
        <v>241.31984</v>
      </c>
      <c r="I48" s="453">
        <v>292.38047999999998</v>
      </c>
      <c r="J48" s="453">
        <v>103.92064000000001</v>
      </c>
      <c r="K48" s="453">
        <v>8.9143600000000003</v>
      </c>
      <c r="L48" s="453">
        <v>10.40884</v>
      </c>
      <c r="M48" s="453">
        <v>7.5785299999999998</v>
      </c>
      <c r="N48" s="453"/>
      <c r="O48" s="454" t="s">
        <v>206</v>
      </c>
    </row>
    <row r="49" spans="1:16" s="108" customFormat="1" ht="12.6" customHeight="1">
      <c r="A49" s="451"/>
      <c r="B49" s="452" t="s">
        <v>607</v>
      </c>
      <c r="C49" s="560">
        <v>84.714669999999998</v>
      </c>
      <c r="D49" s="453">
        <v>57.213189999999997</v>
      </c>
      <c r="E49" s="453">
        <v>3.1614800000000001</v>
      </c>
      <c r="F49" s="453">
        <v>2.9600000000000001E-2</v>
      </c>
      <c r="G49" s="453">
        <v>8.1180000000000002E-2</v>
      </c>
      <c r="H49" s="453">
        <v>49.461030000000001</v>
      </c>
      <c r="I49" s="453">
        <v>14.271100000000001</v>
      </c>
      <c r="J49" s="453">
        <v>5.2792700000000004</v>
      </c>
      <c r="K49" s="453">
        <v>5.60337</v>
      </c>
      <c r="L49" s="453">
        <v>2.3689999999999999E-2</v>
      </c>
      <c r="M49" s="453">
        <v>0.65476000000000001</v>
      </c>
      <c r="N49" s="453"/>
      <c r="O49" s="454" t="s">
        <v>207</v>
      </c>
    </row>
    <row r="50" spans="1:16" s="108" customFormat="1" ht="12.6" customHeight="1">
      <c r="A50" s="451">
        <v>2006</v>
      </c>
      <c r="B50" s="452" t="s">
        <v>19</v>
      </c>
      <c r="C50" s="560">
        <v>758.64189999999996</v>
      </c>
      <c r="D50" s="453">
        <v>174.52874399999999</v>
      </c>
      <c r="E50" s="453">
        <v>55.849760000000003</v>
      </c>
      <c r="F50" s="453">
        <v>6.7270999999999997E-2</v>
      </c>
      <c r="G50" s="453">
        <v>5.2326269999999999</v>
      </c>
      <c r="H50" s="453">
        <v>92.520778000000007</v>
      </c>
      <c r="I50" s="453">
        <v>353.02108800000002</v>
      </c>
      <c r="J50" s="453">
        <v>151.405824</v>
      </c>
      <c r="K50" s="453">
        <v>10.013479</v>
      </c>
      <c r="L50" s="453">
        <v>9.1143140000000002</v>
      </c>
      <c r="M50" s="453">
        <v>1.663764</v>
      </c>
      <c r="N50" s="453"/>
      <c r="O50" s="407" t="s">
        <v>19</v>
      </c>
    </row>
    <row r="51" spans="1:16" s="108" customFormat="1" ht="12.6" customHeight="1">
      <c r="A51" s="451"/>
      <c r="B51" s="452" t="s">
        <v>606</v>
      </c>
      <c r="C51" s="560">
        <v>692.53611599999999</v>
      </c>
      <c r="D51" s="453">
        <v>133.141167</v>
      </c>
      <c r="E51" s="453">
        <v>52.913069</v>
      </c>
      <c r="F51" s="453">
        <v>1.3265000000000001E-2</v>
      </c>
      <c r="G51" s="453">
        <v>4.8694240000000004</v>
      </c>
      <c r="H51" s="453">
        <v>59.342799999999997</v>
      </c>
      <c r="I51" s="453">
        <v>335.228633</v>
      </c>
      <c r="J51" s="453">
        <v>146.729985</v>
      </c>
      <c r="K51" s="453">
        <v>9.1729880000000001</v>
      </c>
      <c r="L51" s="453">
        <v>9.1009030000000006</v>
      </c>
      <c r="M51" s="453">
        <v>1.371594</v>
      </c>
      <c r="N51" s="453"/>
      <c r="O51" s="454" t="s">
        <v>206</v>
      </c>
    </row>
    <row r="52" spans="1:16" s="108" customFormat="1" ht="12.6" customHeight="1">
      <c r="A52" s="451"/>
      <c r="B52" s="452" t="s">
        <v>607</v>
      </c>
      <c r="C52" s="560">
        <v>65.647157000000007</v>
      </c>
      <c r="D52" s="453">
        <v>41.110477000000003</v>
      </c>
      <c r="E52" s="453">
        <v>2.8919579999999998</v>
      </c>
      <c r="F52" s="453">
        <v>4.1689999999999998E-2</v>
      </c>
      <c r="G52" s="453">
        <v>0.353406</v>
      </c>
      <c r="H52" s="453">
        <v>32.971971000000003</v>
      </c>
      <c r="I52" s="453">
        <v>17.699604000000001</v>
      </c>
      <c r="J52" s="453">
        <v>4.6160990000000002</v>
      </c>
      <c r="K52" s="453">
        <v>0.83499500000000004</v>
      </c>
      <c r="L52" s="453">
        <v>1.1091E-2</v>
      </c>
      <c r="M52" s="453">
        <v>0.29216999999999999</v>
      </c>
      <c r="N52" s="453"/>
      <c r="O52" s="454" t="s">
        <v>207</v>
      </c>
    </row>
    <row r="53" spans="1:16" s="108" customFormat="1" ht="12.6" customHeight="1">
      <c r="A53" s="451">
        <v>2007</v>
      </c>
      <c r="B53" s="452" t="s">
        <v>19</v>
      </c>
      <c r="C53" s="560">
        <v>1194.541019</v>
      </c>
      <c r="D53" s="453">
        <v>535.37960399999997</v>
      </c>
      <c r="E53" s="453">
        <v>74.553186999999994</v>
      </c>
      <c r="F53" s="453">
        <v>0.96437799999999996</v>
      </c>
      <c r="G53" s="453">
        <v>5.1383289999999997</v>
      </c>
      <c r="H53" s="453">
        <v>432.40422100000001</v>
      </c>
      <c r="I53" s="453">
        <v>372.10467699999998</v>
      </c>
      <c r="J53" s="453">
        <v>167.51557099999999</v>
      </c>
      <c r="K53" s="453">
        <v>16.259333000000002</v>
      </c>
      <c r="L53" s="453">
        <v>12.804962</v>
      </c>
      <c r="M53" s="453">
        <v>6.2091060000000002</v>
      </c>
      <c r="N53" s="453"/>
      <c r="O53" s="407" t="s">
        <v>19</v>
      </c>
      <c r="P53" s="819"/>
    </row>
    <row r="54" spans="1:16" s="108" customFormat="1" ht="12.6" customHeight="1">
      <c r="A54" s="451"/>
      <c r="B54" s="452" t="s">
        <v>606</v>
      </c>
      <c r="C54" s="560">
        <v>1076.6953639999999</v>
      </c>
      <c r="D54" s="453">
        <v>456.68955399999999</v>
      </c>
      <c r="E54" s="453">
        <v>70.656243000000003</v>
      </c>
      <c r="F54" s="453">
        <v>0.26329999999999998</v>
      </c>
      <c r="G54" s="453">
        <v>4.8471409999999997</v>
      </c>
      <c r="H54" s="453">
        <v>361.62997999999999</v>
      </c>
      <c r="I54" s="453">
        <v>353.662892</v>
      </c>
      <c r="J54" s="453">
        <v>150.43445399999999</v>
      </c>
      <c r="K54" s="453">
        <v>15.131499</v>
      </c>
      <c r="L54" s="453">
        <v>12.800205999999999</v>
      </c>
      <c r="M54" s="453">
        <v>5.0437500000000002</v>
      </c>
      <c r="N54" s="453"/>
      <c r="O54" s="454" t="s">
        <v>206</v>
      </c>
    </row>
    <row r="55" spans="1:16" s="108" customFormat="1" ht="12.6" customHeight="1">
      <c r="A55" s="451"/>
      <c r="B55" s="452" t="s">
        <v>607</v>
      </c>
      <c r="C55" s="560">
        <v>117.262972</v>
      </c>
      <c r="D55" s="453">
        <v>78.393505000000005</v>
      </c>
      <c r="E55" s="453">
        <v>3.8209240000000002</v>
      </c>
      <c r="F55" s="453">
        <v>0.68639799999999995</v>
      </c>
      <c r="G55" s="453">
        <v>0.26602799999999999</v>
      </c>
      <c r="H55" s="453">
        <v>70.583278000000007</v>
      </c>
      <c r="I55" s="453">
        <v>18.265298999999999</v>
      </c>
      <c r="J55" s="453">
        <v>17.009720999999999</v>
      </c>
      <c r="K55" s="453">
        <v>1.1200369999999999</v>
      </c>
      <c r="L55" s="453">
        <v>2.7629999999999998E-3</v>
      </c>
      <c r="M55" s="453">
        <v>1.1643570000000001</v>
      </c>
      <c r="N55" s="453"/>
      <c r="O55" s="454" t="s">
        <v>207</v>
      </c>
    </row>
    <row r="56" spans="1:16" s="108" customFormat="1" ht="12.6" customHeight="1">
      <c r="A56" s="451">
        <v>2008</v>
      </c>
      <c r="B56" s="452" t="s">
        <v>19</v>
      </c>
      <c r="C56" s="560">
        <v>2537.6</v>
      </c>
      <c r="D56" s="453">
        <v>763.27199900000005</v>
      </c>
      <c r="E56" s="453">
        <v>226.45281800000001</v>
      </c>
      <c r="F56" s="453">
        <v>0.57111000000000001</v>
      </c>
      <c r="G56" s="453">
        <v>8.3256019999999999</v>
      </c>
      <c r="H56" s="453">
        <v>499.98379399999999</v>
      </c>
      <c r="I56" s="453">
        <v>1028.381298</v>
      </c>
      <c r="J56" s="453">
        <v>222.61485099999999</v>
      </c>
      <c r="K56" s="453">
        <v>28.892579999999999</v>
      </c>
      <c r="L56" s="453">
        <v>17.943508999999999</v>
      </c>
      <c r="M56" s="453">
        <v>5.3516000000000004</v>
      </c>
      <c r="N56" s="453"/>
      <c r="O56" s="407" t="s">
        <v>19</v>
      </c>
      <c r="P56" s="819"/>
    </row>
    <row r="57" spans="1:16" s="108" customFormat="1" ht="12.6" customHeight="1">
      <c r="A57" s="451"/>
      <c r="B57" s="452" t="s">
        <v>606</v>
      </c>
      <c r="C57" s="560">
        <v>1360.0488089999999</v>
      </c>
      <c r="D57" s="453">
        <v>523.59431099999995</v>
      </c>
      <c r="E57" s="453">
        <v>106.07275199999999</v>
      </c>
      <c r="F57" s="453">
        <v>0.27260499999999999</v>
      </c>
      <c r="G57" s="453">
        <v>7.2130470000000004</v>
      </c>
      <c r="H57" s="453">
        <v>390.36562199999997</v>
      </c>
      <c r="I57" s="453">
        <v>485.088436</v>
      </c>
      <c r="J57" s="453">
        <v>188.47882999999999</v>
      </c>
      <c r="K57" s="453">
        <v>27.832127</v>
      </c>
      <c r="L57" s="453">
        <v>17.170867999999999</v>
      </c>
      <c r="M57" s="453">
        <v>3.1602779999999999</v>
      </c>
      <c r="N57" s="453"/>
      <c r="O57" s="454" t="s">
        <v>206</v>
      </c>
    </row>
    <row r="58" spans="1:16" s="108" customFormat="1" ht="12.6" customHeight="1">
      <c r="A58" s="451"/>
      <c r="B58" s="452" t="s">
        <v>607</v>
      </c>
      <c r="C58" s="560">
        <v>867.07844699999998</v>
      </c>
      <c r="D58" s="453">
        <v>239.32798199999999</v>
      </c>
      <c r="E58" s="453">
        <v>120.29893199999999</v>
      </c>
      <c r="F58" s="453">
        <v>0.28978900000000002</v>
      </c>
      <c r="G58" s="453">
        <v>1.0946130000000001</v>
      </c>
      <c r="H58" s="453">
        <v>109.389518</v>
      </c>
      <c r="I58" s="453">
        <v>543.14343299999996</v>
      </c>
      <c r="J58" s="453">
        <v>34.049370000000003</v>
      </c>
      <c r="K58" s="453">
        <v>1.0502689999999999</v>
      </c>
      <c r="L58" s="453">
        <v>0.77264100000000002</v>
      </c>
      <c r="M58" s="453">
        <v>2.189352</v>
      </c>
      <c r="N58" s="453"/>
      <c r="O58" s="454" t="s">
        <v>207</v>
      </c>
    </row>
    <row r="59" spans="1:16" s="108" customFormat="1" ht="12.6" customHeight="1">
      <c r="A59" s="451">
        <v>2009</v>
      </c>
      <c r="B59" s="452" t="s">
        <v>19</v>
      </c>
      <c r="C59" s="560">
        <v>1393.0537810000001</v>
      </c>
      <c r="D59" s="453">
        <v>667.04315699999995</v>
      </c>
      <c r="E59" s="453">
        <v>189.67229900000001</v>
      </c>
      <c r="F59" s="453">
        <v>0.33841300000000002</v>
      </c>
      <c r="G59" s="453">
        <v>5.8103179999999996</v>
      </c>
      <c r="H59" s="453">
        <v>448.52857699999998</v>
      </c>
      <c r="I59" s="453">
        <v>457.59504500000003</v>
      </c>
      <c r="J59" s="453">
        <v>178.50366199999999</v>
      </c>
      <c r="K59" s="453">
        <v>24.719749</v>
      </c>
      <c r="L59" s="453">
        <v>9.0630249999999997</v>
      </c>
      <c r="M59" s="453">
        <v>3.7463039999999999</v>
      </c>
      <c r="N59" s="453"/>
      <c r="O59" s="407" t="s">
        <v>19</v>
      </c>
      <c r="P59" s="819"/>
    </row>
    <row r="60" spans="1:16" s="108" customFormat="1" ht="12.6" customHeight="1">
      <c r="A60" s="451"/>
      <c r="B60" s="452" t="s">
        <v>606</v>
      </c>
      <c r="C60" s="560">
        <v>1266.0943239999999</v>
      </c>
      <c r="D60" s="453">
        <v>593.46453899999995</v>
      </c>
      <c r="E60" s="453">
        <v>185.17201900000001</v>
      </c>
      <c r="F60" s="453">
        <v>0.184977</v>
      </c>
      <c r="G60" s="453">
        <v>5.0066629999999996</v>
      </c>
      <c r="H60" s="453">
        <v>383.68155200000001</v>
      </c>
      <c r="I60" s="453">
        <v>444.37777899999998</v>
      </c>
      <c r="J60" s="453">
        <v>140.311869</v>
      </c>
      <c r="K60" s="453">
        <v>24.430862999999999</v>
      </c>
      <c r="L60" s="453">
        <v>9.0420540000000003</v>
      </c>
      <c r="M60" s="453">
        <v>2.618214</v>
      </c>
      <c r="N60" s="453"/>
      <c r="O60" s="454" t="s">
        <v>206</v>
      </c>
    </row>
    <row r="61" spans="1:16" s="108" customFormat="1" ht="12.6" customHeight="1">
      <c r="A61" s="451"/>
      <c r="B61" s="452" t="s">
        <v>607</v>
      </c>
      <c r="C61" s="560">
        <v>126.162243</v>
      </c>
      <c r="D61" s="453">
        <v>73.027951999999999</v>
      </c>
      <c r="E61" s="453">
        <v>4.22499</v>
      </c>
      <c r="F61" s="453">
        <v>0.139012</v>
      </c>
      <c r="G61" s="453">
        <v>0.78671000000000002</v>
      </c>
      <c r="H61" s="453">
        <v>64.593698000000003</v>
      </c>
      <c r="I61" s="453">
        <v>13.081671999999999</v>
      </c>
      <c r="J61" s="453">
        <v>38.112772</v>
      </c>
      <c r="K61" s="453">
        <v>0.278839</v>
      </c>
      <c r="L61" s="453">
        <v>2.0971E-2</v>
      </c>
      <c r="M61" s="453">
        <v>1.12609</v>
      </c>
      <c r="N61" s="453"/>
      <c r="O61" s="454" t="s">
        <v>207</v>
      </c>
    </row>
    <row r="62" spans="1:16" s="108" customFormat="1" ht="12.6" customHeight="1">
      <c r="A62" s="451">
        <v>2010</v>
      </c>
      <c r="B62" s="452" t="s">
        <v>19</v>
      </c>
      <c r="C62" s="560">
        <v>1847.6289730000001</v>
      </c>
      <c r="D62" s="453">
        <v>772.66992300000004</v>
      </c>
      <c r="E62" s="453">
        <v>318.29148600000002</v>
      </c>
      <c r="F62" s="453">
        <v>0.54365300000000005</v>
      </c>
      <c r="G62" s="453">
        <v>11.267234</v>
      </c>
      <c r="H62" s="453">
        <v>415.31755399999997</v>
      </c>
      <c r="I62" s="453">
        <v>606.55859199999998</v>
      </c>
      <c r="J62" s="453">
        <v>192.647043</v>
      </c>
      <c r="K62" s="453">
        <v>45.36983</v>
      </c>
      <c r="L62" s="453">
        <v>15.509499999999999</v>
      </c>
      <c r="M62" s="453">
        <v>8.2421640000000007</v>
      </c>
      <c r="N62" s="453"/>
      <c r="O62" s="407" t="s">
        <v>19</v>
      </c>
      <c r="P62" s="819"/>
    </row>
    <row r="63" spans="1:16" s="108" customFormat="1" ht="12.6" customHeight="1">
      <c r="A63" s="451"/>
      <c r="B63" s="452" t="s">
        <v>606</v>
      </c>
      <c r="C63" s="560">
        <v>1731.200828</v>
      </c>
      <c r="D63" s="453">
        <v>703.512967</v>
      </c>
      <c r="E63" s="453">
        <v>313.579115</v>
      </c>
      <c r="F63" s="453">
        <v>0.36174000000000001</v>
      </c>
      <c r="G63" s="453">
        <v>10.280246</v>
      </c>
      <c r="H63" s="453">
        <v>356.43283200000002</v>
      </c>
      <c r="I63" s="453">
        <v>569.91689699999995</v>
      </c>
      <c r="J63" s="453">
        <v>185.30018000000001</v>
      </c>
      <c r="K63" s="453">
        <v>44.639251000000002</v>
      </c>
      <c r="L63" s="453">
        <v>15.50014</v>
      </c>
      <c r="M63" s="453">
        <v>6.3649250000000004</v>
      </c>
      <c r="N63" s="453"/>
      <c r="O63" s="454" t="s">
        <v>206</v>
      </c>
    </row>
    <row r="64" spans="1:16" s="108" customFormat="1" ht="12.6" customHeight="1">
      <c r="A64" s="451"/>
      <c r="B64" s="452" t="s">
        <v>607</v>
      </c>
      <c r="C64" s="560">
        <v>115.797374</v>
      </c>
      <c r="D64" s="453">
        <v>68.776065000000003</v>
      </c>
      <c r="E64" s="453">
        <v>4.566675</v>
      </c>
      <c r="F64" s="453">
        <v>0.17791399999999999</v>
      </c>
      <c r="G64" s="453">
        <v>0.95317799999999997</v>
      </c>
      <c r="H64" s="453">
        <v>58.681637000000002</v>
      </c>
      <c r="I64" s="453">
        <v>36.520555000000002</v>
      </c>
      <c r="J64" s="453">
        <v>7.2861570000000002</v>
      </c>
      <c r="K64" s="453">
        <v>0.71314200000000005</v>
      </c>
      <c r="L64" s="453">
        <v>7.3800000000000003E-3</v>
      </c>
      <c r="M64" s="453">
        <v>1.8772390000000001</v>
      </c>
      <c r="N64" s="453"/>
      <c r="O64" s="454" t="s">
        <v>207</v>
      </c>
    </row>
    <row r="65" spans="1:15" ht="12.6" customHeight="1">
      <c r="A65" s="150"/>
      <c r="B65" s="150"/>
      <c r="C65" s="561"/>
      <c r="D65" s="151"/>
      <c r="E65" s="151"/>
      <c r="F65" s="151"/>
      <c r="G65" s="151"/>
      <c r="H65" s="151"/>
      <c r="I65" s="151"/>
      <c r="J65" s="151"/>
      <c r="K65" s="151"/>
      <c r="L65" s="151"/>
      <c r="M65" s="151"/>
      <c r="N65" s="408"/>
      <c r="O65" s="409"/>
    </row>
    <row r="66" spans="1:15" ht="12.6" customHeight="1">
      <c r="A66" s="711"/>
      <c r="B66" s="711"/>
      <c r="C66" s="712"/>
      <c r="D66" s="713"/>
      <c r="E66" s="713"/>
      <c r="F66" s="713"/>
      <c r="G66" s="713"/>
      <c r="H66" s="713"/>
      <c r="I66" s="713"/>
      <c r="J66" s="713"/>
      <c r="K66" s="713"/>
      <c r="L66" s="713"/>
      <c r="M66" s="713"/>
      <c r="N66" s="714"/>
      <c r="O66" s="716"/>
    </row>
    <row r="67" spans="1:15" ht="12.6" customHeight="1">
      <c r="A67" s="546" t="s">
        <v>604</v>
      </c>
      <c r="B67" s="137"/>
      <c r="C67" s="562"/>
      <c r="D67" s="138"/>
      <c r="E67" s="138"/>
      <c r="F67" s="138"/>
      <c r="G67" s="138"/>
      <c r="H67" s="138"/>
      <c r="I67" s="138"/>
      <c r="J67" s="138"/>
      <c r="K67" s="138"/>
      <c r="L67" s="138"/>
      <c r="M67" s="138"/>
    </row>
    <row r="68" spans="1:15" ht="12.6" customHeight="1">
      <c r="A68" s="546" t="s">
        <v>320</v>
      </c>
      <c r="B68" s="139"/>
      <c r="C68" s="562"/>
      <c r="D68" s="138"/>
      <c r="E68" s="138"/>
      <c r="F68" s="138"/>
      <c r="G68" s="138"/>
      <c r="H68" s="138"/>
      <c r="I68" s="138"/>
      <c r="J68" s="138"/>
      <c r="K68" s="138"/>
      <c r="L68" s="138"/>
      <c r="M68" s="138"/>
    </row>
    <row r="69" spans="1:15" ht="12.6" customHeight="1">
      <c r="A69" s="546" t="s">
        <v>321</v>
      </c>
      <c r="B69" s="140"/>
      <c r="C69" s="562"/>
      <c r="D69" s="138"/>
      <c r="E69" s="138"/>
      <c r="F69" s="138"/>
      <c r="G69" s="138"/>
      <c r="H69" s="138"/>
      <c r="I69" s="138"/>
      <c r="J69" s="138"/>
      <c r="K69" s="138"/>
      <c r="L69" s="138"/>
      <c r="M69" s="138"/>
    </row>
    <row r="70" spans="1:15" ht="12.6" customHeight="1">
      <c r="A70" s="452" t="s">
        <v>322</v>
      </c>
      <c r="B70" s="140"/>
      <c r="C70" s="562"/>
      <c r="D70" s="138"/>
      <c r="E70" s="138"/>
      <c r="F70" s="138"/>
      <c r="G70" s="138"/>
      <c r="H70" s="138"/>
      <c r="I70" s="138"/>
      <c r="J70" s="138"/>
      <c r="K70" s="138"/>
      <c r="L70" s="138"/>
      <c r="M70" s="138"/>
    </row>
    <row r="71" spans="1:15" ht="12.6" customHeight="1">
      <c r="A71" s="452" t="s">
        <v>323</v>
      </c>
      <c r="D71" s="8"/>
      <c r="E71" s="8"/>
      <c r="F71" s="8"/>
      <c r="G71" s="8"/>
      <c r="H71" s="8"/>
      <c r="I71" s="8"/>
      <c r="J71" s="8"/>
      <c r="K71" s="8"/>
      <c r="L71" s="8"/>
      <c r="M71" s="8"/>
    </row>
    <row r="72" spans="1:15" ht="12.6" customHeight="1">
      <c r="A72" s="547" t="s">
        <v>762</v>
      </c>
      <c r="D72" s="8"/>
      <c r="E72" s="8"/>
      <c r="F72" s="8"/>
      <c r="G72" s="8"/>
      <c r="H72" s="8"/>
      <c r="I72" s="8"/>
      <c r="J72" s="8"/>
      <c r="K72" s="8"/>
      <c r="L72" s="8"/>
      <c r="M72" s="8"/>
    </row>
    <row r="73" spans="1:15" ht="12.6" customHeight="1">
      <c r="A73" s="547" t="s">
        <v>260</v>
      </c>
      <c r="D73" s="8"/>
      <c r="E73" s="8"/>
      <c r="F73" s="8"/>
      <c r="G73" s="8"/>
      <c r="H73" s="8"/>
      <c r="I73" s="8"/>
      <c r="J73" s="8"/>
      <c r="K73" s="8"/>
      <c r="L73" s="8"/>
      <c r="M73" s="8"/>
    </row>
    <row r="74" spans="1:15" ht="12.6" customHeight="1">
      <c r="A74" s="547" t="s">
        <v>261</v>
      </c>
      <c r="D74" s="8"/>
      <c r="E74" s="8"/>
      <c r="F74" s="8"/>
      <c r="G74" s="8"/>
      <c r="H74" s="8"/>
      <c r="I74" s="8"/>
      <c r="J74" s="8"/>
      <c r="K74" s="8"/>
      <c r="L74" s="8"/>
      <c r="M74" s="8"/>
    </row>
    <row r="75" spans="1:15" ht="12.6" customHeight="1">
      <c r="A75" s="547"/>
      <c r="D75" s="8"/>
      <c r="E75" s="8"/>
      <c r="F75" s="8"/>
      <c r="G75" s="8"/>
      <c r="H75" s="8"/>
      <c r="I75" s="8"/>
      <c r="J75" s="8"/>
      <c r="K75" s="8"/>
      <c r="L75" s="8"/>
      <c r="M75" s="8"/>
    </row>
    <row r="76" spans="1:15" ht="12.6" customHeight="1">
      <c r="A76" s="407" t="s">
        <v>605</v>
      </c>
      <c r="D76" s="8"/>
      <c r="E76" s="8"/>
      <c r="F76" s="8"/>
      <c r="G76" s="8"/>
      <c r="H76" s="8"/>
      <c r="I76" s="8"/>
      <c r="J76" s="8"/>
      <c r="K76" s="8"/>
      <c r="L76" s="8"/>
      <c r="M76" s="8"/>
    </row>
    <row r="77" spans="1:15" ht="12.6" customHeight="1">
      <c r="A77" s="407" t="s">
        <v>208</v>
      </c>
      <c r="D77" s="8"/>
      <c r="E77" s="8"/>
      <c r="F77" s="8"/>
      <c r="G77" s="8"/>
      <c r="H77" s="8"/>
      <c r="I77" s="8"/>
      <c r="J77" s="8"/>
      <c r="K77" s="8"/>
      <c r="L77" s="8"/>
      <c r="M77" s="8"/>
    </row>
    <row r="78" spans="1:15" ht="12.6" customHeight="1">
      <c r="A78" s="407" t="s">
        <v>209</v>
      </c>
      <c r="D78" s="8"/>
      <c r="E78" s="8"/>
      <c r="F78" s="8"/>
      <c r="G78" s="8"/>
      <c r="H78" s="8"/>
      <c r="I78" s="8"/>
      <c r="J78" s="8"/>
      <c r="K78" s="8"/>
      <c r="L78" s="8"/>
      <c r="M78" s="8"/>
    </row>
    <row r="79" spans="1:15" ht="12.6" customHeight="1">
      <c r="A79" s="404" t="s">
        <v>324</v>
      </c>
      <c r="D79" s="8"/>
      <c r="E79" s="8"/>
      <c r="F79" s="8"/>
      <c r="G79" s="8"/>
      <c r="H79" s="8"/>
      <c r="I79" s="8"/>
      <c r="J79" s="8"/>
      <c r="K79" s="8"/>
      <c r="L79" s="8"/>
      <c r="M79" s="8"/>
    </row>
    <row r="80" spans="1:15" ht="12.6" customHeight="1">
      <c r="A80" s="404" t="s">
        <v>325</v>
      </c>
      <c r="D80" s="8"/>
      <c r="E80" s="8"/>
      <c r="F80" s="8"/>
      <c r="G80" s="8"/>
      <c r="H80" s="8"/>
      <c r="I80" s="8"/>
      <c r="J80" s="8"/>
      <c r="K80" s="8"/>
      <c r="L80" s="8"/>
      <c r="M80" s="8"/>
    </row>
    <row r="81" spans="1:13" ht="12.6" customHeight="1">
      <c r="A81" s="449" t="s">
        <v>763</v>
      </c>
      <c r="D81" s="8"/>
      <c r="E81" s="8"/>
      <c r="F81" s="8"/>
      <c r="G81" s="8"/>
      <c r="H81" s="8"/>
      <c r="I81" s="8"/>
      <c r="J81" s="8"/>
      <c r="K81" s="8"/>
      <c r="L81" s="8"/>
      <c r="M81" s="8"/>
    </row>
    <row r="82" spans="1:13" ht="12.6" customHeight="1">
      <c r="A82" s="449" t="s">
        <v>262</v>
      </c>
      <c r="D82" s="8"/>
      <c r="E82" s="8"/>
      <c r="F82" s="8"/>
      <c r="G82" s="8"/>
      <c r="H82" s="8"/>
      <c r="I82" s="8"/>
      <c r="J82" s="8"/>
      <c r="K82" s="8"/>
      <c r="L82" s="8"/>
      <c r="M82" s="8"/>
    </row>
    <row r="83" spans="1:13" ht="12.6" customHeight="1">
      <c r="A83" s="449" t="s">
        <v>263</v>
      </c>
      <c r="D83" s="8"/>
      <c r="E83" s="8"/>
      <c r="F83" s="8"/>
      <c r="G83" s="8"/>
      <c r="H83" s="8"/>
      <c r="I83" s="8"/>
      <c r="J83" s="8"/>
      <c r="K83" s="8"/>
      <c r="L83" s="8"/>
      <c r="M83" s="8"/>
    </row>
    <row r="84" spans="1:13" ht="12.6" customHeight="1">
      <c r="D84" s="8"/>
      <c r="E84" s="8"/>
      <c r="F84" s="8"/>
      <c r="G84" s="8"/>
      <c r="H84" s="8"/>
      <c r="I84" s="8"/>
      <c r="J84" s="8"/>
      <c r="K84" s="8"/>
      <c r="L84" s="8"/>
      <c r="M84" s="8"/>
    </row>
    <row r="85" spans="1:13" ht="12.6" customHeight="1">
      <c r="D85" s="8"/>
      <c r="E85" s="8"/>
      <c r="F85" s="8"/>
      <c r="G85" s="8"/>
      <c r="H85" s="8"/>
      <c r="I85" s="8"/>
      <c r="J85" s="8"/>
      <c r="K85" s="8"/>
      <c r="L85" s="8"/>
      <c r="M85" s="8"/>
    </row>
    <row r="86" spans="1:13" ht="12.6" customHeight="1">
      <c r="D86" s="8"/>
      <c r="E86" s="8"/>
      <c r="F86" s="8"/>
      <c r="G86" s="8"/>
      <c r="H86" s="8"/>
      <c r="I86" s="8"/>
      <c r="J86" s="8"/>
      <c r="K86" s="8"/>
      <c r="L86" s="8"/>
      <c r="M86" s="8"/>
    </row>
    <row r="87" spans="1:13" ht="12.6" customHeight="1">
      <c r="D87" s="8"/>
      <c r="E87" s="8"/>
      <c r="F87" s="8"/>
      <c r="G87" s="8"/>
      <c r="H87" s="8"/>
      <c r="I87" s="8"/>
      <c r="J87" s="8"/>
      <c r="K87" s="8"/>
      <c r="L87" s="8"/>
      <c r="M87" s="8"/>
    </row>
    <row r="88" spans="1:13" ht="12.6" customHeight="1">
      <c r="D88" s="8"/>
      <c r="E88" s="8"/>
      <c r="F88" s="8"/>
      <c r="G88" s="8"/>
      <c r="H88" s="8"/>
      <c r="I88" s="8"/>
      <c r="J88" s="8"/>
      <c r="K88" s="8"/>
      <c r="L88" s="8"/>
      <c r="M88" s="8"/>
    </row>
    <row r="89" spans="1:13" ht="12.6" customHeight="1">
      <c r="D89" s="8"/>
      <c r="E89" s="8"/>
      <c r="F89" s="8"/>
      <c r="G89" s="8"/>
      <c r="H89" s="8"/>
      <c r="I89" s="8"/>
      <c r="J89" s="8"/>
      <c r="K89" s="8"/>
      <c r="L89" s="8"/>
      <c r="M89" s="8"/>
    </row>
    <row r="90" spans="1:13" ht="12.6" customHeight="1">
      <c r="D90" s="8"/>
      <c r="E90" s="8"/>
      <c r="F90" s="8"/>
      <c r="G90" s="8"/>
      <c r="H90" s="8"/>
      <c r="I90" s="8"/>
      <c r="J90" s="8"/>
      <c r="K90" s="8"/>
      <c r="L90" s="8"/>
      <c r="M90" s="8"/>
    </row>
    <row r="91" spans="1:13" ht="12.6" customHeight="1">
      <c r="D91" s="8"/>
      <c r="E91" s="8"/>
      <c r="F91" s="8"/>
      <c r="G91" s="8"/>
      <c r="H91" s="8"/>
      <c r="I91" s="8"/>
      <c r="J91" s="8"/>
      <c r="K91" s="8"/>
      <c r="L91" s="8"/>
      <c r="M91" s="8"/>
    </row>
    <row r="92" spans="1:13" ht="12.6" customHeight="1">
      <c r="D92" s="8"/>
      <c r="E92" s="8"/>
      <c r="F92" s="8"/>
      <c r="G92" s="8"/>
      <c r="H92" s="8"/>
      <c r="I92" s="8"/>
      <c r="J92" s="8"/>
      <c r="K92" s="8"/>
      <c r="L92" s="8"/>
      <c r="M92" s="8"/>
    </row>
    <row r="93" spans="1:13" ht="12.6" customHeight="1">
      <c r="D93" s="8"/>
      <c r="E93" s="8"/>
      <c r="F93" s="8"/>
      <c r="G93" s="8"/>
      <c r="H93" s="8"/>
      <c r="I93" s="8"/>
      <c r="J93" s="8"/>
      <c r="K93" s="8"/>
      <c r="L93" s="8"/>
      <c r="M93" s="8"/>
    </row>
    <row r="94" spans="1:13" ht="12.6" customHeight="1">
      <c r="D94" s="8"/>
      <c r="E94" s="8"/>
      <c r="F94" s="8"/>
      <c r="G94" s="8"/>
      <c r="H94" s="8"/>
      <c r="I94" s="8"/>
      <c r="J94" s="8"/>
      <c r="K94" s="8"/>
      <c r="L94" s="8"/>
      <c r="M94" s="8"/>
    </row>
    <row r="95" spans="1:13" ht="12.6" customHeight="1">
      <c r="D95" s="8"/>
      <c r="E95" s="8"/>
      <c r="F95" s="8"/>
      <c r="G95" s="8"/>
      <c r="H95" s="8"/>
      <c r="I95" s="8"/>
      <c r="J95" s="8"/>
      <c r="K95" s="8"/>
      <c r="L95" s="8"/>
      <c r="M95" s="8"/>
    </row>
    <row r="96" spans="1:13" ht="12.6" customHeight="1">
      <c r="D96" s="8"/>
      <c r="E96" s="8"/>
      <c r="F96" s="8"/>
      <c r="G96" s="8"/>
      <c r="H96" s="8"/>
      <c r="I96" s="8"/>
      <c r="J96" s="8"/>
      <c r="K96" s="8"/>
      <c r="L96" s="8"/>
      <c r="M96" s="8"/>
    </row>
    <row r="97" spans="4:13" ht="12.6" customHeight="1">
      <c r="D97" s="8"/>
      <c r="E97" s="8"/>
      <c r="F97" s="8"/>
      <c r="G97" s="8"/>
      <c r="H97" s="8"/>
      <c r="I97" s="8"/>
      <c r="J97" s="8"/>
      <c r="K97" s="8"/>
      <c r="L97" s="8"/>
      <c r="M97" s="8"/>
    </row>
    <row r="98" spans="4:13" ht="12.6" customHeight="1">
      <c r="D98" s="8"/>
      <c r="E98" s="8"/>
      <c r="F98" s="8"/>
      <c r="G98" s="8"/>
      <c r="H98" s="8"/>
      <c r="I98" s="8"/>
      <c r="J98" s="8"/>
      <c r="K98" s="8"/>
      <c r="L98" s="8"/>
      <c r="M98" s="8"/>
    </row>
    <row r="99" spans="4:13" ht="12.6" customHeight="1">
      <c r="D99" s="8"/>
      <c r="E99" s="8"/>
      <c r="F99" s="8"/>
      <c r="G99" s="8"/>
      <c r="H99" s="8"/>
      <c r="I99" s="8"/>
      <c r="J99" s="8"/>
      <c r="K99" s="8"/>
      <c r="L99" s="8"/>
      <c r="M99" s="8"/>
    </row>
    <row r="100" spans="4:13" ht="12.6" customHeight="1">
      <c r="D100" s="8"/>
      <c r="E100" s="8"/>
      <c r="F100" s="8"/>
      <c r="G100" s="8"/>
      <c r="H100" s="8"/>
      <c r="I100" s="8"/>
      <c r="J100" s="8"/>
      <c r="K100" s="8"/>
      <c r="L100" s="8"/>
      <c r="M100" s="8"/>
    </row>
    <row r="101" spans="4:13" ht="12.6" customHeight="1">
      <c r="D101" s="8"/>
      <c r="E101" s="8"/>
      <c r="F101" s="8"/>
      <c r="G101" s="8"/>
      <c r="H101" s="8"/>
      <c r="I101" s="8"/>
      <c r="J101" s="8"/>
      <c r="K101" s="8"/>
      <c r="L101" s="8"/>
      <c r="M101" s="8"/>
    </row>
    <row r="102" spans="4:13" ht="12.6" customHeight="1">
      <c r="D102" s="8"/>
      <c r="E102" s="8"/>
      <c r="F102" s="8"/>
      <c r="G102" s="8"/>
      <c r="H102" s="8"/>
      <c r="I102" s="8"/>
      <c r="J102" s="8"/>
      <c r="K102" s="8"/>
      <c r="L102" s="8"/>
      <c r="M102" s="8"/>
    </row>
    <row r="103" spans="4:13" ht="12.6" customHeight="1">
      <c r="D103" s="8"/>
      <c r="E103" s="8"/>
      <c r="F103" s="8"/>
      <c r="G103" s="8"/>
      <c r="H103" s="8"/>
      <c r="I103" s="8"/>
      <c r="J103" s="8"/>
      <c r="K103" s="8"/>
      <c r="L103" s="8"/>
      <c r="M103" s="8"/>
    </row>
    <row r="104" spans="4:13" ht="12.6" customHeight="1">
      <c r="D104" s="8"/>
      <c r="E104" s="8"/>
      <c r="F104" s="8"/>
      <c r="G104" s="8"/>
      <c r="H104" s="8"/>
      <c r="I104" s="8"/>
      <c r="J104" s="8"/>
      <c r="K104" s="8"/>
      <c r="L104" s="8"/>
      <c r="M104" s="8"/>
    </row>
    <row r="105" spans="4:13" ht="12.6" customHeight="1">
      <c r="D105" s="8"/>
      <c r="E105" s="8"/>
      <c r="F105" s="8"/>
      <c r="G105" s="8"/>
      <c r="H105" s="8"/>
      <c r="I105" s="8"/>
      <c r="J105" s="8"/>
      <c r="K105" s="8"/>
      <c r="L105" s="8"/>
      <c r="M105" s="8"/>
    </row>
    <row r="106" spans="4:13" ht="12.6" customHeight="1">
      <c r="D106" s="8"/>
      <c r="E106" s="8"/>
      <c r="F106" s="8"/>
      <c r="G106" s="8"/>
      <c r="H106" s="8"/>
      <c r="I106" s="8"/>
      <c r="J106" s="8"/>
      <c r="K106" s="8"/>
      <c r="L106" s="8"/>
      <c r="M106" s="8"/>
    </row>
    <row r="107" spans="4:13" ht="12.6" customHeight="1">
      <c r="D107" s="8"/>
      <c r="E107" s="8"/>
      <c r="F107" s="8"/>
      <c r="G107" s="8"/>
      <c r="H107" s="8"/>
      <c r="I107" s="8"/>
      <c r="J107" s="8"/>
      <c r="K107" s="8"/>
      <c r="L107" s="8"/>
      <c r="M107" s="8"/>
    </row>
    <row r="108" spans="4:13" ht="12.6" customHeight="1">
      <c r="D108" s="8"/>
      <c r="E108" s="8"/>
      <c r="F108" s="8"/>
      <c r="G108" s="8"/>
      <c r="H108" s="8"/>
      <c r="I108" s="8"/>
      <c r="J108" s="8"/>
      <c r="K108" s="8"/>
      <c r="L108" s="8"/>
      <c r="M108" s="8"/>
    </row>
    <row r="109" spans="4:13" ht="12.6" customHeight="1">
      <c r="D109" s="8"/>
      <c r="E109" s="8"/>
      <c r="F109" s="8"/>
      <c r="G109" s="8"/>
      <c r="H109" s="8"/>
      <c r="I109" s="8"/>
      <c r="J109" s="8"/>
      <c r="K109" s="8"/>
      <c r="L109" s="8"/>
      <c r="M109" s="8"/>
    </row>
    <row r="110" spans="4:13" ht="12.6" customHeight="1">
      <c r="D110" s="8"/>
      <c r="E110" s="8"/>
      <c r="F110" s="8"/>
      <c r="G110" s="8"/>
      <c r="H110" s="8"/>
      <c r="I110" s="8"/>
      <c r="J110" s="8"/>
      <c r="K110" s="8"/>
      <c r="L110" s="8"/>
      <c r="M110" s="8"/>
    </row>
    <row r="111" spans="4:13" ht="12.6" customHeight="1">
      <c r="D111" s="8"/>
      <c r="E111" s="8"/>
      <c r="F111" s="8"/>
      <c r="G111" s="8"/>
      <c r="H111" s="8"/>
      <c r="I111" s="8"/>
      <c r="J111" s="8"/>
      <c r="K111" s="8"/>
      <c r="L111" s="8"/>
      <c r="M111" s="8"/>
    </row>
    <row r="112" spans="4:13" ht="12.6" customHeight="1">
      <c r="D112" s="8"/>
      <c r="E112" s="8"/>
      <c r="F112" s="8"/>
      <c r="G112" s="8"/>
      <c r="H112" s="8"/>
      <c r="I112" s="8"/>
      <c r="J112" s="8"/>
      <c r="K112" s="8"/>
      <c r="L112" s="8"/>
      <c r="M112" s="8"/>
    </row>
    <row r="113" spans="4:13" ht="12.6" customHeight="1">
      <c r="D113" s="8"/>
      <c r="E113" s="8"/>
      <c r="F113" s="8"/>
      <c r="G113" s="8"/>
      <c r="H113" s="8"/>
      <c r="I113" s="8"/>
      <c r="J113" s="8"/>
      <c r="K113" s="8"/>
      <c r="L113" s="8"/>
      <c r="M113" s="8"/>
    </row>
    <row r="114" spans="4:13" ht="12.6" customHeight="1">
      <c r="D114" s="8"/>
      <c r="E114" s="8"/>
      <c r="F114" s="8"/>
      <c r="G114" s="8"/>
      <c r="H114" s="8"/>
      <c r="I114" s="8"/>
      <c r="J114" s="8"/>
      <c r="K114" s="8"/>
      <c r="L114" s="8"/>
      <c r="M114" s="8"/>
    </row>
    <row r="115" spans="4:13" ht="12.6" customHeight="1">
      <c r="D115" s="8"/>
      <c r="E115" s="8"/>
      <c r="F115" s="8"/>
      <c r="G115" s="8"/>
      <c r="H115" s="8"/>
      <c r="I115" s="8"/>
      <c r="J115" s="8"/>
      <c r="K115" s="8"/>
      <c r="L115" s="8"/>
      <c r="M115" s="8"/>
    </row>
    <row r="116" spans="4:13" ht="12.6" customHeight="1">
      <c r="D116" s="8"/>
      <c r="E116" s="8"/>
      <c r="F116" s="8"/>
      <c r="G116" s="8"/>
      <c r="H116" s="8"/>
      <c r="I116" s="8"/>
      <c r="J116" s="8"/>
      <c r="K116" s="8"/>
      <c r="L116" s="8"/>
      <c r="M116" s="8"/>
    </row>
    <row r="117" spans="4:13" ht="12.6" customHeight="1">
      <c r="D117" s="8"/>
      <c r="E117" s="8"/>
      <c r="F117" s="8"/>
      <c r="G117" s="8"/>
      <c r="H117" s="8"/>
      <c r="I117" s="8"/>
      <c r="J117" s="8"/>
      <c r="K117" s="8"/>
      <c r="L117" s="8"/>
      <c r="M117" s="8"/>
    </row>
    <row r="118" spans="4:13" ht="12.6" customHeight="1">
      <c r="D118" s="8"/>
      <c r="E118" s="8"/>
      <c r="F118" s="8"/>
      <c r="G118" s="8"/>
      <c r="H118" s="8"/>
      <c r="I118" s="8"/>
      <c r="J118" s="8"/>
      <c r="K118" s="8"/>
      <c r="L118" s="8"/>
      <c r="M118" s="8"/>
    </row>
    <row r="119" spans="4:13" ht="12.6" customHeight="1">
      <c r="D119" s="8"/>
      <c r="E119" s="8"/>
      <c r="F119" s="8"/>
      <c r="G119" s="8"/>
      <c r="H119" s="8"/>
      <c r="I119" s="8"/>
      <c r="J119" s="8"/>
      <c r="K119" s="8"/>
      <c r="L119" s="8"/>
      <c r="M119" s="8"/>
    </row>
    <row r="120" spans="4:13" ht="12.6" customHeight="1">
      <c r="D120" s="8"/>
      <c r="E120" s="8"/>
      <c r="F120" s="8"/>
      <c r="G120" s="8"/>
      <c r="H120" s="8"/>
      <c r="I120" s="8"/>
      <c r="J120" s="8"/>
      <c r="K120" s="8"/>
      <c r="L120" s="8"/>
      <c r="M120" s="8"/>
    </row>
    <row r="121" spans="4:13" ht="12.6" customHeight="1">
      <c r="D121" s="8"/>
      <c r="E121" s="8"/>
      <c r="F121" s="8"/>
      <c r="G121" s="8"/>
      <c r="H121" s="8"/>
      <c r="I121" s="8"/>
      <c r="J121" s="8"/>
      <c r="K121" s="8"/>
      <c r="L121" s="8"/>
      <c r="M121" s="8"/>
    </row>
    <row r="122" spans="4:13" ht="12.6" customHeight="1">
      <c r="D122" s="8"/>
      <c r="E122" s="8"/>
      <c r="F122" s="8"/>
      <c r="G122" s="8"/>
      <c r="H122" s="8"/>
      <c r="I122" s="8"/>
      <c r="J122" s="8"/>
      <c r="K122" s="8"/>
      <c r="L122" s="8"/>
      <c r="M122" s="8"/>
    </row>
    <row r="123" spans="4:13" ht="12.6" customHeight="1">
      <c r="D123" s="8"/>
      <c r="E123" s="8"/>
      <c r="F123" s="8"/>
      <c r="G123" s="8"/>
      <c r="H123" s="8"/>
      <c r="I123" s="8"/>
      <c r="J123" s="8"/>
      <c r="K123" s="8"/>
      <c r="L123" s="8"/>
      <c r="M123" s="8"/>
    </row>
    <row r="124" spans="4:13" ht="12.6" customHeight="1">
      <c r="D124" s="8"/>
      <c r="E124" s="8"/>
      <c r="F124" s="8"/>
      <c r="G124" s="8"/>
      <c r="H124" s="8"/>
      <c r="I124" s="8"/>
      <c r="J124" s="8"/>
      <c r="K124" s="8"/>
      <c r="L124" s="8"/>
      <c r="M124" s="8"/>
    </row>
    <row r="125" spans="4:13" ht="12.6" customHeight="1">
      <c r="D125" s="8"/>
      <c r="E125" s="8"/>
      <c r="F125" s="8"/>
      <c r="G125" s="8"/>
      <c r="H125" s="8"/>
      <c r="I125" s="8"/>
      <c r="J125" s="8"/>
      <c r="K125" s="8"/>
      <c r="L125" s="8"/>
      <c r="M125" s="8"/>
    </row>
    <row r="126" spans="4:13" ht="12.6" customHeight="1">
      <c r="D126" s="8"/>
      <c r="E126" s="8"/>
      <c r="F126" s="8"/>
      <c r="G126" s="8"/>
      <c r="H126" s="8"/>
      <c r="I126" s="8"/>
      <c r="J126" s="8"/>
      <c r="K126" s="8"/>
      <c r="L126" s="8"/>
      <c r="M126" s="8"/>
    </row>
  </sheetData>
  <phoneticPr fontId="0" type="noConversion"/>
  <pageMargins left="0.18" right="0" top="0.46" bottom="0.23" header="0" footer="0"/>
  <pageSetup scale="71" orientation="portrait" r:id="rId1"/>
  <headerFooter alignWithMargins="0">
    <oddHeader>&amp;R&amp;F  &amp;A  &amp;D  &amp;T</oddHeader>
  </headerFooter>
</worksheet>
</file>

<file path=xl/worksheets/sheet14.xml><?xml version="1.0" encoding="utf-8"?>
<worksheet xmlns="http://schemas.openxmlformats.org/spreadsheetml/2006/main" xmlns:r="http://schemas.openxmlformats.org/officeDocument/2006/relationships">
  <sheetPr codeName="Sheet11" enableFormatConditionsCalculation="0">
    <tabColor indexed="22"/>
    <pageSetUpPr fitToPage="1"/>
  </sheetPr>
  <dimension ref="A1:P126"/>
  <sheetViews>
    <sheetView showGridLines="0" workbookViewId="0"/>
  </sheetViews>
  <sheetFormatPr defaultColWidth="12.5" defaultRowHeight="12.6" customHeight="1"/>
  <cols>
    <col min="1" max="1" width="5.83203125" style="4" customWidth="1"/>
    <col min="2" max="2" width="11.5" style="4" customWidth="1"/>
    <col min="3" max="3" width="9.83203125" style="3" customWidth="1"/>
    <col min="4" max="4" width="17.33203125" style="4" bestFit="1" customWidth="1"/>
    <col min="5" max="5" width="9.83203125" style="4" customWidth="1"/>
    <col min="6" max="6" width="11.5" style="4" customWidth="1"/>
    <col min="7" max="9" width="9.83203125" style="4" customWidth="1"/>
    <col min="10" max="10" width="10.6640625" style="4" customWidth="1"/>
    <col min="11" max="13" width="9.83203125" style="4" customWidth="1"/>
    <col min="14" max="14" width="1.1640625" customWidth="1"/>
    <col min="15" max="15" width="33" style="4" customWidth="1"/>
    <col min="16" max="21" width="10.6640625" style="4" customWidth="1"/>
    <col min="22" max="16384" width="12.5" style="4"/>
  </cols>
  <sheetData>
    <row r="1" spans="1:16" s="338" customFormat="1" ht="12.6" customHeight="1">
      <c r="A1" s="765" t="s">
        <v>210</v>
      </c>
      <c r="C1" s="553"/>
      <c r="N1" s="339"/>
      <c r="O1" s="766" t="s">
        <v>210</v>
      </c>
    </row>
    <row r="2" spans="1:16" ht="12.6" customHeight="1">
      <c r="A2" s="3" t="s">
        <v>34</v>
      </c>
      <c r="B2" s="3"/>
      <c r="D2" s="5"/>
      <c r="O2" s="412" t="s">
        <v>34</v>
      </c>
    </row>
    <row r="3" spans="1:16" ht="12.6" customHeight="1">
      <c r="A3" s="6" t="s">
        <v>247</v>
      </c>
      <c r="B3" s="6"/>
      <c r="E3" s="7"/>
      <c r="O3" s="413" t="s">
        <v>248</v>
      </c>
    </row>
    <row r="4" spans="1:16" ht="12.6" customHeight="1">
      <c r="A4" s="397" t="s">
        <v>356</v>
      </c>
      <c r="B4" s="135"/>
      <c r="E4" s="7"/>
      <c r="O4" s="410" t="s">
        <v>186</v>
      </c>
    </row>
    <row r="5" spans="1:16" s="108" customFormat="1" ht="12.6" customHeight="1">
      <c r="A5" s="315"/>
      <c r="B5" s="315"/>
      <c r="C5" s="554"/>
      <c r="D5" s="315"/>
      <c r="E5" s="315"/>
      <c r="F5" s="315"/>
      <c r="G5" s="315"/>
      <c r="H5" s="315"/>
      <c r="I5" s="315"/>
      <c r="J5" s="315"/>
      <c r="K5" s="315"/>
      <c r="L5" s="315"/>
      <c r="M5" s="315"/>
      <c r="N5" s="405"/>
      <c r="O5" s="405"/>
    </row>
    <row r="6" spans="1:16" s="108" customFormat="1" ht="12.6" customHeight="1">
      <c r="A6" s="136"/>
      <c r="B6" s="136"/>
      <c r="C6" s="555"/>
      <c r="D6" s="399" t="s">
        <v>249</v>
      </c>
      <c r="E6" s="398"/>
      <c r="F6" s="398"/>
      <c r="G6" s="399" t="s">
        <v>20</v>
      </c>
      <c r="H6" s="399"/>
      <c r="I6" s="399" t="s">
        <v>21</v>
      </c>
      <c r="J6" s="399" t="s">
        <v>22</v>
      </c>
      <c r="K6" s="398"/>
      <c r="L6" s="398"/>
      <c r="M6" s="398"/>
    </row>
    <row r="7" spans="1:16" s="108" customFormat="1" ht="12.6" customHeight="1">
      <c r="A7" s="136"/>
      <c r="B7" s="136"/>
      <c r="C7" s="556" t="s">
        <v>19</v>
      </c>
      <c r="D7" s="399" t="s">
        <v>250</v>
      </c>
      <c r="E7" s="399" t="s">
        <v>70</v>
      </c>
      <c r="F7" s="399" t="s">
        <v>353</v>
      </c>
      <c r="G7" s="399" t="s">
        <v>251</v>
      </c>
      <c r="H7" s="399" t="s">
        <v>27</v>
      </c>
      <c r="I7" s="399" t="s">
        <v>23</v>
      </c>
      <c r="J7" s="399" t="s">
        <v>252</v>
      </c>
      <c r="K7" s="399" t="s">
        <v>253</v>
      </c>
      <c r="L7" s="399" t="s">
        <v>24</v>
      </c>
      <c r="M7" s="399" t="s">
        <v>63</v>
      </c>
    </row>
    <row r="8" spans="1:16" s="108" customFormat="1" ht="12.6" customHeight="1">
      <c r="A8" s="136"/>
      <c r="B8" s="136"/>
      <c r="C8" s="557"/>
      <c r="D8" s="401" t="s">
        <v>254</v>
      </c>
      <c r="E8" s="400"/>
      <c r="F8" s="401"/>
      <c r="G8" s="401" t="s">
        <v>200</v>
      </c>
      <c r="I8" s="401" t="s">
        <v>202</v>
      </c>
      <c r="J8" s="401" t="s">
        <v>203</v>
      </c>
      <c r="K8" s="401"/>
      <c r="L8" s="401"/>
      <c r="M8" s="401"/>
    </row>
    <row r="9" spans="1:16" s="108" customFormat="1" ht="12.6" customHeight="1">
      <c r="A9" s="833"/>
      <c r="B9" s="833"/>
      <c r="C9" s="558"/>
      <c r="D9" s="450" t="s">
        <v>255</v>
      </c>
      <c r="E9" s="450" t="s">
        <v>204</v>
      </c>
      <c r="F9" s="450"/>
      <c r="G9" s="450" t="s">
        <v>256</v>
      </c>
      <c r="H9" s="450" t="s">
        <v>201</v>
      </c>
      <c r="I9" s="450" t="s">
        <v>216</v>
      </c>
      <c r="J9" s="450" t="s">
        <v>257</v>
      </c>
      <c r="K9" s="450"/>
      <c r="L9" s="450" t="s">
        <v>205</v>
      </c>
      <c r="M9" s="450"/>
      <c r="N9" s="405"/>
      <c r="O9" s="405"/>
    </row>
    <row r="10" spans="1:16" s="108" customFormat="1" ht="12.6" customHeight="1">
      <c r="A10" s="136"/>
      <c r="B10" s="136"/>
      <c r="C10" s="559"/>
      <c r="D10" s="136"/>
      <c r="E10" s="136"/>
      <c r="F10" s="136"/>
      <c r="G10" s="136"/>
      <c r="H10" s="136"/>
      <c r="I10" s="136"/>
      <c r="J10" s="136"/>
      <c r="K10" s="136"/>
      <c r="L10" s="136"/>
      <c r="M10" s="136"/>
    </row>
    <row r="11" spans="1:16" s="108" customFormat="1" ht="12.6" customHeight="1">
      <c r="A11" s="451">
        <v>1993</v>
      </c>
      <c r="B11" s="452" t="s">
        <v>19</v>
      </c>
      <c r="C11" s="560">
        <v>755.11110399999995</v>
      </c>
      <c r="D11" s="453">
        <v>369.08336300000002</v>
      </c>
      <c r="E11" s="453">
        <v>144.32583</v>
      </c>
      <c r="F11" s="453">
        <v>12.770891000000001</v>
      </c>
      <c r="G11" s="453">
        <v>5.8551580000000003</v>
      </c>
      <c r="H11" s="453">
        <v>197.19618399999999</v>
      </c>
      <c r="I11" s="453">
        <v>200.63632000000001</v>
      </c>
      <c r="J11" s="453">
        <v>67.733309000000006</v>
      </c>
      <c r="K11" s="453">
        <v>23.530311000000001</v>
      </c>
      <c r="L11" s="453">
        <v>60.448920000000001</v>
      </c>
      <c r="M11" s="453">
        <v>9.3864000000000003E-2</v>
      </c>
      <c r="N11" s="453"/>
      <c r="O11" s="407" t="s">
        <v>19</v>
      </c>
      <c r="P11" s="819"/>
    </row>
    <row r="12" spans="1:16" s="108" customFormat="1" ht="12.6" customHeight="1">
      <c r="A12" s="451"/>
      <c r="B12" s="452" t="s">
        <v>606</v>
      </c>
      <c r="C12" s="560">
        <v>277.36084899999997</v>
      </c>
      <c r="D12" s="453">
        <v>181.02786399999999</v>
      </c>
      <c r="E12" s="453">
        <v>106.611726</v>
      </c>
      <c r="F12" s="453">
        <v>6.2911840000000003</v>
      </c>
      <c r="G12" s="453">
        <v>0.160383</v>
      </c>
      <c r="H12" s="453">
        <v>72.583521000000005</v>
      </c>
      <c r="I12" s="453">
        <v>69.455793999999997</v>
      </c>
      <c r="J12" s="453">
        <v>14.24221</v>
      </c>
      <c r="K12" s="453">
        <v>4.5064409999999997</v>
      </c>
      <c r="L12" s="453">
        <v>0.36934499999999998</v>
      </c>
      <c r="M12" s="453">
        <v>0</v>
      </c>
      <c r="N12" s="453"/>
      <c r="O12" s="454" t="s">
        <v>206</v>
      </c>
    </row>
    <row r="13" spans="1:16" s="108" customFormat="1" ht="12.6" customHeight="1">
      <c r="A13" s="451"/>
      <c r="B13" s="452" t="s">
        <v>607</v>
      </c>
      <c r="C13" s="560">
        <v>477.75023299999998</v>
      </c>
      <c r="D13" s="453">
        <v>188.05550099999999</v>
      </c>
      <c r="E13" s="453">
        <v>37.714106000000001</v>
      </c>
      <c r="F13" s="453">
        <v>6.4797070000000003</v>
      </c>
      <c r="G13" s="453">
        <v>5.6947749999999999</v>
      </c>
      <c r="H13" s="453">
        <v>124.612663</v>
      </c>
      <c r="I13" s="453">
        <v>131.18052</v>
      </c>
      <c r="J13" s="453">
        <v>53.491098999999998</v>
      </c>
      <c r="K13" s="453">
        <v>19.023869999999999</v>
      </c>
      <c r="L13" s="453">
        <v>60.079576000000003</v>
      </c>
      <c r="M13" s="453">
        <v>9.3864000000000003E-2</v>
      </c>
      <c r="N13" s="453"/>
      <c r="O13" s="454" t="s">
        <v>207</v>
      </c>
    </row>
    <row r="14" spans="1:16" s="108" customFormat="1" ht="12.6" customHeight="1">
      <c r="A14" s="451">
        <v>1994</v>
      </c>
      <c r="B14" s="452" t="s">
        <v>19</v>
      </c>
      <c r="C14" s="560">
        <v>852.45785599999999</v>
      </c>
      <c r="D14" s="453">
        <v>371.134119</v>
      </c>
      <c r="E14" s="453">
        <v>147.02516600000001</v>
      </c>
      <c r="F14" s="453">
        <v>6.4554</v>
      </c>
      <c r="G14" s="453">
        <v>9.6555850000000003</v>
      </c>
      <c r="H14" s="453">
        <v>189.97599600000001</v>
      </c>
      <c r="I14" s="453">
        <v>214.61756800000001</v>
      </c>
      <c r="J14" s="453">
        <v>104.408441</v>
      </c>
      <c r="K14" s="453">
        <v>28.69792</v>
      </c>
      <c r="L14" s="453">
        <v>60.968220000000002</v>
      </c>
      <c r="M14" s="453">
        <v>0.8831</v>
      </c>
      <c r="N14" s="453"/>
      <c r="O14" s="407" t="s">
        <v>19</v>
      </c>
      <c r="P14" s="819"/>
    </row>
    <row r="15" spans="1:16" s="108" customFormat="1" ht="12.6" customHeight="1">
      <c r="A15" s="451"/>
      <c r="B15" s="452" t="s">
        <v>606</v>
      </c>
      <c r="C15" s="560">
        <v>288.741333</v>
      </c>
      <c r="D15" s="453">
        <v>165.899057</v>
      </c>
      <c r="E15" s="453">
        <v>104.907492</v>
      </c>
      <c r="F15" s="453">
        <v>0.91083499999999995</v>
      </c>
      <c r="G15" s="453">
        <v>1.4127749999999999</v>
      </c>
      <c r="H15" s="453">
        <v>58.370286</v>
      </c>
      <c r="I15" s="453">
        <v>66.069463999999996</v>
      </c>
      <c r="J15" s="453">
        <v>20.612763999999999</v>
      </c>
      <c r="K15" s="453">
        <v>4.6263560000000004</v>
      </c>
      <c r="L15" s="453">
        <v>1.3792759999999999</v>
      </c>
      <c r="M15" s="453">
        <v>0.26914399999999999</v>
      </c>
      <c r="N15" s="453"/>
      <c r="O15" s="454" t="s">
        <v>206</v>
      </c>
    </row>
    <row r="16" spans="1:16" s="108" customFormat="1" ht="12.6" customHeight="1">
      <c r="A16" s="451"/>
      <c r="B16" s="452" t="s">
        <v>607</v>
      </c>
      <c r="C16" s="560">
        <v>563.71628699999997</v>
      </c>
      <c r="D16" s="453">
        <v>205.23506399999999</v>
      </c>
      <c r="E16" s="453">
        <v>42.117674999999998</v>
      </c>
      <c r="F16" s="453">
        <v>5.5445650000000004</v>
      </c>
      <c r="G16" s="453">
        <v>8.2428100000000004</v>
      </c>
      <c r="H16" s="453">
        <v>131.60570999999999</v>
      </c>
      <c r="I16" s="453">
        <v>148.548114</v>
      </c>
      <c r="J16" s="453">
        <v>83.795676999999998</v>
      </c>
      <c r="K16" s="453">
        <v>24.071565</v>
      </c>
      <c r="L16" s="453">
        <v>59.588943999999998</v>
      </c>
      <c r="M16" s="453">
        <v>0.61395599999999995</v>
      </c>
      <c r="N16" s="453"/>
      <c r="O16" s="454" t="s">
        <v>207</v>
      </c>
    </row>
    <row r="17" spans="1:16" s="108" customFormat="1" ht="12.6" customHeight="1">
      <c r="A17" s="451">
        <v>1995</v>
      </c>
      <c r="B17" s="452" t="s">
        <v>19</v>
      </c>
      <c r="C17" s="560">
        <v>1009.202688</v>
      </c>
      <c r="D17" s="453">
        <v>472.09584999999998</v>
      </c>
      <c r="E17" s="453">
        <v>184.882746</v>
      </c>
      <c r="F17" s="453">
        <v>7.1730749999999999</v>
      </c>
      <c r="G17" s="453">
        <v>13.658014</v>
      </c>
      <c r="H17" s="453">
        <v>228.09403399999999</v>
      </c>
      <c r="I17" s="453">
        <v>304.34060799999997</v>
      </c>
      <c r="J17" s="453">
        <v>104.28077500000001</v>
      </c>
      <c r="K17" s="453">
        <v>39.787101</v>
      </c>
      <c r="L17" s="453">
        <v>50.422648000000002</v>
      </c>
      <c r="M17" s="453">
        <v>1.535115</v>
      </c>
      <c r="N17" s="453"/>
      <c r="O17" s="407" t="s">
        <v>19</v>
      </c>
      <c r="P17" s="819"/>
    </row>
    <row r="18" spans="1:16" s="108" customFormat="1" ht="12.6" customHeight="1">
      <c r="A18" s="451"/>
      <c r="B18" s="452" t="s">
        <v>606</v>
      </c>
      <c r="C18" s="560">
        <v>377.13279999999997</v>
      </c>
      <c r="D18" s="453">
        <v>234.45109600000001</v>
      </c>
      <c r="E18" s="453">
        <v>137.70289199999999</v>
      </c>
      <c r="F18" s="453">
        <v>0.98975500000000005</v>
      </c>
      <c r="G18" s="453">
        <v>7.1323819999999998</v>
      </c>
      <c r="H18" s="453">
        <v>67.401433999999995</v>
      </c>
      <c r="I18" s="453">
        <v>110.923315</v>
      </c>
      <c r="J18" s="453">
        <v>19.956627999999998</v>
      </c>
      <c r="K18" s="453">
        <v>4.75373</v>
      </c>
      <c r="L18" s="453">
        <v>0.22836600000000001</v>
      </c>
      <c r="M18" s="453">
        <v>3.0655999999999999E-2</v>
      </c>
      <c r="N18" s="453"/>
      <c r="O18" s="454" t="s">
        <v>206</v>
      </c>
    </row>
    <row r="19" spans="1:16" s="108" customFormat="1" ht="12.6" customHeight="1">
      <c r="A19" s="451"/>
      <c r="B19" s="452" t="s">
        <v>607</v>
      </c>
      <c r="C19" s="560">
        <v>632.06990599999995</v>
      </c>
      <c r="D19" s="453">
        <v>237.644755</v>
      </c>
      <c r="E19" s="453">
        <v>47.179856000000001</v>
      </c>
      <c r="F19" s="453">
        <v>6.1833200000000001</v>
      </c>
      <c r="G19" s="453">
        <v>6.5256319999999999</v>
      </c>
      <c r="H19" s="453">
        <v>160.6926</v>
      </c>
      <c r="I19" s="453">
        <v>193.417294</v>
      </c>
      <c r="J19" s="453">
        <v>84.324147999999994</v>
      </c>
      <c r="K19" s="453">
        <v>35.033369999999998</v>
      </c>
      <c r="L19" s="453">
        <v>50.194282999999999</v>
      </c>
      <c r="M19" s="453">
        <v>1.504459</v>
      </c>
      <c r="N19" s="453"/>
      <c r="O19" s="454" t="s">
        <v>207</v>
      </c>
    </row>
    <row r="20" spans="1:16" s="108" customFormat="1" ht="12.6" customHeight="1">
      <c r="A20" s="451">
        <v>1996</v>
      </c>
      <c r="B20" s="452" t="s">
        <v>19</v>
      </c>
      <c r="C20" s="560">
        <v>1076.1451520000001</v>
      </c>
      <c r="D20" s="453">
        <v>439.23749600000002</v>
      </c>
      <c r="E20" s="453">
        <v>107.10535900000001</v>
      </c>
      <c r="F20" s="453">
        <v>12.533853000000001</v>
      </c>
      <c r="G20" s="453">
        <v>16.866657</v>
      </c>
      <c r="H20" s="453">
        <v>259.80543599999999</v>
      </c>
      <c r="I20" s="453">
        <v>365.20937600000002</v>
      </c>
      <c r="J20" s="453">
        <v>111.70446200000001</v>
      </c>
      <c r="K20" s="453">
        <v>30.863613000000001</v>
      </c>
      <c r="L20" s="453">
        <v>82.789016000000004</v>
      </c>
      <c r="M20" s="453">
        <v>2.4155820000000001</v>
      </c>
      <c r="N20" s="453"/>
      <c r="O20" s="407" t="s">
        <v>19</v>
      </c>
      <c r="P20" s="819"/>
    </row>
    <row r="21" spans="1:16" s="108" customFormat="1" ht="12.6" customHeight="1">
      <c r="A21" s="451"/>
      <c r="B21" s="452" t="s">
        <v>606</v>
      </c>
      <c r="C21" s="560">
        <v>315.51077500000002</v>
      </c>
      <c r="D21" s="453">
        <v>166.10987800000001</v>
      </c>
      <c r="E21" s="453">
        <v>43.063108999999997</v>
      </c>
      <c r="F21" s="453">
        <v>4.1477449999999996</v>
      </c>
      <c r="G21" s="453">
        <v>7.4195770000000003</v>
      </c>
      <c r="H21" s="453">
        <v>75.641516999999993</v>
      </c>
      <c r="I21" s="453">
        <v>121.99101400000001</v>
      </c>
      <c r="J21" s="453">
        <v>16.718868000000001</v>
      </c>
      <c r="K21" s="453">
        <v>3.85527</v>
      </c>
      <c r="L21" s="453">
        <v>0.66409600000000002</v>
      </c>
      <c r="M21" s="453">
        <v>2.372E-3</v>
      </c>
      <c r="N21" s="453"/>
      <c r="O21" s="454" t="s">
        <v>206</v>
      </c>
    </row>
    <row r="22" spans="1:16" s="108" customFormat="1" ht="12.6" customHeight="1">
      <c r="A22" s="451"/>
      <c r="B22" s="452" t="s">
        <v>607</v>
      </c>
      <c r="C22" s="560">
        <v>760.63432999999998</v>
      </c>
      <c r="D22" s="453">
        <v>273.12761999999998</v>
      </c>
      <c r="E22" s="453">
        <v>64.042250999999993</v>
      </c>
      <c r="F22" s="453">
        <v>8.3861080000000001</v>
      </c>
      <c r="G22" s="453">
        <v>9.4470799999999997</v>
      </c>
      <c r="H22" s="453">
        <v>184.16391999999999</v>
      </c>
      <c r="I22" s="453">
        <v>243.218346</v>
      </c>
      <c r="J22" s="453">
        <v>94.985594000000006</v>
      </c>
      <c r="K22" s="453">
        <v>27.008344000000001</v>
      </c>
      <c r="L22" s="453">
        <v>82.124922999999995</v>
      </c>
      <c r="M22" s="453">
        <v>2.4132099999999999</v>
      </c>
      <c r="N22" s="453"/>
      <c r="O22" s="454" t="s">
        <v>207</v>
      </c>
    </row>
    <row r="23" spans="1:16" s="108" customFormat="1" ht="12.6" customHeight="1">
      <c r="A23" s="451">
        <v>1997</v>
      </c>
      <c r="B23" s="452" t="s">
        <v>19</v>
      </c>
      <c r="C23" s="560">
        <v>1469.7324799999999</v>
      </c>
      <c r="D23" s="453">
        <v>639.83337600000004</v>
      </c>
      <c r="E23" s="453">
        <v>196.290446</v>
      </c>
      <c r="F23" s="453">
        <v>35.106105999999997</v>
      </c>
      <c r="G23" s="453">
        <v>21.382567000000002</v>
      </c>
      <c r="H23" s="453">
        <v>331.24287600000002</v>
      </c>
      <c r="I23" s="453">
        <v>549.13369599999999</v>
      </c>
      <c r="J23" s="453">
        <v>124.71431</v>
      </c>
      <c r="K23" s="453">
        <v>24.90314</v>
      </c>
      <c r="L23" s="453">
        <v>71.199207999999999</v>
      </c>
      <c r="M23" s="453">
        <v>4.0265370000000003</v>
      </c>
      <c r="N23" s="453"/>
      <c r="O23" s="407" t="s">
        <v>19</v>
      </c>
      <c r="P23" s="819"/>
    </row>
    <row r="24" spans="1:16" s="108" customFormat="1" ht="12.6" customHeight="1">
      <c r="A24" s="451"/>
      <c r="B24" s="452" t="s">
        <v>606</v>
      </c>
      <c r="C24" s="560">
        <v>414.09641199999999</v>
      </c>
      <c r="D24" s="453">
        <v>268.640646</v>
      </c>
      <c r="E24" s="453">
        <v>123.73850899999999</v>
      </c>
      <c r="F24" s="453">
        <v>29.173451</v>
      </c>
      <c r="G24" s="453">
        <v>11.530411000000001</v>
      </c>
      <c r="H24" s="453">
        <v>100.42380799999999</v>
      </c>
      <c r="I24" s="453">
        <v>121.451842</v>
      </c>
      <c r="J24" s="453">
        <v>8.5246680000000001</v>
      </c>
      <c r="K24" s="453">
        <v>4.8486719999999996</v>
      </c>
      <c r="L24" s="453">
        <v>0.32452500000000001</v>
      </c>
      <c r="M24" s="453">
        <v>1.2289540000000001</v>
      </c>
      <c r="N24" s="453"/>
      <c r="O24" s="454" t="s">
        <v>206</v>
      </c>
    </row>
    <row r="25" spans="1:16" s="108" customFormat="1" ht="12.6" customHeight="1">
      <c r="A25" s="451"/>
      <c r="B25" s="452" t="s">
        <v>607</v>
      </c>
      <c r="C25" s="560">
        <v>1054.3120530000001</v>
      </c>
      <c r="D25" s="453">
        <v>370.93303700000001</v>
      </c>
      <c r="E25" s="453">
        <v>72.500952999999996</v>
      </c>
      <c r="F25" s="453">
        <v>5.9176539999999997</v>
      </c>
      <c r="G25" s="453">
        <v>9.8181560000000001</v>
      </c>
      <c r="H25" s="453">
        <v>230.66806600000001</v>
      </c>
      <c r="I25" s="453">
        <v>427.02787599999999</v>
      </c>
      <c r="J25" s="453">
        <v>115.970181</v>
      </c>
      <c r="K25" s="453">
        <v>20.021301000000001</v>
      </c>
      <c r="L25" s="453">
        <v>70.874683000000005</v>
      </c>
      <c r="M25" s="453">
        <v>2.7975829999999999</v>
      </c>
      <c r="N25" s="453"/>
      <c r="O25" s="454" t="s">
        <v>207</v>
      </c>
    </row>
    <row r="26" spans="1:16" s="108" customFormat="1" ht="12.6" customHeight="1">
      <c r="A26" s="451">
        <v>1998</v>
      </c>
      <c r="B26" s="452" t="s">
        <v>19</v>
      </c>
      <c r="C26" s="560">
        <v>1532.107904</v>
      </c>
      <c r="D26" s="453">
        <v>770.12112500000001</v>
      </c>
      <c r="E26" s="453">
        <v>243.880156</v>
      </c>
      <c r="F26" s="453">
        <v>21.765708</v>
      </c>
      <c r="G26" s="453">
        <v>54.040556000000002</v>
      </c>
      <c r="H26" s="453">
        <v>417.89770399999998</v>
      </c>
      <c r="I26" s="453">
        <v>466.78585600000002</v>
      </c>
      <c r="J26" s="453">
        <v>105.776206</v>
      </c>
      <c r="K26" s="453">
        <v>36.603005000000003</v>
      </c>
      <c r="L26" s="453">
        <v>99.757840000000002</v>
      </c>
      <c r="M26" s="453">
        <v>3.2057129999999998</v>
      </c>
      <c r="N26" s="453"/>
      <c r="O26" s="407" t="s">
        <v>19</v>
      </c>
      <c r="P26" s="819"/>
    </row>
    <row r="27" spans="1:16" s="108" customFormat="1" ht="12.6" customHeight="1">
      <c r="A27" s="451"/>
      <c r="B27" s="452" t="s">
        <v>606</v>
      </c>
      <c r="C27" s="560">
        <v>475.99497100000002</v>
      </c>
      <c r="D27" s="453">
        <v>306.86248999999998</v>
      </c>
      <c r="E27" s="453">
        <v>151.184009</v>
      </c>
      <c r="F27" s="453">
        <v>8.6221300000000003</v>
      </c>
      <c r="G27" s="453">
        <v>43.468181999999999</v>
      </c>
      <c r="H27" s="453">
        <v>137.57713899999999</v>
      </c>
      <c r="I27" s="453">
        <v>119.835763</v>
      </c>
      <c r="J27" s="453">
        <v>17.020975</v>
      </c>
      <c r="K27" s="453">
        <v>7.3753539999999997</v>
      </c>
      <c r="L27" s="453">
        <v>6.1412269999999998</v>
      </c>
      <c r="M27" s="453">
        <v>0.13575799999999999</v>
      </c>
      <c r="N27" s="453"/>
      <c r="O27" s="454" t="s">
        <v>206</v>
      </c>
    </row>
    <row r="28" spans="1:16" s="108" customFormat="1" ht="12.6" customHeight="1">
      <c r="A28" s="451"/>
      <c r="B28" s="452" t="s">
        <v>607</v>
      </c>
      <c r="C28" s="560">
        <v>1055.3578580000001</v>
      </c>
      <c r="D28" s="453">
        <v>463.05333000000002</v>
      </c>
      <c r="E28" s="453">
        <v>92.614610999999996</v>
      </c>
      <c r="F28" s="453">
        <v>13.123528</v>
      </c>
      <c r="G28" s="453">
        <v>10.551857999999999</v>
      </c>
      <c r="H28" s="453">
        <v>280.20144800000003</v>
      </c>
      <c r="I28" s="453">
        <v>346.45821599999999</v>
      </c>
      <c r="J28" s="453">
        <v>88.712906000000004</v>
      </c>
      <c r="K28" s="453">
        <v>29.227651000000002</v>
      </c>
      <c r="L28" s="453">
        <v>93.616612000000003</v>
      </c>
      <c r="M28" s="453">
        <v>3.0689549999999999</v>
      </c>
      <c r="N28" s="453"/>
      <c r="O28" s="454" t="s">
        <v>207</v>
      </c>
    </row>
    <row r="29" spans="1:16" s="108" customFormat="1" ht="12.6" customHeight="1">
      <c r="A29" s="451">
        <v>1999</v>
      </c>
      <c r="B29" s="452" t="s">
        <v>19</v>
      </c>
      <c r="C29" s="560">
        <v>1723.0423020000001</v>
      </c>
      <c r="D29" s="453">
        <v>857.08166100000005</v>
      </c>
      <c r="E29" s="453">
        <v>210.50713200000001</v>
      </c>
      <c r="F29" s="453">
        <v>15.706505</v>
      </c>
      <c r="G29" s="453">
        <v>24.731524</v>
      </c>
      <c r="H29" s="453">
        <v>518.99427000000003</v>
      </c>
      <c r="I29" s="453">
        <v>571.32540400000005</v>
      </c>
      <c r="J29" s="453">
        <v>87.016880999999998</v>
      </c>
      <c r="K29" s="453">
        <v>45.426596000000004</v>
      </c>
      <c r="L29" s="453">
        <v>92.018147999999997</v>
      </c>
      <c r="M29" s="453">
        <v>3.837323</v>
      </c>
      <c r="N29" s="453"/>
      <c r="O29" s="407" t="s">
        <v>19</v>
      </c>
      <c r="P29" s="819"/>
    </row>
    <row r="30" spans="1:16" s="108" customFormat="1" ht="12.6" customHeight="1">
      <c r="A30" s="451"/>
      <c r="B30" s="452" t="s">
        <v>606</v>
      </c>
      <c r="C30" s="560">
        <v>491.68979300000001</v>
      </c>
      <c r="D30" s="453">
        <v>299.35981900000002</v>
      </c>
      <c r="E30" s="453">
        <v>109.417494</v>
      </c>
      <c r="F30" s="453">
        <v>3.7908659999999998</v>
      </c>
      <c r="G30" s="453">
        <v>11.847318</v>
      </c>
      <c r="H30" s="453">
        <v>164.755078</v>
      </c>
      <c r="I30" s="453">
        <v>143.68052900000001</v>
      </c>
      <c r="J30" s="453">
        <v>17.204298999999999</v>
      </c>
      <c r="K30" s="453">
        <v>3.113855</v>
      </c>
      <c r="L30" s="453">
        <v>4.9165E-2</v>
      </c>
      <c r="M30" s="453">
        <v>0.121865</v>
      </c>
      <c r="N30" s="453"/>
      <c r="O30" s="454" t="s">
        <v>206</v>
      </c>
    </row>
    <row r="31" spans="1:16" s="108" customFormat="1" ht="12.6" customHeight="1">
      <c r="A31" s="451"/>
      <c r="B31" s="452" t="s">
        <v>607</v>
      </c>
      <c r="C31" s="560">
        <v>1230.7230500000001</v>
      </c>
      <c r="D31" s="453">
        <v>557.58752300000003</v>
      </c>
      <c r="E31" s="453">
        <v>100.989153</v>
      </c>
      <c r="F31" s="453">
        <v>11.915639000000001</v>
      </c>
      <c r="G31" s="453">
        <v>12.854206</v>
      </c>
      <c r="H31" s="453">
        <v>354.21096399999999</v>
      </c>
      <c r="I31" s="453">
        <v>427.38104600000003</v>
      </c>
      <c r="J31" s="453">
        <v>69.635975000000002</v>
      </c>
      <c r="K31" s="453">
        <v>42.312741000000003</v>
      </c>
      <c r="L31" s="453">
        <v>91.920426000000006</v>
      </c>
      <c r="M31" s="453">
        <v>3.7101150000000001</v>
      </c>
      <c r="N31" s="453"/>
      <c r="O31" s="454" t="s">
        <v>207</v>
      </c>
    </row>
    <row r="32" spans="1:16" s="108" customFormat="1" ht="12.6" customHeight="1">
      <c r="A32" s="451">
        <v>2000</v>
      </c>
      <c r="B32" s="452" t="s">
        <v>19</v>
      </c>
      <c r="C32" s="560">
        <v>1720.5725440000001</v>
      </c>
      <c r="D32" s="453">
        <v>977.204654</v>
      </c>
      <c r="E32" s="453">
        <v>339.36586799999998</v>
      </c>
      <c r="F32" s="453">
        <v>18.733884</v>
      </c>
      <c r="G32" s="453">
        <v>19.916412000000001</v>
      </c>
      <c r="H32" s="453">
        <v>490.45862799999998</v>
      </c>
      <c r="I32" s="453">
        <v>418.23987199999999</v>
      </c>
      <c r="J32" s="453">
        <v>92.915524000000005</v>
      </c>
      <c r="K32" s="453">
        <v>34.101753000000002</v>
      </c>
      <c r="L32" s="453">
        <v>102.864616</v>
      </c>
      <c r="M32" s="453">
        <v>9.9682899999999997</v>
      </c>
      <c r="N32" s="453"/>
      <c r="O32" s="407" t="s">
        <v>19</v>
      </c>
      <c r="P32" s="819"/>
    </row>
    <row r="33" spans="1:16" s="108" customFormat="1" ht="12.6" customHeight="1">
      <c r="A33" s="451"/>
      <c r="B33" s="452" t="s">
        <v>606</v>
      </c>
      <c r="C33" s="560">
        <v>603.06053099999997</v>
      </c>
      <c r="D33" s="453">
        <v>450.60100199999999</v>
      </c>
      <c r="E33" s="453">
        <v>245.649834</v>
      </c>
      <c r="F33" s="453">
        <v>3.4834580000000002</v>
      </c>
      <c r="G33" s="453">
        <v>13.679278</v>
      </c>
      <c r="H33" s="453">
        <v>157.87081000000001</v>
      </c>
      <c r="I33" s="453">
        <v>98.356780999999998</v>
      </c>
      <c r="J33" s="453">
        <v>11.792344999999999</v>
      </c>
      <c r="K33" s="453">
        <v>3.9133599999999999</v>
      </c>
      <c r="L33" s="453">
        <v>2.3671999999999999E-2</v>
      </c>
      <c r="M33" s="453">
        <v>0.67626600000000003</v>
      </c>
      <c r="N33" s="453"/>
      <c r="O33" s="454" t="s">
        <v>206</v>
      </c>
    </row>
    <row r="34" spans="1:16" s="108" customFormat="1" ht="12.6" customHeight="1">
      <c r="A34" s="451"/>
      <c r="B34" s="452" t="s">
        <v>607</v>
      </c>
      <c r="C34" s="560">
        <v>1116.368831</v>
      </c>
      <c r="D34" s="453">
        <v>526.32463199999995</v>
      </c>
      <c r="E34" s="453">
        <v>93.582136000000006</v>
      </c>
      <c r="F34" s="453">
        <v>15.15169</v>
      </c>
      <c r="G34" s="453">
        <v>6.2371340000000002</v>
      </c>
      <c r="H34" s="453">
        <v>332.46740599999998</v>
      </c>
      <c r="I34" s="453">
        <v>319.38962500000002</v>
      </c>
      <c r="J34" s="453">
        <v>80.859313999999998</v>
      </c>
      <c r="K34" s="453">
        <v>30.141622999999999</v>
      </c>
      <c r="L34" s="453">
        <v>102.834411</v>
      </c>
      <c r="M34" s="453">
        <v>9.2620240000000003</v>
      </c>
      <c r="N34" s="453"/>
      <c r="O34" s="454" t="s">
        <v>207</v>
      </c>
    </row>
    <row r="35" spans="1:16" s="108" customFormat="1" ht="12.6" customHeight="1">
      <c r="A35" s="451">
        <v>2001</v>
      </c>
      <c r="B35" s="452" t="s">
        <v>19</v>
      </c>
      <c r="C35" s="560">
        <v>1773.3666559999999</v>
      </c>
      <c r="D35" s="453">
        <v>917.89307899999994</v>
      </c>
      <c r="E35" s="453">
        <v>363.84197399999999</v>
      </c>
      <c r="F35" s="453">
        <v>26.615521999999999</v>
      </c>
      <c r="G35" s="453">
        <v>26.881018000000001</v>
      </c>
      <c r="H35" s="453">
        <v>465.09586000000002</v>
      </c>
      <c r="I35" s="453">
        <v>477.41331200000002</v>
      </c>
      <c r="J35" s="453">
        <v>111.381799</v>
      </c>
      <c r="K35" s="453">
        <v>53.144337</v>
      </c>
      <c r="L35" s="453">
        <v>70.989648000000003</v>
      </c>
      <c r="M35" s="453">
        <v>26.452407999999998</v>
      </c>
      <c r="N35" s="453"/>
      <c r="O35" s="407" t="s">
        <v>19</v>
      </c>
      <c r="P35" s="819"/>
    </row>
    <row r="36" spans="1:16" s="108" customFormat="1" ht="12.6" customHeight="1">
      <c r="A36" s="451"/>
      <c r="B36" s="452" t="s">
        <v>606</v>
      </c>
      <c r="C36" s="560">
        <v>620.386663</v>
      </c>
      <c r="D36" s="453">
        <v>440.83975500000003</v>
      </c>
      <c r="E36" s="453">
        <v>239.87206599999999</v>
      </c>
      <c r="F36" s="453">
        <v>5.1192599999999997</v>
      </c>
      <c r="G36" s="453">
        <v>15.073575</v>
      </c>
      <c r="H36" s="453">
        <v>162.95658</v>
      </c>
      <c r="I36" s="453">
        <v>110.29977</v>
      </c>
      <c r="J36" s="453">
        <v>11.847651000000001</v>
      </c>
      <c r="K36" s="453">
        <v>9.7235530000000008</v>
      </c>
      <c r="L36" s="453">
        <v>7.0203000000000002E-2</v>
      </c>
      <c r="M36" s="453">
        <v>0.69305000000000005</v>
      </c>
      <c r="N36" s="453"/>
      <c r="O36" s="454" t="s">
        <v>206</v>
      </c>
    </row>
    <row r="37" spans="1:16" s="108" customFormat="1" ht="12.6" customHeight="1">
      <c r="A37" s="451"/>
      <c r="B37" s="452" t="s">
        <v>607</v>
      </c>
      <c r="C37" s="560">
        <v>1136.096055</v>
      </c>
      <c r="D37" s="453">
        <v>476.72015399999998</v>
      </c>
      <c r="E37" s="453">
        <v>123.915153</v>
      </c>
      <c r="F37" s="453">
        <v>21.480249000000001</v>
      </c>
      <c r="G37" s="453">
        <v>11.795634</v>
      </c>
      <c r="H37" s="453">
        <v>302.05673100000001</v>
      </c>
      <c r="I37" s="453">
        <v>351.50658700000002</v>
      </c>
      <c r="J37" s="453">
        <v>99.414050000000003</v>
      </c>
      <c r="K37" s="453">
        <v>43.417777000000001</v>
      </c>
      <c r="L37" s="453">
        <v>70.902015000000006</v>
      </c>
      <c r="M37" s="453">
        <v>25.739864000000001</v>
      </c>
      <c r="N37" s="453"/>
      <c r="O37" s="454" t="s">
        <v>207</v>
      </c>
    </row>
    <row r="38" spans="1:16" s="108" customFormat="1" ht="12.6" customHeight="1">
      <c r="A38" s="451">
        <v>2002</v>
      </c>
      <c r="B38" s="452" t="s">
        <v>19</v>
      </c>
      <c r="C38" s="560">
        <v>1802.23552</v>
      </c>
      <c r="D38" s="453">
        <v>884.10144200000002</v>
      </c>
      <c r="E38" s="453">
        <v>350.29291799999999</v>
      </c>
      <c r="F38" s="453">
        <v>36.738132</v>
      </c>
      <c r="G38" s="453">
        <v>37.842854000000003</v>
      </c>
      <c r="H38" s="453">
        <v>448.24264299999999</v>
      </c>
      <c r="I38" s="453">
        <v>496.61027200000001</v>
      </c>
      <c r="J38" s="453">
        <v>130.56556</v>
      </c>
      <c r="K38" s="453">
        <v>67.947451000000001</v>
      </c>
      <c r="L38" s="453">
        <v>92.477912000000003</v>
      </c>
      <c r="M38" s="453">
        <v>38.5749</v>
      </c>
      <c r="N38" s="453"/>
      <c r="O38" s="407" t="s">
        <v>19</v>
      </c>
      <c r="P38" s="819"/>
    </row>
    <row r="39" spans="1:16" s="108" customFormat="1" ht="12.6" customHeight="1">
      <c r="A39" s="451"/>
      <c r="B39" s="452" t="s">
        <v>606</v>
      </c>
      <c r="C39" s="560">
        <v>536.78791999999999</v>
      </c>
      <c r="D39" s="453">
        <v>383.98474499999998</v>
      </c>
      <c r="E39" s="453">
        <v>207.31234799999999</v>
      </c>
      <c r="F39" s="453">
        <v>2.903006</v>
      </c>
      <c r="G39" s="453">
        <v>26.825966000000001</v>
      </c>
      <c r="H39" s="453">
        <v>150.54875699999999</v>
      </c>
      <c r="I39" s="453">
        <v>101.766541</v>
      </c>
      <c r="J39" s="453">
        <v>8.7066330000000001</v>
      </c>
      <c r="K39" s="453">
        <v>12.902604</v>
      </c>
      <c r="L39" s="453">
        <v>2.6408000000000001E-2</v>
      </c>
      <c r="M39" s="453">
        <v>1.091885</v>
      </c>
      <c r="N39" s="453"/>
      <c r="O39" s="454" t="s">
        <v>206</v>
      </c>
    </row>
    <row r="40" spans="1:16" s="108" customFormat="1" ht="12.6" customHeight="1">
      <c r="A40" s="451"/>
      <c r="B40" s="452" t="s">
        <v>607</v>
      </c>
      <c r="C40" s="560">
        <v>1229.3720539999999</v>
      </c>
      <c r="D40" s="453">
        <v>496.90074700000002</v>
      </c>
      <c r="E40" s="453">
        <v>142.752724</v>
      </c>
      <c r="F40" s="453">
        <v>33.828657999999997</v>
      </c>
      <c r="G40" s="453">
        <v>10.902126000000001</v>
      </c>
      <c r="H40" s="453">
        <v>294.80823800000002</v>
      </c>
      <c r="I40" s="453">
        <v>362.96837799999997</v>
      </c>
      <c r="J40" s="453">
        <v>121.10087</v>
      </c>
      <c r="K40" s="453">
        <v>54.977553</v>
      </c>
      <c r="L40" s="453">
        <v>92.445696999999996</v>
      </c>
      <c r="M40" s="453">
        <v>37.480421</v>
      </c>
      <c r="N40" s="453"/>
      <c r="O40" s="454" t="s">
        <v>207</v>
      </c>
    </row>
    <row r="41" spans="1:16" s="108" customFormat="1" ht="12.6" customHeight="1">
      <c r="A41" s="451">
        <v>2003</v>
      </c>
      <c r="B41" s="452" t="s">
        <v>19</v>
      </c>
      <c r="C41" s="560">
        <v>1904.5882469999999</v>
      </c>
      <c r="D41" s="453">
        <v>918.97986400000002</v>
      </c>
      <c r="E41" s="453">
        <v>451.00017800000001</v>
      </c>
      <c r="F41" s="453">
        <v>59.079343999999999</v>
      </c>
      <c r="G41" s="453">
        <v>45.996881999999999</v>
      </c>
      <c r="H41" s="453">
        <v>413.638014</v>
      </c>
      <c r="I41" s="453">
        <v>507.43652100000003</v>
      </c>
      <c r="J41" s="453">
        <v>158.49264500000001</v>
      </c>
      <c r="K41" s="453">
        <v>77.603339000000005</v>
      </c>
      <c r="L41" s="453">
        <v>81.869170999999994</v>
      </c>
      <c r="M41" s="453">
        <v>83.335592000000005</v>
      </c>
      <c r="N41" s="453"/>
      <c r="O41" s="407" t="s">
        <v>19</v>
      </c>
      <c r="P41" s="819"/>
    </row>
    <row r="42" spans="1:16" s="108" customFormat="1" ht="12.6" customHeight="1">
      <c r="A42" s="451"/>
      <c r="B42" s="452" t="s">
        <v>606</v>
      </c>
      <c r="C42" s="560">
        <v>646.196686</v>
      </c>
      <c r="D42" s="453">
        <v>455.71851600000002</v>
      </c>
      <c r="E42" s="453">
        <v>266.97420799999998</v>
      </c>
      <c r="F42" s="453">
        <v>3.401491</v>
      </c>
      <c r="G42" s="453">
        <v>33.335441000000003</v>
      </c>
      <c r="H42" s="453">
        <v>146.46179799999999</v>
      </c>
      <c r="I42" s="453">
        <v>157.184729</v>
      </c>
      <c r="J42" s="453">
        <v>12.499226999999999</v>
      </c>
      <c r="K42" s="453">
        <v>11.649944</v>
      </c>
      <c r="L42" s="453">
        <v>7.0659E-2</v>
      </c>
      <c r="M42" s="453">
        <v>2.5723440000000002</v>
      </c>
      <c r="N42" s="453"/>
      <c r="O42" s="454" t="s">
        <v>206</v>
      </c>
    </row>
    <row r="43" spans="1:16" s="108" customFormat="1" ht="12.6" customHeight="1">
      <c r="A43" s="451"/>
      <c r="B43" s="452" t="s">
        <v>607</v>
      </c>
      <c r="C43" s="560">
        <v>1215.623945</v>
      </c>
      <c r="D43" s="453">
        <v>461.63315699999998</v>
      </c>
      <c r="E43" s="453">
        <v>182.47898000000001</v>
      </c>
      <c r="F43" s="453">
        <v>54.147703999999997</v>
      </c>
      <c r="G43" s="453">
        <v>12.648538</v>
      </c>
      <c r="H43" s="453">
        <v>267.10698400000001</v>
      </c>
      <c r="I43" s="453">
        <v>313.114486</v>
      </c>
      <c r="J43" s="453">
        <v>145.50254899999999</v>
      </c>
      <c r="K43" s="453">
        <v>62.550593999999997</v>
      </c>
      <c r="L43" s="453">
        <v>81.772199000000001</v>
      </c>
      <c r="M43" s="453">
        <v>80.755126000000004</v>
      </c>
      <c r="N43" s="453"/>
      <c r="O43" s="454" t="s">
        <v>207</v>
      </c>
    </row>
    <row r="44" spans="1:16" s="108" customFormat="1" ht="12.6" customHeight="1">
      <c r="A44" s="451">
        <v>2004</v>
      </c>
      <c r="B44" s="452" t="s">
        <v>19</v>
      </c>
      <c r="C44" s="560">
        <v>2249.68633</v>
      </c>
      <c r="D44" s="453">
        <v>1129.4234300000001</v>
      </c>
      <c r="E44" s="453">
        <v>591.93239000000005</v>
      </c>
      <c r="F44" s="453">
        <v>91.291939999999997</v>
      </c>
      <c r="G44" s="453">
        <v>46.808720000000001</v>
      </c>
      <c r="H44" s="453">
        <v>501.60678000000001</v>
      </c>
      <c r="I44" s="453">
        <v>499.12993999999998</v>
      </c>
      <c r="J44" s="453">
        <v>156.82368</v>
      </c>
      <c r="K44" s="453">
        <v>73.616910000000004</v>
      </c>
      <c r="L44" s="453">
        <v>95.333250000000007</v>
      </c>
      <c r="M44" s="453">
        <v>114.05955</v>
      </c>
      <c r="N44" s="453"/>
      <c r="O44" s="407" t="s">
        <v>19</v>
      </c>
      <c r="P44" s="819"/>
    </row>
    <row r="45" spans="1:16" s="108" customFormat="1" ht="12.6" customHeight="1">
      <c r="A45" s="451"/>
      <c r="B45" s="452" t="s">
        <v>606</v>
      </c>
      <c r="C45" s="560">
        <v>772.41882999999996</v>
      </c>
      <c r="D45" s="453">
        <v>541.62865999999997</v>
      </c>
      <c r="E45" s="453">
        <v>350.88549</v>
      </c>
      <c r="F45" s="453">
        <v>11.835800000000001</v>
      </c>
      <c r="G45" s="453">
        <v>33.039340000000003</v>
      </c>
      <c r="H45" s="453">
        <v>167.69826</v>
      </c>
      <c r="I45" s="453">
        <v>111.81793</v>
      </c>
      <c r="J45" s="453">
        <v>17.653919999999999</v>
      </c>
      <c r="K45" s="453">
        <v>9.1191700000000004</v>
      </c>
      <c r="L45" s="453">
        <v>6.2420000000000003E-2</v>
      </c>
      <c r="M45" s="453">
        <v>2.0968200000000001</v>
      </c>
      <c r="N45" s="453"/>
      <c r="O45" s="454" t="s">
        <v>206</v>
      </c>
    </row>
    <row r="46" spans="1:16" s="108" customFormat="1" ht="12.6" customHeight="1">
      <c r="A46" s="451"/>
      <c r="B46" s="452" t="s">
        <v>607</v>
      </c>
      <c r="C46" s="560">
        <v>1410.5040799999999</v>
      </c>
      <c r="D46" s="453">
        <v>584.60509999999999</v>
      </c>
      <c r="E46" s="453">
        <v>237.87549000000001</v>
      </c>
      <c r="F46" s="453">
        <v>76.295429999999996</v>
      </c>
      <c r="G46" s="453">
        <v>13.758710000000001</v>
      </c>
      <c r="H46" s="453">
        <v>333.89026000000001</v>
      </c>
      <c r="I46" s="453">
        <v>329.31763000000001</v>
      </c>
      <c r="J46" s="453">
        <v>139.16893999999999</v>
      </c>
      <c r="K46" s="453">
        <v>59.136679999999998</v>
      </c>
      <c r="L46" s="453">
        <v>95.25676</v>
      </c>
      <c r="M46" s="453">
        <v>111.96253</v>
      </c>
      <c r="N46" s="453"/>
      <c r="O46" s="454" t="s">
        <v>207</v>
      </c>
    </row>
    <row r="47" spans="1:16" s="108" customFormat="1" ht="12.6" customHeight="1">
      <c r="A47" s="451">
        <v>2005</v>
      </c>
      <c r="B47" s="452" t="s">
        <v>19</v>
      </c>
      <c r="C47" s="560">
        <v>2535.55033</v>
      </c>
      <c r="D47" s="453">
        <v>1253.2495100000001</v>
      </c>
      <c r="E47" s="453">
        <v>632.21758999999997</v>
      </c>
      <c r="F47" s="453">
        <v>133.15861000000001</v>
      </c>
      <c r="G47" s="453">
        <v>96.498890000000003</v>
      </c>
      <c r="H47" s="453">
        <v>587.73018999999999</v>
      </c>
      <c r="I47" s="453">
        <v>525.36415</v>
      </c>
      <c r="J47" s="453">
        <v>172.16433000000001</v>
      </c>
      <c r="K47" s="453">
        <v>91.168080000000003</v>
      </c>
      <c r="L47" s="453">
        <v>117.8935</v>
      </c>
      <c r="M47" s="453">
        <v>149.88952</v>
      </c>
      <c r="N47" s="453"/>
      <c r="O47" s="407" t="s">
        <v>19</v>
      </c>
      <c r="P47" s="819"/>
    </row>
    <row r="48" spans="1:16" s="108" customFormat="1" ht="12.6" customHeight="1">
      <c r="A48" s="451"/>
      <c r="B48" s="452" t="s">
        <v>606</v>
      </c>
      <c r="C48" s="560">
        <v>820.72738000000004</v>
      </c>
      <c r="D48" s="453">
        <v>566.06232999999997</v>
      </c>
      <c r="E48" s="453">
        <v>345.56749000000002</v>
      </c>
      <c r="F48" s="453">
        <v>27.0276</v>
      </c>
      <c r="G48" s="453">
        <v>78.444419999999994</v>
      </c>
      <c r="H48" s="453">
        <v>202.01406</v>
      </c>
      <c r="I48" s="453">
        <v>108.02574</v>
      </c>
      <c r="J48" s="453">
        <v>18.690719999999999</v>
      </c>
      <c r="K48" s="453">
        <v>2.8652600000000001</v>
      </c>
      <c r="L48" s="453">
        <v>0.39640999999999998</v>
      </c>
      <c r="M48" s="453">
        <v>2.3306300000000002</v>
      </c>
      <c r="N48" s="453"/>
      <c r="O48" s="454" t="s">
        <v>206</v>
      </c>
    </row>
    <row r="49" spans="1:16" s="108" customFormat="1" ht="12.6" customHeight="1">
      <c r="A49" s="451"/>
      <c r="B49" s="452" t="s">
        <v>607</v>
      </c>
      <c r="C49" s="560">
        <v>1645.88462</v>
      </c>
      <c r="D49" s="453">
        <v>687.11789999999996</v>
      </c>
      <c r="E49" s="453">
        <v>286.61237</v>
      </c>
      <c r="F49" s="453">
        <v>106.13101</v>
      </c>
      <c r="G49" s="453">
        <v>18.04609</v>
      </c>
      <c r="H49" s="453">
        <v>385.69348000000002</v>
      </c>
      <c r="I49" s="453">
        <v>353.92536999999999</v>
      </c>
      <c r="J49" s="453">
        <v>152.00603000000001</v>
      </c>
      <c r="K49" s="453">
        <v>84.444860000000006</v>
      </c>
      <c r="L49" s="453">
        <v>117.49709</v>
      </c>
      <c r="M49" s="453">
        <v>147.55888999999999</v>
      </c>
      <c r="N49" s="453"/>
      <c r="O49" s="454" t="s">
        <v>207</v>
      </c>
    </row>
    <row r="50" spans="1:16" s="108" customFormat="1" ht="12.6" customHeight="1">
      <c r="A50" s="451">
        <v>2006</v>
      </c>
      <c r="B50" s="452" t="s">
        <v>19</v>
      </c>
      <c r="C50" s="560">
        <v>2740.6609039999998</v>
      </c>
      <c r="D50" s="453">
        <v>1275.9679410000001</v>
      </c>
      <c r="E50" s="453">
        <v>897.585015</v>
      </c>
      <c r="F50" s="453">
        <v>165.48520300000001</v>
      </c>
      <c r="G50" s="453">
        <v>103.797679</v>
      </c>
      <c r="H50" s="453">
        <v>343.51109600000001</v>
      </c>
      <c r="I50" s="453">
        <v>624.74384199999997</v>
      </c>
      <c r="J50" s="453">
        <v>167.575278</v>
      </c>
      <c r="K50" s="453">
        <v>119.471114</v>
      </c>
      <c r="L50" s="453">
        <v>111.047656</v>
      </c>
      <c r="M50" s="453">
        <v>208.959439</v>
      </c>
      <c r="N50" s="453"/>
      <c r="O50" s="407" t="s">
        <v>19</v>
      </c>
      <c r="P50" s="819"/>
    </row>
    <row r="51" spans="1:16" s="108" customFormat="1" ht="12.6" customHeight="1">
      <c r="A51" s="451"/>
      <c r="B51" s="452" t="s">
        <v>606</v>
      </c>
      <c r="C51" s="560">
        <v>1034.1471489999999</v>
      </c>
      <c r="D51" s="453">
        <v>635.53032199999996</v>
      </c>
      <c r="E51" s="453">
        <v>501.44998099999998</v>
      </c>
      <c r="F51" s="453">
        <v>41.610695999999997</v>
      </c>
      <c r="G51" s="453">
        <v>81.464523999999997</v>
      </c>
      <c r="H51" s="453">
        <v>114.117529</v>
      </c>
      <c r="I51" s="453">
        <v>227.51310699999999</v>
      </c>
      <c r="J51" s="453">
        <v>25.182274</v>
      </c>
      <c r="K51" s="453">
        <v>5.5403190000000002</v>
      </c>
      <c r="L51" s="453">
        <v>0.473547</v>
      </c>
      <c r="M51" s="453">
        <v>1.7511950000000001</v>
      </c>
      <c r="N51" s="453"/>
      <c r="O51" s="454" t="s">
        <v>206</v>
      </c>
    </row>
    <row r="52" spans="1:16" s="108" customFormat="1" ht="12.6" customHeight="1">
      <c r="A52" s="451"/>
      <c r="B52" s="452" t="s">
        <v>607</v>
      </c>
      <c r="C52" s="560">
        <v>1665.3714030000001</v>
      </c>
      <c r="D52" s="453">
        <v>640.22390299999995</v>
      </c>
      <c r="E52" s="453">
        <v>396.027131</v>
      </c>
      <c r="F52" s="453">
        <v>123.81750700000001</v>
      </c>
      <c r="G52" s="453">
        <v>22.326270000000001</v>
      </c>
      <c r="H52" s="453">
        <v>229.29168300000001</v>
      </c>
      <c r="I52" s="453">
        <v>361.77093100000002</v>
      </c>
      <c r="J52" s="453">
        <v>141.79330400000001</v>
      </c>
      <c r="K52" s="453">
        <v>110.05185400000001</v>
      </c>
      <c r="L52" s="453">
        <v>110.57410900000001</v>
      </c>
      <c r="M52" s="453">
        <v>207.173213</v>
      </c>
      <c r="N52" s="453"/>
      <c r="O52" s="454" t="s">
        <v>207</v>
      </c>
    </row>
    <row r="53" spans="1:16" s="108" customFormat="1" ht="12.6" customHeight="1">
      <c r="A53" s="451">
        <v>2007</v>
      </c>
      <c r="B53" s="452" t="s">
        <v>19</v>
      </c>
      <c r="C53" s="560">
        <v>3537.9906999999998</v>
      </c>
      <c r="D53" s="453">
        <v>1810.465547</v>
      </c>
      <c r="E53" s="453">
        <v>1005.648918</v>
      </c>
      <c r="F53" s="453">
        <v>155.193004</v>
      </c>
      <c r="G53" s="453">
        <v>185.523461</v>
      </c>
      <c r="H53" s="453">
        <v>770.62188400000002</v>
      </c>
      <c r="I53" s="453">
        <v>814.66064900000003</v>
      </c>
      <c r="J53" s="453">
        <v>182.26106799999999</v>
      </c>
      <c r="K53" s="453">
        <v>119.239902</v>
      </c>
      <c r="L53" s="453">
        <v>121.413344</v>
      </c>
      <c r="M53" s="453">
        <v>280.31494600000002</v>
      </c>
      <c r="N53" s="453"/>
      <c r="O53" s="407" t="s">
        <v>19</v>
      </c>
      <c r="P53" s="819"/>
    </row>
    <row r="54" spans="1:16" s="108" customFormat="1" ht="12.6" customHeight="1">
      <c r="A54" s="451"/>
      <c r="B54" s="452" t="s">
        <v>606</v>
      </c>
      <c r="C54" s="560">
        <v>1394.3863289999999</v>
      </c>
      <c r="D54" s="453">
        <v>922.51363400000002</v>
      </c>
      <c r="E54" s="453">
        <v>641.48332400000004</v>
      </c>
      <c r="F54" s="453">
        <v>38.5336</v>
      </c>
      <c r="G54" s="453">
        <v>161.24864400000001</v>
      </c>
      <c r="H54" s="453">
        <v>269.90550400000001</v>
      </c>
      <c r="I54" s="453">
        <v>336.71753799999999</v>
      </c>
      <c r="J54" s="453">
        <v>22.785582999999999</v>
      </c>
      <c r="K54" s="453">
        <v>9.2921019999999999</v>
      </c>
      <c r="L54" s="453">
        <v>4.5575999999999998E-2</v>
      </c>
      <c r="M54" s="453">
        <v>2.7108439999999998</v>
      </c>
      <c r="N54" s="453"/>
      <c r="O54" s="454" t="s">
        <v>206</v>
      </c>
    </row>
    <row r="55" spans="1:16" s="108" customFormat="1" ht="12.6" customHeight="1">
      <c r="A55" s="451"/>
      <c r="B55" s="452" t="s">
        <v>607</v>
      </c>
      <c r="C55" s="560">
        <v>2138.8061069999999</v>
      </c>
      <c r="D55" s="453">
        <v>887.37321699999995</v>
      </c>
      <c r="E55" s="453">
        <v>363.88259199999999</v>
      </c>
      <c r="F55" s="453">
        <v>116.656515</v>
      </c>
      <c r="G55" s="453">
        <v>24.210055000000001</v>
      </c>
      <c r="H55" s="453">
        <v>500.43535300000002</v>
      </c>
      <c r="I55" s="453">
        <v>474.40413100000001</v>
      </c>
      <c r="J55" s="453">
        <v>159.12344400000001</v>
      </c>
      <c r="K55" s="453">
        <v>109.926469</v>
      </c>
      <c r="L55" s="453">
        <v>121.367766</v>
      </c>
      <c r="M55" s="453">
        <v>277.375427</v>
      </c>
      <c r="N55" s="453"/>
      <c r="O55" s="454" t="s">
        <v>207</v>
      </c>
    </row>
    <row r="56" spans="1:16" s="108" customFormat="1" ht="12.6" customHeight="1">
      <c r="A56" s="451">
        <v>2008</v>
      </c>
      <c r="B56" s="452" t="s">
        <v>19</v>
      </c>
      <c r="C56" s="560">
        <v>4744.43001</v>
      </c>
      <c r="D56" s="453">
        <v>2090.9080100000001</v>
      </c>
      <c r="E56" s="453">
        <v>1198.758865</v>
      </c>
      <c r="F56" s="453">
        <v>132.55764099999999</v>
      </c>
      <c r="G56" s="453">
        <v>174.11362</v>
      </c>
      <c r="H56" s="453">
        <v>848.68032700000003</v>
      </c>
      <c r="I56" s="453">
        <v>810.86548500000004</v>
      </c>
      <c r="J56" s="453">
        <v>190.92962399999999</v>
      </c>
      <c r="K56" s="453">
        <v>181.49089499999999</v>
      </c>
      <c r="L56" s="453">
        <v>107.905265</v>
      </c>
      <c r="M56" s="453">
        <v>303.99530199999998</v>
      </c>
      <c r="N56" s="453"/>
      <c r="O56" s="407" t="s">
        <v>19</v>
      </c>
      <c r="P56" s="819"/>
    </row>
    <row r="57" spans="1:16" s="108" customFormat="1" ht="12.6" customHeight="1">
      <c r="A57" s="451"/>
      <c r="B57" s="452" t="s">
        <v>606</v>
      </c>
      <c r="C57" s="560">
        <v>1597.610308</v>
      </c>
      <c r="D57" s="453">
        <v>1148.8234359999999</v>
      </c>
      <c r="E57" s="453">
        <v>812.005404</v>
      </c>
      <c r="F57" s="453">
        <v>29.098389000000001</v>
      </c>
      <c r="G57" s="453">
        <v>149.498436</v>
      </c>
      <c r="H57" s="453">
        <v>312.22972499999997</v>
      </c>
      <c r="I57" s="453">
        <v>353.78108400000002</v>
      </c>
      <c r="J57" s="453">
        <v>25.213298999999999</v>
      </c>
      <c r="K57" s="453">
        <v>6.9705519999999996</v>
      </c>
      <c r="L57" s="453">
        <v>3.6674999999999999E-2</v>
      </c>
      <c r="M57" s="453">
        <v>3.5689169999999999</v>
      </c>
      <c r="N57" s="453"/>
      <c r="O57" s="454" t="s">
        <v>206</v>
      </c>
    </row>
    <row r="58" spans="1:16" s="108" customFormat="1" ht="12.6" customHeight="1">
      <c r="A58" s="451"/>
      <c r="B58" s="452" t="s">
        <v>607</v>
      </c>
      <c r="C58" s="560">
        <v>2314.855767</v>
      </c>
      <c r="D58" s="453">
        <v>942.00818800000002</v>
      </c>
      <c r="E58" s="453">
        <v>386.72387700000002</v>
      </c>
      <c r="F58" s="453">
        <v>103.45425400000001</v>
      </c>
      <c r="G58" s="453">
        <v>24.613983000000001</v>
      </c>
      <c r="H58" s="453">
        <v>536.40780700000005</v>
      </c>
      <c r="I58" s="453">
        <v>454.52587899999997</v>
      </c>
      <c r="J58" s="453">
        <v>165.60522499999999</v>
      </c>
      <c r="K58" s="453">
        <v>174.515343</v>
      </c>
      <c r="L58" s="453">
        <v>107.868591</v>
      </c>
      <c r="M58" s="453">
        <v>300.38070900000002</v>
      </c>
      <c r="N58" s="453"/>
      <c r="O58" s="454" t="s">
        <v>207</v>
      </c>
    </row>
    <row r="59" spans="1:16" s="108" customFormat="1" ht="12.6" customHeight="1">
      <c r="A59" s="451">
        <v>2009</v>
      </c>
      <c r="B59" s="452" t="s">
        <v>19</v>
      </c>
      <c r="C59" s="560">
        <v>3478.6107029999998</v>
      </c>
      <c r="D59" s="453">
        <v>1875.355732</v>
      </c>
      <c r="E59" s="453">
        <v>1032.5049429999999</v>
      </c>
      <c r="F59" s="453">
        <v>100.123527</v>
      </c>
      <c r="G59" s="453">
        <v>82.528583999999995</v>
      </c>
      <c r="H59" s="453">
        <v>810.01336500000002</v>
      </c>
      <c r="I59" s="453">
        <v>701.67556000000002</v>
      </c>
      <c r="J59" s="453">
        <v>199.733475</v>
      </c>
      <c r="K59" s="453">
        <v>126.35588</v>
      </c>
      <c r="L59" s="453">
        <v>80.173186000000001</v>
      </c>
      <c r="M59" s="453">
        <v>260.45694600000002</v>
      </c>
      <c r="N59" s="453"/>
      <c r="O59" s="407" t="s">
        <v>19</v>
      </c>
      <c r="P59" s="819"/>
    </row>
    <row r="60" spans="1:16" s="108" customFormat="1" ht="12.6" customHeight="1">
      <c r="A60" s="451"/>
      <c r="B60" s="452" t="s">
        <v>606</v>
      </c>
      <c r="C60" s="560">
        <v>1418.943786</v>
      </c>
      <c r="D60" s="453">
        <v>1027.8852670000001</v>
      </c>
      <c r="E60" s="453">
        <v>683.61819600000001</v>
      </c>
      <c r="F60" s="453">
        <v>21.193159000000001</v>
      </c>
      <c r="G60" s="453">
        <v>53.865608000000002</v>
      </c>
      <c r="H60" s="453">
        <v>328.071371</v>
      </c>
      <c r="I60" s="453">
        <v>256.20234900000003</v>
      </c>
      <c r="J60" s="453">
        <v>24.910112999999999</v>
      </c>
      <c r="K60" s="453">
        <v>6.7871170000000003</v>
      </c>
      <c r="L60" s="453">
        <v>0.12745799999999999</v>
      </c>
      <c r="M60" s="453">
        <v>2.5767630000000001</v>
      </c>
      <c r="N60" s="453"/>
      <c r="O60" s="454" t="s">
        <v>206</v>
      </c>
    </row>
    <row r="61" spans="1:16" s="108" customFormat="1" ht="12.6" customHeight="1">
      <c r="A61" s="451"/>
      <c r="B61" s="452" t="s">
        <v>607</v>
      </c>
      <c r="C61" s="560">
        <v>2052.6291249999999</v>
      </c>
      <c r="D61" s="453">
        <v>847.37758699999995</v>
      </c>
      <c r="E61" s="453">
        <v>348.849245</v>
      </c>
      <c r="F61" s="453">
        <v>78.927400000000006</v>
      </c>
      <c r="G61" s="453">
        <v>28.647475</v>
      </c>
      <c r="H61" s="453">
        <v>481.886617</v>
      </c>
      <c r="I61" s="453">
        <v>442.21752199999997</v>
      </c>
      <c r="J61" s="453">
        <v>171.30512100000001</v>
      </c>
      <c r="K61" s="453">
        <v>119.56757899999999</v>
      </c>
      <c r="L61" s="453">
        <v>80.045730000000006</v>
      </c>
      <c r="M61" s="453">
        <v>257.84621800000002</v>
      </c>
      <c r="N61" s="453"/>
      <c r="O61" s="454" t="s">
        <v>207</v>
      </c>
    </row>
    <row r="62" spans="1:16" s="108" customFormat="1" ht="12.6" customHeight="1">
      <c r="A62" s="451">
        <v>2010</v>
      </c>
      <c r="B62" s="452" t="s">
        <v>19</v>
      </c>
      <c r="C62" s="560">
        <v>4190.7560910000002</v>
      </c>
      <c r="D62" s="453">
        <v>2174.5724420000001</v>
      </c>
      <c r="E62" s="453">
        <v>1251.839794</v>
      </c>
      <c r="F62" s="453">
        <v>100.59047700000001</v>
      </c>
      <c r="G62" s="453">
        <v>65.905716999999996</v>
      </c>
      <c r="H62" s="453">
        <v>895.64018599999997</v>
      </c>
      <c r="I62" s="453">
        <v>868.55032100000005</v>
      </c>
      <c r="J62" s="453">
        <v>220.25671199999999</v>
      </c>
      <c r="K62" s="453">
        <v>236.35004900000001</v>
      </c>
      <c r="L62" s="453">
        <v>118.878601</v>
      </c>
      <c r="M62" s="453">
        <v>365.45303699999999</v>
      </c>
      <c r="N62" s="453"/>
      <c r="O62" s="407" t="s">
        <v>19</v>
      </c>
      <c r="P62" s="819"/>
    </row>
    <row r="63" spans="1:16" s="108" customFormat="1" ht="12.6" customHeight="1">
      <c r="A63" s="451"/>
      <c r="B63" s="452" t="s">
        <v>606</v>
      </c>
      <c r="C63" s="560">
        <v>1638.9373069999999</v>
      </c>
      <c r="D63" s="453">
        <v>1187.060563</v>
      </c>
      <c r="E63" s="453">
        <v>837.25613399999997</v>
      </c>
      <c r="F63" s="453">
        <v>14.551186</v>
      </c>
      <c r="G63" s="453">
        <v>37.288324000000003</v>
      </c>
      <c r="H63" s="453">
        <v>344.23473799999999</v>
      </c>
      <c r="I63" s="453">
        <v>333.30148200000002</v>
      </c>
      <c r="J63" s="453">
        <v>22.405141</v>
      </c>
      <c r="K63" s="453">
        <v>7.9689329999999998</v>
      </c>
      <c r="L63" s="453">
        <v>0.116268</v>
      </c>
      <c r="M63" s="453">
        <v>6.2281769999999996</v>
      </c>
      <c r="N63" s="453"/>
      <c r="O63" s="454" t="s">
        <v>206</v>
      </c>
    </row>
    <row r="64" spans="1:16" s="108" customFormat="1" ht="12.6" customHeight="1">
      <c r="A64" s="451"/>
      <c r="B64" s="452" t="s">
        <v>607</v>
      </c>
      <c r="C64" s="560">
        <v>2546.1256290000001</v>
      </c>
      <c r="D64" s="453">
        <v>986.58692699999995</v>
      </c>
      <c r="E64" s="453">
        <v>414.34269699999999</v>
      </c>
      <c r="F64" s="453">
        <v>85.940380000000005</v>
      </c>
      <c r="G64" s="453">
        <v>28.566105</v>
      </c>
      <c r="H64" s="453">
        <v>550.855144</v>
      </c>
      <c r="I64" s="453">
        <v>531.62534000000005</v>
      </c>
      <c r="J64" s="453">
        <v>197.09177600000001</v>
      </c>
      <c r="K64" s="453">
        <v>228.320289</v>
      </c>
      <c r="L64" s="453">
        <v>118.750902</v>
      </c>
      <c r="M64" s="453">
        <v>359.033162</v>
      </c>
      <c r="N64" s="453"/>
      <c r="O64" s="454" t="s">
        <v>207</v>
      </c>
    </row>
    <row r="65" spans="1:15" ht="12.6" customHeight="1">
      <c r="A65" s="150"/>
      <c r="B65" s="150"/>
      <c r="C65" s="561"/>
      <c r="D65" s="151"/>
      <c r="E65" s="151"/>
      <c r="F65" s="151"/>
      <c r="G65" s="151"/>
      <c r="H65" s="151"/>
      <c r="I65" s="151"/>
      <c r="J65" s="151"/>
      <c r="K65" s="151"/>
      <c r="L65" s="151"/>
      <c r="M65" s="151"/>
      <c r="N65" s="408"/>
      <c r="O65" s="411"/>
    </row>
    <row r="66" spans="1:15" ht="12.6" customHeight="1">
      <c r="A66" s="711"/>
      <c r="B66" s="711"/>
      <c r="C66" s="712"/>
      <c r="D66" s="713"/>
      <c r="E66" s="713"/>
      <c r="F66" s="713"/>
      <c r="G66" s="713"/>
      <c r="H66" s="713"/>
      <c r="I66" s="713"/>
      <c r="J66" s="713"/>
      <c r="K66" s="713"/>
      <c r="L66" s="713"/>
      <c r="M66" s="713"/>
      <c r="N66" s="714"/>
      <c r="O66" s="715"/>
    </row>
    <row r="67" spans="1:15" ht="12.6" customHeight="1">
      <c r="A67" s="546" t="s">
        <v>604</v>
      </c>
      <c r="B67" s="137"/>
      <c r="C67" s="562"/>
      <c r="D67" s="138"/>
      <c r="E67" s="138"/>
      <c r="F67" s="138"/>
      <c r="G67" s="138"/>
      <c r="H67" s="138"/>
      <c r="I67" s="138"/>
      <c r="J67" s="138"/>
      <c r="K67" s="138"/>
      <c r="L67" s="138"/>
      <c r="M67" s="138"/>
    </row>
    <row r="68" spans="1:15" ht="12.6" customHeight="1">
      <c r="A68" s="546" t="s">
        <v>320</v>
      </c>
      <c r="B68" s="139"/>
      <c r="C68" s="562"/>
      <c r="D68" s="138"/>
      <c r="E68" s="138"/>
      <c r="F68" s="138"/>
      <c r="G68" s="138"/>
      <c r="H68" s="138"/>
      <c r="I68" s="138"/>
      <c r="J68" s="138"/>
      <c r="K68" s="138"/>
      <c r="L68" s="138"/>
      <c r="M68" s="138"/>
    </row>
    <row r="69" spans="1:15" ht="12.6" customHeight="1">
      <c r="A69" s="546" t="s">
        <v>321</v>
      </c>
      <c r="B69" s="137"/>
      <c r="C69" s="562"/>
      <c r="D69" s="138"/>
      <c r="E69" s="138"/>
      <c r="F69" s="138"/>
      <c r="G69" s="138"/>
      <c r="H69" s="138"/>
      <c r="I69" s="138"/>
      <c r="J69" s="138"/>
      <c r="K69" s="138"/>
      <c r="L69" s="138"/>
      <c r="M69" s="138"/>
    </row>
    <row r="70" spans="1:15" ht="12.6" customHeight="1">
      <c r="A70" s="452" t="s">
        <v>322</v>
      </c>
      <c r="C70" s="563"/>
      <c r="D70" s="8"/>
      <c r="E70" s="8"/>
      <c r="F70" s="8"/>
      <c r="G70" s="8"/>
      <c r="H70" s="8"/>
      <c r="I70" s="8"/>
      <c r="J70" s="8"/>
      <c r="K70" s="8"/>
      <c r="L70" s="8"/>
      <c r="M70" s="8"/>
    </row>
    <row r="71" spans="1:15" ht="12.6" customHeight="1">
      <c r="A71" s="452" t="s">
        <v>323</v>
      </c>
      <c r="C71" s="563"/>
      <c r="D71" s="8"/>
      <c r="E71" s="8"/>
      <c r="F71" s="8"/>
      <c r="G71" s="8"/>
      <c r="H71" s="8"/>
      <c r="I71" s="8"/>
      <c r="J71" s="8"/>
      <c r="K71" s="8"/>
      <c r="L71" s="8"/>
      <c r="M71" s="8"/>
    </row>
    <row r="72" spans="1:15" ht="12.6" customHeight="1">
      <c r="A72" s="547" t="s">
        <v>762</v>
      </c>
      <c r="C72" s="563"/>
      <c r="D72" s="8"/>
      <c r="E72" s="8"/>
      <c r="F72" s="8"/>
      <c r="G72" s="8"/>
      <c r="H72" s="8"/>
      <c r="I72" s="8"/>
      <c r="J72" s="8"/>
      <c r="K72" s="8"/>
      <c r="L72" s="8"/>
      <c r="M72" s="8"/>
    </row>
    <row r="73" spans="1:15" ht="12.6" customHeight="1">
      <c r="A73" s="547" t="s">
        <v>260</v>
      </c>
      <c r="C73" s="563"/>
      <c r="D73" s="8"/>
      <c r="E73" s="8"/>
      <c r="F73" s="8"/>
      <c r="G73" s="8"/>
      <c r="H73" s="8"/>
      <c r="I73" s="8"/>
      <c r="J73" s="8"/>
      <c r="K73" s="8"/>
      <c r="L73" s="8"/>
      <c r="M73" s="8"/>
    </row>
    <row r="74" spans="1:15" ht="12.6" customHeight="1">
      <c r="A74" s="547" t="s">
        <v>261</v>
      </c>
      <c r="C74" s="563"/>
      <c r="D74" s="8"/>
      <c r="E74" s="8"/>
      <c r="F74" s="8"/>
      <c r="G74" s="8"/>
      <c r="H74" s="8"/>
      <c r="I74" s="8"/>
      <c r="J74" s="8"/>
      <c r="K74" s="8"/>
      <c r="L74" s="8"/>
      <c r="M74" s="8"/>
    </row>
    <row r="75" spans="1:15" ht="12.6" customHeight="1">
      <c r="A75" s="547"/>
      <c r="C75" s="563"/>
      <c r="D75" s="8"/>
      <c r="E75" s="8"/>
      <c r="F75" s="8"/>
      <c r="G75" s="8"/>
      <c r="H75" s="8"/>
      <c r="I75" s="8"/>
      <c r="J75" s="8"/>
      <c r="K75" s="8"/>
      <c r="L75" s="8"/>
      <c r="M75" s="8"/>
    </row>
    <row r="76" spans="1:15" ht="12.6" customHeight="1">
      <c r="A76" s="407" t="s">
        <v>605</v>
      </c>
      <c r="C76" s="563"/>
      <c r="D76" s="8"/>
      <c r="E76" s="8"/>
      <c r="F76" s="8"/>
      <c r="G76" s="8"/>
      <c r="H76" s="8"/>
      <c r="I76" s="8"/>
      <c r="J76" s="8"/>
      <c r="K76" s="8"/>
      <c r="L76" s="8"/>
      <c r="M76" s="8"/>
    </row>
    <row r="77" spans="1:15" ht="12.6" customHeight="1">
      <c r="A77" s="407" t="s">
        <v>208</v>
      </c>
      <c r="C77" s="563"/>
      <c r="D77" s="8"/>
      <c r="E77" s="8"/>
      <c r="F77" s="8"/>
      <c r="G77" s="8"/>
      <c r="H77" s="8"/>
      <c r="I77" s="8"/>
      <c r="J77" s="8"/>
      <c r="K77" s="8"/>
      <c r="L77" s="8"/>
      <c r="M77" s="8"/>
    </row>
    <row r="78" spans="1:15" ht="12.6" customHeight="1">
      <c r="A78" s="407" t="s">
        <v>209</v>
      </c>
      <c r="C78" s="563"/>
      <c r="D78" s="8"/>
      <c r="E78" s="8"/>
      <c r="F78" s="8"/>
      <c r="G78" s="8"/>
      <c r="H78" s="8"/>
      <c r="I78" s="8"/>
      <c r="J78" s="8"/>
      <c r="K78" s="8"/>
      <c r="L78" s="8"/>
      <c r="M78" s="8"/>
    </row>
    <row r="79" spans="1:15" ht="12.6" customHeight="1">
      <c r="A79" s="404" t="s">
        <v>324</v>
      </c>
      <c r="C79" s="563"/>
      <c r="D79" s="8"/>
      <c r="E79" s="8"/>
      <c r="F79" s="8"/>
      <c r="G79" s="8"/>
      <c r="H79" s="8"/>
      <c r="I79" s="8"/>
      <c r="J79" s="8"/>
      <c r="K79" s="8"/>
      <c r="L79" s="8"/>
      <c r="M79" s="8"/>
    </row>
    <row r="80" spans="1:15" ht="12.6" customHeight="1">
      <c r="A80" s="404" t="s">
        <v>325</v>
      </c>
      <c r="C80" s="563"/>
      <c r="D80" s="8"/>
      <c r="E80" s="8"/>
      <c r="F80" s="8"/>
      <c r="G80" s="8"/>
      <c r="H80" s="8"/>
      <c r="I80" s="8"/>
      <c r="J80" s="8"/>
      <c r="K80" s="8"/>
      <c r="L80" s="8"/>
      <c r="M80" s="8"/>
    </row>
    <row r="81" spans="1:13" ht="12.6" customHeight="1">
      <c r="A81" s="449" t="s">
        <v>763</v>
      </c>
      <c r="C81" s="563"/>
      <c r="D81" s="8"/>
      <c r="E81" s="8"/>
      <c r="F81" s="8"/>
      <c r="G81" s="8"/>
      <c r="H81" s="8"/>
      <c r="I81" s="8"/>
      <c r="J81" s="8"/>
      <c r="K81" s="8"/>
      <c r="L81" s="8"/>
      <c r="M81" s="8"/>
    </row>
    <row r="82" spans="1:13" ht="12.6" customHeight="1">
      <c r="A82" s="449" t="s">
        <v>262</v>
      </c>
      <c r="C82" s="563"/>
      <c r="D82" s="8"/>
      <c r="E82" s="8"/>
      <c r="F82" s="8"/>
      <c r="G82" s="8"/>
      <c r="H82" s="8"/>
      <c r="I82" s="8"/>
      <c r="J82" s="8"/>
      <c r="K82" s="8"/>
      <c r="L82" s="8"/>
      <c r="M82" s="8"/>
    </row>
    <row r="83" spans="1:13" ht="12.6" customHeight="1">
      <c r="A83" s="449" t="s">
        <v>263</v>
      </c>
      <c r="C83" s="563"/>
      <c r="D83" s="8"/>
      <c r="E83" s="8"/>
      <c r="F83" s="8"/>
      <c r="G83" s="8"/>
      <c r="H83" s="8"/>
      <c r="I83" s="8"/>
      <c r="J83" s="8"/>
      <c r="K83" s="8"/>
      <c r="L83" s="8"/>
      <c r="M83" s="8"/>
    </row>
    <row r="84" spans="1:13" ht="12.6" customHeight="1">
      <c r="C84" s="563"/>
      <c r="D84" s="8"/>
      <c r="E84" s="8"/>
      <c r="F84" s="8"/>
      <c r="G84" s="8"/>
      <c r="H84" s="8"/>
      <c r="I84" s="8"/>
      <c r="J84" s="8"/>
      <c r="K84" s="8"/>
      <c r="L84" s="8"/>
      <c r="M84" s="8"/>
    </row>
    <row r="85" spans="1:13" ht="12.6" customHeight="1">
      <c r="C85" s="563"/>
      <c r="D85" s="8"/>
      <c r="E85" s="8"/>
      <c r="F85" s="8"/>
      <c r="G85" s="8"/>
      <c r="H85" s="8"/>
      <c r="I85" s="8"/>
      <c r="J85" s="8"/>
      <c r="K85" s="8"/>
      <c r="L85" s="8"/>
      <c r="M85" s="8"/>
    </row>
    <row r="86" spans="1:13" ht="12.6" customHeight="1">
      <c r="C86" s="563"/>
      <c r="D86" s="8"/>
      <c r="E86" s="8"/>
      <c r="F86" s="8"/>
      <c r="G86" s="8"/>
      <c r="H86" s="8"/>
      <c r="I86" s="8"/>
      <c r="J86" s="8"/>
      <c r="K86" s="8"/>
      <c r="L86" s="8"/>
      <c r="M86" s="8"/>
    </row>
    <row r="87" spans="1:13" ht="12.6" customHeight="1">
      <c r="C87" s="563"/>
      <c r="D87" s="8"/>
      <c r="E87" s="8"/>
      <c r="F87" s="8"/>
      <c r="G87" s="8"/>
      <c r="H87" s="8"/>
      <c r="I87" s="8"/>
      <c r="J87" s="8"/>
      <c r="K87" s="8"/>
      <c r="L87" s="8"/>
      <c r="M87" s="8"/>
    </row>
    <row r="88" spans="1:13" ht="12.6" customHeight="1">
      <c r="C88" s="563"/>
      <c r="D88" s="8"/>
      <c r="E88" s="8"/>
      <c r="F88" s="8"/>
      <c r="G88" s="8"/>
      <c r="H88" s="8"/>
      <c r="I88" s="8"/>
      <c r="J88" s="8"/>
      <c r="K88" s="8"/>
      <c r="L88" s="8"/>
      <c r="M88" s="8"/>
    </row>
    <row r="89" spans="1:13" ht="12.6" customHeight="1">
      <c r="C89" s="563"/>
      <c r="D89" s="8"/>
      <c r="E89" s="8"/>
      <c r="F89" s="8"/>
      <c r="G89" s="8"/>
      <c r="H89" s="8"/>
      <c r="I89" s="8"/>
      <c r="J89" s="8"/>
      <c r="K89" s="8"/>
      <c r="L89" s="8"/>
      <c r="M89" s="8"/>
    </row>
    <row r="90" spans="1:13" ht="12.6" customHeight="1">
      <c r="C90" s="563"/>
      <c r="D90" s="8"/>
      <c r="E90" s="8"/>
      <c r="F90" s="8"/>
      <c r="G90" s="8"/>
      <c r="H90" s="8"/>
      <c r="I90" s="8"/>
      <c r="J90" s="8"/>
      <c r="K90" s="8"/>
      <c r="L90" s="8"/>
      <c r="M90" s="8"/>
    </row>
    <row r="91" spans="1:13" ht="12.6" customHeight="1">
      <c r="C91" s="563"/>
      <c r="D91" s="8"/>
      <c r="E91" s="8"/>
      <c r="F91" s="8"/>
      <c r="G91" s="8"/>
      <c r="H91" s="8"/>
      <c r="I91" s="8"/>
      <c r="J91" s="8"/>
      <c r="K91" s="8"/>
      <c r="L91" s="8"/>
      <c r="M91" s="8"/>
    </row>
    <row r="92" spans="1:13" ht="12.6" customHeight="1">
      <c r="C92" s="563"/>
      <c r="D92" s="8"/>
      <c r="E92" s="8"/>
      <c r="F92" s="8"/>
      <c r="G92" s="8"/>
      <c r="H92" s="8"/>
      <c r="I92" s="8"/>
      <c r="J92" s="8"/>
      <c r="K92" s="8"/>
      <c r="L92" s="8"/>
      <c r="M92" s="8"/>
    </row>
    <row r="93" spans="1:13" ht="12.6" customHeight="1">
      <c r="C93" s="563"/>
      <c r="D93" s="8"/>
      <c r="E93" s="8"/>
      <c r="F93" s="8"/>
      <c r="G93" s="8"/>
      <c r="H93" s="8"/>
      <c r="I93" s="8"/>
      <c r="J93" s="8"/>
      <c r="K93" s="8"/>
      <c r="L93" s="8"/>
      <c r="M93" s="8"/>
    </row>
    <row r="94" spans="1:13" ht="12.6" customHeight="1">
      <c r="C94" s="563"/>
      <c r="D94" s="8"/>
      <c r="E94" s="8"/>
      <c r="F94" s="8"/>
      <c r="G94" s="8"/>
      <c r="H94" s="8"/>
      <c r="I94" s="8"/>
      <c r="J94" s="8"/>
      <c r="K94" s="8"/>
      <c r="L94" s="8"/>
      <c r="M94" s="8"/>
    </row>
    <row r="95" spans="1:13" ht="12.6" customHeight="1">
      <c r="C95" s="563"/>
      <c r="D95" s="8"/>
      <c r="E95" s="8"/>
      <c r="F95" s="8"/>
      <c r="G95" s="8"/>
      <c r="H95" s="8"/>
      <c r="I95" s="8"/>
      <c r="J95" s="8"/>
      <c r="K95" s="8"/>
      <c r="L95" s="8"/>
      <c r="M95" s="8"/>
    </row>
    <row r="96" spans="1:13" ht="12.6" customHeight="1">
      <c r="C96" s="563"/>
      <c r="D96" s="8"/>
      <c r="E96" s="8"/>
      <c r="F96" s="8"/>
      <c r="G96" s="8"/>
      <c r="H96" s="8"/>
      <c r="I96" s="8"/>
      <c r="J96" s="8"/>
      <c r="K96" s="8"/>
      <c r="L96" s="8"/>
      <c r="M96" s="8"/>
    </row>
    <row r="97" spans="3:13" ht="12.6" customHeight="1">
      <c r="C97" s="563"/>
      <c r="D97" s="8"/>
      <c r="E97" s="8"/>
      <c r="F97" s="8"/>
      <c r="G97" s="8"/>
      <c r="H97" s="8"/>
      <c r="I97" s="8"/>
      <c r="J97" s="8"/>
      <c r="K97" s="8"/>
      <c r="L97" s="8"/>
      <c r="M97" s="8"/>
    </row>
    <row r="98" spans="3:13" ht="12.6" customHeight="1">
      <c r="C98" s="563"/>
      <c r="D98" s="8"/>
      <c r="E98" s="8"/>
      <c r="F98" s="8"/>
      <c r="G98" s="8"/>
      <c r="H98" s="8"/>
      <c r="I98" s="8"/>
      <c r="J98" s="8"/>
      <c r="K98" s="8"/>
      <c r="L98" s="8"/>
      <c r="M98" s="8"/>
    </row>
    <row r="99" spans="3:13" ht="12.6" customHeight="1">
      <c r="C99" s="563"/>
      <c r="D99" s="8"/>
      <c r="E99" s="8"/>
      <c r="F99" s="8"/>
      <c r="G99" s="8"/>
      <c r="H99" s="8"/>
      <c r="I99" s="8"/>
      <c r="J99" s="8"/>
      <c r="K99" s="8"/>
      <c r="L99" s="8"/>
      <c r="M99" s="8"/>
    </row>
    <row r="100" spans="3:13" ht="12.6" customHeight="1">
      <c r="C100" s="563"/>
      <c r="D100" s="8"/>
      <c r="E100" s="8"/>
      <c r="F100" s="8"/>
      <c r="G100" s="8"/>
      <c r="H100" s="8"/>
      <c r="I100" s="8"/>
      <c r="J100" s="8"/>
      <c r="K100" s="8"/>
      <c r="L100" s="8"/>
      <c r="M100" s="8"/>
    </row>
    <row r="101" spans="3:13" ht="12.6" customHeight="1">
      <c r="C101" s="563"/>
      <c r="D101" s="8"/>
      <c r="E101" s="8"/>
      <c r="F101" s="8"/>
      <c r="G101" s="8"/>
      <c r="H101" s="8"/>
      <c r="I101" s="8"/>
      <c r="J101" s="8"/>
      <c r="K101" s="8"/>
      <c r="L101" s="8"/>
      <c r="M101" s="8"/>
    </row>
    <row r="102" spans="3:13" ht="12.6" customHeight="1">
      <c r="C102" s="563"/>
      <c r="D102" s="8"/>
      <c r="E102" s="8"/>
      <c r="F102" s="8"/>
      <c r="G102" s="8"/>
      <c r="H102" s="8"/>
      <c r="I102" s="8"/>
      <c r="J102" s="8"/>
      <c r="K102" s="8"/>
      <c r="L102" s="8"/>
      <c r="M102" s="8"/>
    </row>
    <row r="103" spans="3:13" ht="12.6" customHeight="1">
      <c r="C103" s="563"/>
      <c r="D103" s="8"/>
      <c r="E103" s="8"/>
      <c r="F103" s="8"/>
      <c r="G103" s="8"/>
      <c r="H103" s="8"/>
      <c r="I103" s="8"/>
      <c r="J103" s="8"/>
      <c r="K103" s="8"/>
      <c r="L103" s="8"/>
      <c r="M103" s="8"/>
    </row>
    <row r="104" spans="3:13" ht="12.6" customHeight="1">
      <c r="C104" s="563"/>
      <c r="D104" s="8"/>
      <c r="E104" s="8"/>
      <c r="F104" s="8"/>
      <c r="G104" s="8"/>
      <c r="H104" s="8"/>
      <c r="I104" s="8"/>
      <c r="J104" s="8"/>
      <c r="K104" s="8"/>
      <c r="L104" s="8"/>
      <c r="M104" s="8"/>
    </row>
    <row r="105" spans="3:13" ht="12.6" customHeight="1">
      <c r="C105" s="563"/>
      <c r="D105" s="8"/>
      <c r="E105" s="8"/>
      <c r="F105" s="8"/>
      <c r="G105" s="8"/>
      <c r="H105" s="8"/>
      <c r="I105" s="8"/>
      <c r="J105" s="8"/>
      <c r="K105" s="8"/>
      <c r="L105" s="8"/>
      <c r="M105" s="8"/>
    </row>
    <row r="106" spans="3:13" ht="12.6" customHeight="1">
      <c r="C106" s="563"/>
      <c r="D106" s="8"/>
      <c r="E106" s="8"/>
      <c r="F106" s="8"/>
      <c r="G106" s="8"/>
      <c r="H106" s="8"/>
      <c r="I106" s="8"/>
      <c r="J106" s="8"/>
      <c r="K106" s="8"/>
      <c r="L106" s="8"/>
      <c r="M106" s="8"/>
    </row>
    <row r="107" spans="3:13" ht="12.6" customHeight="1">
      <c r="C107" s="563"/>
      <c r="D107" s="8"/>
      <c r="E107" s="8"/>
      <c r="F107" s="8"/>
      <c r="G107" s="8"/>
      <c r="H107" s="8"/>
      <c r="I107" s="8"/>
      <c r="J107" s="8"/>
      <c r="K107" s="8"/>
      <c r="L107" s="8"/>
      <c r="M107" s="8"/>
    </row>
    <row r="108" spans="3:13" ht="12.6" customHeight="1">
      <c r="C108" s="563"/>
      <c r="D108" s="8"/>
      <c r="E108" s="8"/>
      <c r="F108" s="8"/>
      <c r="G108" s="8"/>
      <c r="H108" s="8"/>
      <c r="I108" s="8"/>
      <c r="J108" s="8"/>
      <c r="K108" s="8"/>
      <c r="L108" s="8"/>
      <c r="M108" s="8"/>
    </row>
    <row r="109" spans="3:13" ht="12.6" customHeight="1">
      <c r="C109" s="563"/>
      <c r="D109" s="8"/>
      <c r="E109" s="8"/>
      <c r="F109" s="8"/>
      <c r="G109" s="8"/>
      <c r="H109" s="8"/>
      <c r="I109" s="8"/>
      <c r="J109" s="8"/>
      <c r="K109" s="8"/>
      <c r="L109" s="8"/>
      <c r="M109" s="8"/>
    </row>
    <row r="110" spans="3:13" ht="12.6" customHeight="1">
      <c r="C110" s="563"/>
      <c r="D110" s="8"/>
      <c r="E110" s="8"/>
      <c r="F110" s="8"/>
      <c r="G110" s="8"/>
      <c r="H110" s="8"/>
      <c r="I110" s="8"/>
      <c r="J110" s="8"/>
      <c r="K110" s="8"/>
      <c r="L110" s="8"/>
      <c r="M110" s="8"/>
    </row>
    <row r="111" spans="3:13" ht="12.6" customHeight="1">
      <c r="C111" s="563"/>
      <c r="D111" s="8"/>
      <c r="E111" s="8"/>
      <c r="F111" s="8"/>
      <c r="G111" s="8"/>
      <c r="H111" s="8"/>
      <c r="I111" s="8"/>
      <c r="J111" s="8"/>
      <c r="K111" s="8"/>
      <c r="L111" s="8"/>
      <c r="M111" s="8"/>
    </row>
    <row r="112" spans="3:13" ht="12.6" customHeight="1">
      <c r="C112" s="563"/>
      <c r="D112" s="8"/>
      <c r="E112" s="8"/>
      <c r="F112" s="8"/>
      <c r="G112" s="8"/>
      <c r="H112" s="8"/>
      <c r="I112" s="8"/>
      <c r="J112" s="8"/>
      <c r="K112" s="8"/>
      <c r="L112" s="8"/>
      <c r="M112" s="8"/>
    </row>
    <row r="113" spans="3:13" ht="12.6" customHeight="1">
      <c r="C113" s="563"/>
      <c r="D113" s="8"/>
      <c r="E113" s="8"/>
      <c r="F113" s="8"/>
      <c r="G113" s="8"/>
      <c r="H113" s="8"/>
      <c r="I113" s="8"/>
      <c r="J113" s="8"/>
      <c r="K113" s="8"/>
      <c r="L113" s="8"/>
      <c r="M113" s="8"/>
    </row>
    <row r="114" spans="3:13" ht="12.6" customHeight="1">
      <c r="C114" s="563"/>
      <c r="D114" s="8"/>
      <c r="E114" s="8"/>
      <c r="F114" s="8"/>
      <c r="G114" s="8"/>
      <c r="H114" s="8"/>
      <c r="I114" s="8"/>
      <c r="J114" s="8"/>
      <c r="K114" s="8"/>
      <c r="L114" s="8"/>
      <c r="M114" s="8"/>
    </row>
    <row r="115" spans="3:13" ht="12.6" customHeight="1">
      <c r="C115" s="563"/>
      <c r="D115" s="8"/>
      <c r="E115" s="8"/>
      <c r="F115" s="8"/>
      <c r="G115" s="8"/>
      <c r="H115" s="8"/>
      <c r="I115" s="8"/>
      <c r="J115" s="8"/>
      <c r="K115" s="8"/>
      <c r="L115" s="8"/>
      <c r="M115" s="8"/>
    </row>
    <row r="116" spans="3:13" ht="12.6" customHeight="1">
      <c r="C116" s="563"/>
      <c r="D116" s="8"/>
      <c r="E116" s="8"/>
      <c r="F116" s="8"/>
      <c r="G116" s="8"/>
      <c r="H116" s="8"/>
      <c r="I116" s="8"/>
      <c r="J116" s="8"/>
      <c r="K116" s="8"/>
      <c r="L116" s="8"/>
      <c r="M116" s="8"/>
    </row>
    <row r="117" spans="3:13" ht="12.6" customHeight="1">
      <c r="C117" s="563"/>
      <c r="D117" s="8"/>
      <c r="E117" s="8"/>
      <c r="F117" s="8"/>
      <c r="G117" s="8"/>
      <c r="H117" s="8"/>
      <c r="I117" s="8"/>
      <c r="J117" s="8"/>
      <c r="K117" s="8"/>
      <c r="L117" s="8"/>
      <c r="M117" s="8"/>
    </row>
    <row r="118" spans="3:13" ht="12.6" customHeight="1">
      <c r="C118" s="563"/>
      <c r="D118" s="8"/>
      <c r="E118" s="8"/>
      <c r="F118" s="8"/>
      <c r="G118" s="8"/>
      <c r="H118" s="8"/>
      <c r="I118" s="8"/>
      <c r="J118" s="8"/>
      <c r="K118" s="8"/>
      <c r="L118" s="8"/>
      <c r="M118" s="8"/>
    </row>
    <row r="119" spans="3:13" ht="12.6" customHeight="1">
      <c r="C119" s="563"/>
      <c r="D119" s="8"/>
      <c r="E119" s="8"/>
      <c r="F119" s="8"/>
      <c r="G119" s="8"/>
      <c r="H119" s="8"/>
      <c r="I119" s="8"/>
      <c r="J119" s="8"/>
      <c r="K119" s="8"/>
      <c r="L119" s="8"/>
      <c r="M119" s="8"/>
    </row>
    <row r="120" spans="3:13" ht="12.6" customHeight="1">
      <c r="C120" s="563"/>
      <c r="D120" s="8"/>
      <c r="E120" s="8"/>
      <c r="F120" s="8"/>
      <c r="G120" s="8"/>
      <c r="H120" s="8"/>
      <c r="I120" s="8"/>
      <c r="J120" s="8"/>
      <c r="K120" s="8"/>
      <c r="L120" s="8"/>
      <c r="M120" s="8"/>
    </row>
    <row r="121" spans="3:13" ht="12.6" customHeight="1">
      <c r="C121" s="563"/>
      <c r="D121" s="8"/>
      <c r="E121" s="8"/>
      <c r="F121" s="8"/>
      <c r="G121" s="8"/>
      <c r="H121" s="8"/>
      <c r="I121" s="8"/>
      <c r="J121" s="8"/>
      <c r="K121" s="8"/>
      <c r="L121" s="8"/>
      <c r="M121" s="8"/>
    </row>
    <row r="122" spans="3:13" ht="12.6" customHeight="1">
      <c r="C122" s="563"/>
      <c r="D122" s="8"/>
      <c r="E122" s="8"/>
      <c r="F122" s="8"/>
      <c r="G122" s="8"/>
      <c r="H122" s="8"/>
      <c r="I122" s="8"/>
      <c r="J122" s="8"/>
      <c r="K122" s="8"/>
      <c r="L122" s="8"/>
      <c r="M122" s="8"/>
    </row>
    <row r="123" spans="3:13" ht="12.6" customHeight="1">
      <c r="C123" s="563"/>
      <c r="D123" s="8"/>
      <c r="E123" s="8"/>
      <c r="F123" s="8"/>
      <c r="G123" s="8"/>
      <c r="H123" s="8"/>
      <c r="I123" s="8"/>
      <c r="J123" s="8"/>
      <c r="K123" s="8"/>
      <c r="L123" s="8"/>
      <c r="M123" s="8"/>
    </row>
    <row r="124" spans="3:13" ht="12.6" customHeight="1">
      <c r="C124" s="563"/>
      <c r="D124" s="8"/>
      <c r="E124" s="8"/>
      <c r="F124" s="8"/>
      <c r="G124" s="8"/>
      <c r="H124" s="8"/>
      <c r="I124" s="8"/>
      <c r="J124" s="8"/>
      <c r="K124" s="8"/>
      <c r="L124" s="8"/>
      <c r="M124" s="8"/>
    </row>
    <row r="125" spans="3:13" ht="12.6" customHeight="1">
      <c r="C125" s="563"/>
      <c r="D125" s="8"/>
      <c r="E125" s="8"/>
      <c r="F125" s="8"/>
      <c r="G125" s="8"/>
      <c r="H125" s="8"/>
      <c r="I125" s="8"/>
      <c r="J125" s="8"/>
      <c r="K125" s="8"/>
      <c r="L125" s="8"/>
      <c r="M125" s="8"/>
    </row>
    <row r="126" spans="3:13" ht="12.6" customHeight="1">
      <c r="C126" s="563"/>
      <c r="D126" s="8"/>
      <c r="E126" s="8"/>
      <c r="F126" s="8"/>
      <c r="G126" s="8"/>
      <c r="H126" s="8"/>
      <c r="I126" s="8"/>
      <c r="J126" s="8"/>
      <c r="K126" s="8"/>
      <c r="L126" s="8"/>
      <c r="M126" s="8"/>
    </row>
  </sheetData>
  <phoneticPr fontId="0" type="noConversion"/>
  <pageMargins left="0.17" right="0" top="0.46" bottom="0.23" header="0" footer="0"/>
  <pageSetup scale="72" orientation="portrait"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transitionEvaluation="1" codeName="Sheet12" enableFormatConditionsCalculation="0">
    <tabColor indexed="22"/>
    <pageSetUpPr fitToPage="1"/>
  </sheetPr>
  <dimension ref="A1:AR41"/>
  <sheetViews>
    <sheetView showGridLines="0" workbookViewId="0">
      <selection activeCell="Y6" sqref="Y6"/>
    </sheetView>
  </sheetViews>
  <sheetFormatPr defaultColWidth="11.33203125" defaultRowHeight="12" customHeight="1"/>
  <cols>
    <col min="1" max="1" width="26.83203125" style="21" customWidth="1"/>
    <col min="2" max="2" width="2.5" style="21" customWidth="1"/>
    <col min="3" max="8" width="6.5" style="24" customWidth="1"/>
    <col min="9" max="11" width="5.33203125" style="24" customWidth="1"/>
    <col min="12" max="13" width="6.33203125" style="24" customWidth="1"/>
    <col min="14" max="22" width="6.83203125" style="24" customWidth="1"/>
    <col min="23" max="23" width="5.6640625" style="22" customWidth="1"/>
    <col min="24" max="24" width="2.6640625" style="22" bestFit="1" customWidth="1"/>
    <col min="25" max="25" width="33.33203125" style="22" customWidth="1"/>
    <col min="26" max="44" width="11.33203125" style="22"/>
    <col min="45" max="16384" width="11.33203125" style="21"/>
  </cols>
  <sheetData>
    <row r="1" spans="1:44" s="336" customFormat="1" ht="12" customHeight="1">
      <c r="A1" s="336" t="s">
        <v>4</v>
      </c>
      <c r="C1" s="569"/>
      <c r="D1" s="569"/>
      <c r="E1" s="569"/>
      <c r="F1" s="569"/>
      <c r="G1" s="569"/>
      <c r="H1" s="569"/>
      <c r="I1" s="569"/>
      <c r="J1" s="569"/>
      <c r="K1" s="569"/>
      <c r="L1" s="569"/>
      <c r="M1" s="569"/>
      <c r="N1" s="569"/>
      <c r="O1" s="569"/>
      <c r="P1" s="569"/>
      <c r="Q1" s="569"/>
      <c r="R1" s="569"/>
      <c r="S1" s="569"/>
      <c r="T1" s="539"/>
      <c r="U1" s="539"/>
      <c r="V1" s="539"/>
      <c r="W1" s="337"/>
      <c r="X1" s="337"/>
      <c r="Y1" s="414" t="s">
        <v>4</v>
      </c>
      <c r="Z1" s="337"/>
      <c r="AA1" s="337"/>
      <c r="AB1" s="337"/>
      <c r="AC1" s="337"/>
      <c r="AD1" s="337"/>
      <c r="AE1" s="337"/>
      <c r="AF1" s="337"/>
      <c r="AG1" s="337"/>
      <c r="AH1" s="337"/>
      <c r="AI1" s="337"/>
      <c r="AJ1" s="337"/>
      <c r="AK1" s="337"/>
      <c r="AL1" s="337"/>
      <c r="AM1" s="337"/>
      <c r="AN1" s="337"/>
      <c r="AO1" s="337"/>
      <c r="AP1" s="337"/>
      <c r="AQ1" s="337"/>
      <c r="AR1" s="337"/>
    </row>
    <row r="2" spans="1:44" ht="12" customHeight="1">
      <c r="A2" s="153" t="s">
        <v>34</v>
      </c>
      <c r="K2" s="18"/>
      <c r="L2" s="18"/>
      <c r="M2" s="18"/>
      <c r="N2" s="18"/>
      <c r="O2" s="18"/>
      <c r="P2" s="18"/>
      <c r="T2" s="156"/>
      <c r="U2" s="156"/>
      <c r="V2" s="156"/>
      <c r="Y2" s="415" t="s">
        <v>34</v>
      </c>
    </row>
    <row r="3" spans="1:44" ht="12" customHeight="1">
      <c r="A3" s="164" t="s">
        <v>26</v>
      </c>
      <c r="K3" s="18"/>
      <c r="L3" s="18"/>
      <c r="M3" s="18"/>
      <c r="N3" s="18"/>
      <c r="P3" s="18"/>
      <c r="T3" s="156"/>
      <c r="U3" s="156"/>
      <c r="V3" s="156"/>
      <c r="Y3" s="416" t="s">
        <v>211</v>
      </c>
    </row>
    <row r="4" spans="1:44" ht="12" customHeight="1">
      <c r="A4" s="389" t="s">
        <v>355</v>
      </c>
      <c r="K4" s="18"/>
      <c r="L4" s="18"/>
      <c r="M4" s="18"/>
      <c r="N4" s="18"/>
      <c r="P4" s="18"/>
      <c r="T4" s="156"/>
      <c r="U4" s="156"/>
      <c r="V4" s="156"/>
      <c r="Y4" s="141" t="s">
        <v>244</v>
      </c>
    </row>
    <row r="5" spans="1:44" ht="12" customHeight="1">
      <c r="A5" s="175"/>
      <c r="B5" s="23"/>
      <c r="C5" s="570"/>
      <c r="D5" s="570"/>
      <c r="E5" s="570"/>
      <c r="F5" s="570"/>
      <c r="G5" s="570"/>
      <c r="H5" s="570"/>
      <c r="I5" s="570"/>
      <c r="J5" s="570"/>
      <c r="K5" s="72"/>
      <c r="L5" s="72"/>
      <c r="M5" s="72"/>
      <c r="N5" s="72"/>
      <c r="O5" s="570"/>
      <c r="P5" s="72"/>
      <c r="Q5" s="570"/>
      <c r="R5" s="570"/>
      <c r="S5" s="571"/>
      <c r="T5" s="540"/>
      <c r="U5" s="572"/>
      <c r="V5" s="572"/>
      <c r="X5" s="23"/>
      <c r="Y5" s="23"/>
    </row>
    <row r="6" spans="1:44" ht="12" customHeight="1">
      <c r="A6" s="201"/>
      <c r="B6" s="201"/>
      <c r="C6" s="573">
        <v>1990</v>
      </c>
      <c r="D6" s="573">
        <v>1991</v>
      </c>
      <c r="E6" s="573">
        <v>1992</v>
      </c>
      <c r="F6" s="573">
        <v>1993</v>
      </c>
      <c r="G6" s="573">
        <v>1994</v>
      </c>
      <c r="H6" s="573">
        <v>1995</v>
      </c>
      <c r="I6" s="573">
        <v>1996</v>
      </c>
      <c r="J6" s="573">
        <v>1997</v>
      </c>
      <c r="K6" s="573">
        <v>1998</v>
      </c>
      <c r="L6" s="194">
        <v>1999</v>
      </c>
      <c r="M6" s="194">
        <v>2000</v>
      </c>
      <c r="N6" s="194">
        <v>2001</v>
      </c>
      <c r="O6" s="194">
        <v>2002</v>
      </c>
      <c r="P6" s="192">
        <v>2003</v>
      </c>
      <c r="Q6" s="573">
        <v>2004</v>
      </c>
      <c r="R6" s="573">
        <v>2005</v>
      </c>
      <c r="S6" s="573">
        <v>2006</v>
      </c>
      <c r="T6" s="541">
        <v>2007</v>
      </c>
      <c r="U6" s="541">
        <v>2008</v>
      </c>
      <c r="V6" s="541">
        <v>2009</v>
      </c>
      <c r="W6" s="196">
        <v>2010</v>
      </c>
      <c r="X6" s="201" t="s">
        <v>68</v>
      </c>
      <c r="Y6" s="201"/>
    </row>
    <row r="7" spans="1:44" ht="12" customHeight="1">
      <c r="K7" s="574"/>
      <c r="L7" s="574"/>
      <c r="M7" s="566"/>
      <c r="N7" s="566"/>
      <c r="O7" s="566"/>
      <c r="P7" s="566"/>
      <c r="Q7" s="566"/>
      <c r="R7" s="566"/>
      <c r="S7" s="566"/>
      <c r="T7" s="566"/>
      <c r="U7" s="566"/>
      <c r="V7" s="566"/>
    </row>
    <row r="8" spans="1:44" ht="12" customHeight="1">
      <c r="K8" s="565"/>
      <c r="L8" s="565"/>
      <c r="M8" s="565"/>
      <c r="N8" s="565"/>
      <c r="O8" s="565"/>
      <c r="P8" s="565"/>
      <c r="Q8" s="566"/>
      <c r="R8" s="566"/>
      <c r="S8" s="566"/>
      <c r="T8" s="566"/>
      <c r="U8" s="566"/>
      <c r="V8" s="566"/>
    </row>
    <row r="9" spans="1:44" s="308" customFormat="1" ht="12" customHeight="1">
      <c r="A9" s="458" t="s">
        <v>839</v>
      </c>
      <c r="B9" s="458"/>
      <c r="C9" s="575" t="s">
        <v>43</v>
      </c>
      <c r="D9" s="575" t="s">
        <v>43</v>
      </c>
      <c r="E9" s="575" t="s">
        <v>43</v>
      </c>
      <c r="F9" s="575" t="s">
        <v>43</v>
      </c>
      <c r="G9" s="575" t="s">
        <v>43</v>
      </c>
      <c r="H9" s="575" t="s">
        <v>43</v>
      </c>
      <c r="I9" s="575" t="s">
        <v>43</v>
      </c>
      <c r="J9" s="575" t="s">
        <v>43</v>
      </c>
      <c r="K9" s="567" t="s">
        <v>43</v>
      </c>
      <c r="L9" s="567" t="s">
        <v>43</v>
      </c>
      <c r="M9" s="567" t="s">
        <v>43</v>
      </c>
      <c r="N9" s="567" t="s">
        <v>43</v>
      </c>
      <c r="O9" s="567" t="s">
        <v>43</v>
      </c>
      <c r="P9" s="567" t="s">
        <v>43</v>
      </c>
      <c r="Q9" s="567" t="s">
        <v>43</v>
      </c>
      <c r="R9" s="567" t="s">
        <v>43</v>
      </c>
      <c r="S9" s="567" t="s">
        <v>43</v>
      </c>
      <c r="T9" s="567" t="s">
        <v>43</v>
      </c>
      <c r="U9" s="567" t="s">
        <v>43</v>
      </c>
      <c r="V9" s="567" t="s">
        <v>43</v>
      </c>
      <c r="W9" s="459" t="s">
        <v>43</v>
      </c>
      <c r="X9" s="459"/>
      <c r="Y9" s="460" t="s">
        <v>840</v>
      </c>
      <c r="Z9" s="307"/>
      <c r="AA9" s="307"/>
      <c r="AB9" s="307"/>
      <c r="AC9" s="307"/>
      <c r="AD9" s="307"/>
      <c r="AE9" s="307"/>
      <c r="AF9" s="307"/>
      <c r="AG9" s="307"/>
      <c r="AH9" s="307"/>
      <c r="AI9" s="307"/>
      <c r="AJ9" s="307"/>
      <c r="AK9" s="307"/>
      <c r="AL9" s="307"/>
      <c r="AM9" s="307"/>
      <c r="AN9" s="307"/>
      <c r="AO9" s="307"/>
      <c r="AP9" s="307"/>
      <c r="AQ9" s="307"/>
      <c r="AR9" s="307"/>
    </row>
    <row r="10" spans="1:44" ht="12" customHeight="1">
      <c r="A10" s="273" t="s">
        <v>841</v>
      </c>
      <c r="B10" s="455"/>
      <c r="C10" s="274">
        <v>10715.4</v>
      </c>
      <c r="D10" s="274">
        <v>10312.5</v>
      </c>
      <c r="E10" s="274">
        <v>10792.1</v>
      </c>
      <c r="F10" s="274">
        <v>10987.3</v>
      </c>
      <c r="G10" s="274">
        <v>11695</v>
      </c>
      <c r="H10" s="274">
        <v>10248.400000000001</v>
      </c>
      <c r="I10" s="274">
        <v>6094.3</v>
      </c>
      <c r="J10" s="274">
        <v>6001.0483999999997</v>
      </c>
      <c r="K10" s="282">
        <v>6287.0954000000002</v>
      </c>
      <c r="L10" s="282">
        <v>6548.9416000000001</v>
      </c>
      <c r="M10" s="282">
        <v>6659.8536999999997</v>
      </c>
      <c r="N10" s="282">
        <v>6374.2</v>
      </c>
      <c r="O10" s="282">
        <v>6362.5999999999995</v>
      </c>
      <c r="P10" s="282">
        <v>6595.8</v>
      </c>
      <c r="Q10" s="282">
        <v>5390.6</v>
      </c>
      <c r="R10" s="282">
        <v>5347.5</v>
      </c>
      <c r="S10" s="282">
        <v>4526.7</v>
      </c>
      <c r="T10" s="282">
        <v>3384.6</v>
      </c>
      <c r="U10" s="282">
        <v>3511.5</v>
      </c>
      <c r="V10" s="282">
        <v>3660.9</v>
      </c>
      <c r="W10" s="456">
        <v>3876.4</v>
      </c>
      <c r="X10" s="456"/>
      <c r="Y10" s="832" t="s">
        <v>842</v>
      </c>
    </row>
    <row r="11" spans="1:44" ht="12" customHeight="1">
      <c r="A11" s="273" t="s">
        <v>843</v>
      </c>
      <c r="B11" s="273"/>
      <c r="C11" s="274" t="s">
        <v>43</v>
      </c>
      <c r="D11" s="274" t="s">
        <v>43</v>
      </c>
      <c r="E11" s="274" t="s">
        <v>43</v>
      </c>
      <c r="F11" s="274" t="s">
        <v>43</v>
      </c>
      <c r="G11" s="274" t="s">
        <v>43</v>
      </c>
      <c r="H11" s="274" t="s">
        <v>43</v>
      </c>
      <c r="I11" s="274" t="s">
        <v>43</v>
      </c>
      <c r="J11" s="274" t="s">
        <v>43</v>
      </c>
      <c r="K11" s="274" t="s">
        <v>43</v>
      </c>
      <c r="L11" s="274" t="s">
        <v>43</v>
      </c>
      <c r="M11" s="274" t="s">
        <v>43</v>
      </c>
      <c r="N11" s="274" t="s">
        <v>43</v>
      </c>
      <c r="O11" s="274" t="s">
        <v>43</v>
      </c>
      <c r="P11" s="274" t="s">
        <v>43</v>
      </c>
      <c r="Q11" s="274" t="s">
        <v>43</v>
      </c>
      <c r="R11" s="274" t="s">
        <v>43</v>
      </c>
      <c r="S11" s="274" t="s">
        <v>43</v>
      </c>
      <c r="T11" s="274" t="s">
        <v>43</v>
      </c>
      <c r="U11" s="274" t="s">
        <v>43</v>
      </c>
      <c r="V11" s="274" t="s">
        <v>43</v>
      </c>
      <c r="W11" s="274" t="s">
        <v>43</v>
      </c>
      <c r="X11" s="274"/>
      <c r="Y11" s="832" t="s">
        <v>844</v>
      </c>
      <c r="Z11" s="282"/>
      <c r="AA11" s="282"/>
      <c r="AB11" s="282"/>
      <c r="AC11" s="282"/>
      <c r="AD11" s="282"/>
      <c r="AE11" s="282"/>
      <c r="AF11" s="283"/>
    </row>
    <row r="12" spans="1:44" ht="12" customHeight="1">
      <c r="A12" s="273" t="s">
        <v>30</v>
      </c>
      <c r="B12" s="273"/>
      <c r="C12" s="274"/>
      <c r="D12" s="274"/>
      <c r="E12" s="274"/>
      <c r="F12" s="274"/>
      <c r="G12" s="274"/>
      <c r="H12" s="274"/>
      <c r="I12" s="274"/>
      <c r="J12" s="274"/>
      <c r="K12" s="282"/>
      <c r="L12" s="282"/>
      <c r="M12" s="282"/>
      <c r="N12" s="282"/>
      <c r="O12" s="282"/>
      <c r="P12" s="282"/>
      <c r="Q12" s="282"/>
      <c r="R12" s="282"/>
      <c r="S12" s="282"/>
      <c r="T12" s="282"/>
      <c r="U12" s="282"/>
      <c r="V12" s="282"/>
      <c r="W12" s="282"/>
      <c r="X12" s="282"/>
      <c r="Y12" s="273" t="s">
        <v>30</v>
      </c>
      <c r="Z12" s="282"/>
      <c r="AA12" s="282"/>
      <c r="AB12" s="282"/>
      <c r="AC12" s="282"/>
      <c r="AD12" s="282"/>
      <c r="AE12" s="282"/>
      <c r="AF12" s="282"/>
    </row>
    <row r="13" spans="1:44" ht="12" customHeight="1">
      <c r="A13" s="458" t="s">
        <v>845</v>
      </c>
      <c r="B13" s="273"/>
      <c r="C13" s="274"/>
      <c r="D13" s="274"/>
      <c r="E13" s="274"/>
      <c r="F13" s="274"/>
      <c r="G13" s="274"/>
      <c r="H13" s="274"/>
      <c r="I13" s="274"/>
      <c r="J13" s="274"/>
      <c r="K13" s="282"/>
      <c r="L13" s="282"/>
      <c r="M13" s="282"/>
      <c r="N13" s="282"/>
      <c r="O13" s="282"/>
      <c r="P13" s="282"/>
      <c r="Q13" s="282"/>
      <c r="R13" s="282"/>
      <c r="S13" s="282"/>
      <c r="T13" s="282"/>
      <c r="U13" s="282"/>
      <c r="V13" s="282"/>
      <c r="W13" s="282"/>
      <c r="X13" s="282"/>
      <c r="Y13" s="775" t="s">
        <v>846</v>
      </c>
      <c r="Z13" s="282"/>
      <c r="AA13" s="282"/>
      <c r="AB13" s="282"/>
      <c r="AC13" s="282"/>
      <c r="AD13" s="282"/>
      <c r="AE13" s="282"/>
      <c r="AF13" s="282"/>
    </row>
    <row r="14" spans="1:44" ht="12" customHeight="1">
      <c r="A14" s="774" t="s">
        <v>847</v>
      </c>
      <c r="B14" s="273"/>
      <c r="C14" s="274"/>
      <c r="D14" s="274"/>
      <c r="E14" s="274"/>
      <c r="F14" s="274"/>
      <c r="G14" s="274"/>
      <c r="H14" s="274"/>
      <c r="I14" s="274"/>
      <c r="J14" s="274"/>
      <c r="K14" s="274"/>
      <c r="L14" s="274"/>
      <c r="M14" s="274"/>
      <c r="N14" s="274"/>
      <c r="O14" s="274"/>
      <c r="P14" s="274"/>
      <c r="Q14" s="274"/>
      <c r="R14" s="274"/>
      <c r="S14" s="274"/>
      <c r="T14" s="274"/>
      <c r="U14" s="274"/>
      <c r="V14" s="274"/>
      <c r="W14" s="274"/>
      <c r="X14" s="274"/>
      <c r="Y14" s="776" t="s">
        <v>848</v>
      </c>
      <c r="Z14" s="282"/>
      <c r="AA14" s="282"/>
      <c r="AB14" s="282"/>
      <c r="AC14" s="282"/>
      <c r="AD14" s="282"/>
      <c r="AE14" s="282"/>
      <c r="AF14" s="282"/>
    </row>
    <row r="15" spans="1:44" ht="12" customHeight="1">
      <c r="A15" s="772" t="s">
        <v>849</v>
      </c>
      <c r="B15" s="273"/>
      <c r="C15" s="274" t="s">
        <v>43</v>
      </c>
      <c r="D15" s="274" t="s">
        <v>43</v>
      </c>
      <c r="E15" s="274" t="s">
        <v>43</v>
      </c>
      <c r="F15" s="274" t="s">
        <v>43</v>
      </c>
      <c r="G15" s="274" t="s">
        <v>43</v>
      </c>
      <c r="H15" s="274" t="s">
        <v>43</v>
      </c>
      <c r="I15" s="274" t="s">
        <v>43</v>
      </c>
      <c r="J15" s="274" t="s">
        <v>43</v>
      </c>
      <c r="K15" s="274" t="s">
        <v>43</v>
      </c>
      <c r="L15" s="274" t="s">
        <v>43</v>
      </c>
      <c r="M15" s="274" t="s">
        <v>43</v>
      </c>
      <c r="N15" s="274" t="s">
        <v>43</v>
      </c>
      <c r="O15" s="274" t="s">
        <v>43</v>
      </c>
      <c r="P15" s="274">
        <v>6034.5</v>
      </c>
      <c r="Q15" s="274">
        <v>4833.8</v>
      </c>
      <c r="R15" s="274">
        <v>4773.8999999999996</v>
      </c>
      <c r="S15" s="274">
        <v>3926.5</v>
      </c>
      <c r="T15" s="274">
        <v>2754.4</v>
      </c>
      <c r="U15" s="274">
        <v>2866.4</v>
      </c>
      <c r="V15" s="274">
        <v>3182.9</v>
      </c>
      <c r="W15" s="274">
        <v>3382.4</v>
      </c>
      <c r="X15" s="274"/>
      <c r="Y15" s="777" t="s">
        <v>850</v>
      </c>
      <c r="Z15" s="282"/>
      <c r="AA15" s="282"/>
      <c r="AB15" s="282"/>
      <c r="AC15" s="282"/>
      <c r="AD15" s="282"/>
      <c r="AE15" s="282"/>
      <c r="AF15" s="283"/>
    </row>
    <row r="16" spans="1:44" ht="12" customHeight="1">
      <c r="A16" s="772" t="s">
        <v>851</v>
      </c>
      <c r="B16" s="273"/>
      <c r="C16" s="274" t="s">
        <v>43</v>
      </c>
      <c r="D16" s="274" t="s">
        <v>43</v>
      </c>
      <c r="E16" s="274" t="s">
        <v>43</v>
      </c>
      <c r="F16" s="274" t="s">
        <v>43</v>
      </c>
      <c r="G16" s="274" t="s">
        <v>43</v>
      </c>
      <c r="H16" s="274" t="s">
        <v>43</v>
      </c>
      <c r="I16" s="274" t="s">
        <v>43</v>
      </c>
      <c r="J16" s="274" t="s">
        <v>43</v>
      </c>
      <c r="K16" s="274" t="s">
        <v>43</v>
      </c>
      <c r="L16" s="274" t="s">
        <v>43</v>
      </c>
      <c r="M16" s="274" t="s">
        <v>43</v>
      </c>
      <c r="N16" s="274" t="s">
        <v>43</v>
      </c>
      <c r="O16" s="274" t="s">
        <v>43</v>
      </c>
      <c r="P16" s="274">
        <v>561.20000000000005</v>
      </c>
      <c r="Q16" s="274">
        <v>556.79999999999995</v>
      </c>
      <c r="R16" s="274">
        <v>573.6</v>
      </c>
      <c r="S16" s="274">
        <v>600.20000000000005</v>
      </c>
      <c r="T16" s="274">
        <v>630.20000000000005</v>
      </c>
      <c r="U16" s="274">
        <v>645.1</v>
      </c>
      <c r="V16" s="274">
        <v>478</v>
      </c>
      <c r="W16" s="274">
        <v>494</v>
      </c>
      <c r="X16" s="274"/>
      <c r="Y16" s="777" t="s">
        <v>852</v>
      </c>
      <c r="Z16" s="282"/>
      <c r="AA16" s="282"/>
      <c r="AB16" s="282"/>
      <c r="AC16" s="282"/>
      <c r="AD16" s="282"/>
      <c r="AE16" s="282"/>
      <c r="AF16" s="282"/>
    </row>
    <row r="17" spans="1:32" ht="12" customHeight="1">
      <c r="A17" s="774" t="s">
        <v>853</v>
      </c>
      <c r="B17" s="273"/>
      <c r="C17" s="274"/>
      <c r="D17" s="274"/>
      <c r="E17" s="274"/>
      <c r="F17" s="274"/>
      <c r="G17" s="274"/>
      <c r="H17" s="274"/>
      <c r="I17" s="274"/>
      <c r="J17" s="274"/>
      <c r="K17" s="274"/>
      <c r="L17" s="274"/>
      <c r="M17" s="274"/>
      <c r="N17" s="274"/>
      <c r="O17" s="274"/>
      <c r="P17" s="274"/>
      <c r="Q17" s="274"/>
      <c r="R17" s="274"/>
      <c r="S17" s="274"/>
      <c r="T17" s="274"/>
      <c r="U17" s="274"/>
      <c r="V17" s="274"/>
      <c r="W17" s="274"/>
      <c r="X17" s="274"/>
      <c r="Y17" s="776" t="s">
        <v>854</v>
      </c>
      <c r="Z17" s="282"/>
      <c r="AA17" s="282"/>
      <c r="AB17" s="282"/>
      <c r="AC17" s="282"/>
      <c r="AD17" s="282"/>
      <c r="AE17" s="282"/>
      <c r="AF17" s="282"/>
    </row>
    <row r="18" spans="1:32" ht="12" customHeight="1">
      <c r="A18" s="772" t="s">
        <v>855</v>
      </c>
      <c r="B18" s="273"/>
      <c r="C18" s="274" t="s">
        <v>43</v>
      </c>
      <c r="D18" s="274" t="s">
        <v>43</v>
      </c>
      <c r="E18" s="274" t="s">
        <v>43</v>
      </c>
      <c r="F18" s="274" t="s">
        <v>43</v>
      </c>
      <c r="G18" s="274" t="s">
        <v>43</v>
      </c>
      <c r="H18" s="274" t="s">
        <v>43</v>
      </c>
      <c r="I18" s="274" t="s">
        <v>43</v>
      </c>
      <c r="J18" s="274" t="s">
        <v>43</v>
      </c>
      <c r="K18" s="568" t="s">
        <v>43</v>
      </c>
      <c r="L18" s="568" t="s">
        <v>43</v>
      </c>
      <c r="M18" s="568" t="s">
        <v>43</v>
      </c>
      <c r="N18" s="282">
        <v>6084.1</v>
      </c>
      <c r="O18" s="282">
        <v>6118.8</v>
      </c>
      <c r="P18" s="282">
        <v>6353.2999999999993</v>
      </c>
      <c r="Q18" s="282">
        <v>5170.3999999999996</v>
      </c>
      <c r="R18" s="282">
        <v>5131.3</v>
      </c>
      <c r="S18" s="282">
        <v>4299.2000000000007</v>
      </c>
      <c r="T18" s="282">
        <v>3350</v>
      </c>
      <c r="U18" s="282">
        <v>3497</v>
      </c>
      <c r="V18" s="282">
        <v>3650.3</v>
      </c>
      <c r="W18" s="456">
        <v>3844.6000000000004</v>
      </c>
      <c r="X18" s="456"/>
      <c r="Y18" s="777" t="s">
        <v>856</v>
      </c>
      <c r="Z18" s="282"/>
      <c r="AA18" s="282"/>
      <c r="AB18" s="282"/>
      <c r="AC18" s="282"/>
      <c r="AD18" s="282"/>
      <c r="AE18" s="282"/>
      <c r="AF18" s="282"/>
    </row>
    <row r="19" spans="1:32" ht="12" customHeight="1">
      <c r="A19" s="773" t="s">
        <v>857</v>
      </c>
      <c r="B19" s="273"/>
      <c r="C19" s="274" t="s">
        <v>43</v>
      </c>
      <c r="D19" s="274" t="s">
        <v>43</v>
      </c>
      <c r="E19" s="274" t="s">
        <v>43</v>
      </c>
      <c r="F19" s="274" t="s">
        <v>43</v>
      </c>
      <c r="G19" s="274" t="s">
        <v>43</v>
      </c>
      <c r="H19" s="274" t="s">
        <v>43</v>
      </c>
      <c r="I19" s="274" t="s">
        <v>43</v>
      </c>
      <c r="J19" s="274" t="s">
        <v>43</v>
      </c>
      <c r="K19" s="274" t="s">
        <v>43</v>
      </c>
      <c r="L19" s="274" t="s">
        <v>43</v>
      </c>
      <c r="M19" s="274" t="s">
        <v>43</v>
      </c>
      <c r="N19" s="282">
        <v>2343.4</v>
      </c>
      <c r="O19" s="282">
        <v>2563.5</v>
      </c>
      <c r="P19" s="282">
        <v>2916.1</v>
      </c>
      <c r="Q19" s="282">
        <v>3060.6</v>
      </c>
      <c r="R19" s="282">
        <v>3055.8</v>
      </c>
      <c r="S19" s="282">
        <v>2173.3000000000002</v>
      </c>
      <c r="T19" s="282">
        <v>1227.5</v>
      </c>
      <c r="U19" s="282">
        <v>1358.2</v>
      </c>
      <c r="V19" s="282">
        <v>1635.7</v>
      </c>
      <c r="W19" s="456">
        <v>1848.4</v>
      </c>
      <c r="X19" s="456"/>
      <c r="Y19" s="778" t="s">
        <v>858</v>
      </c>
      <c r="Z19" s="282"/>
      <c r="AA19" s="282"/>
      <c r="AB19" s="282"/>
      <c r="AC19" s="282"/>
      <c r="AD19" s="282"/>
      <c r="AE19" s="282"/>
      <c r="AF19" s="282"/>
    </row>
    <row r="20" spans="1:32" ht="12" customHeight="1">
      <c r="A20" s="772" t="s">
        <v>859</v>
      </c>
      <c r="B20" s="273"/>
      <c r="C20" s="274" t="s">
        <v>43</v>
      </c>
      <c r="D20" s="274" t="s">
        <v>43</v>
      </c>
      <c r="E20" s="274" t="s">
        <v>43</v>
      </c>
      <c r="F20" s="274" t="s">
        <v>43</v>
      </c>
      <c r="G20" s="274" t="s">
        <v>43</v>
      </c>
      <c r="H20" s="274" t="s">
        <v>43</v>
      </c>
      <c r="I20" s="274" t="s">
        <v>43</v>
      </c>
      <c r="J20" s="274" t="s">
        <v>43</v>
      </c>
      <c r="K20" s="274" t="s">
        <v>43</v>
      </c>
      <c r="L20" s="274" t="s">
        <v>43</v>
      </c>
      <c r="M20" s="274" t="s">
        <v>43</v>
      </c>
      <c r="N20" s="282">
        <v>3740.7</v>
      </c>
      <c r="O20" s="282">
        <v>3555.3</v>
      </c>
      <c r="P20" s="282">
        <v>3437.2</v>
      </c>
      <c r="Q20" s="282">
        <v>2109.8000000000002</v>
      </c>
      <c r="R20" s="282">
        <v>2075.5</v>
      </c>
      <c r="S20" s="282">
        <v>2125.9</v>
      </c>
      <c r="T20" s="282">
        <v>2122.5</v>
      </c>
      <c r="U20" s="282">
        <v>2138.8000000000002</v>
      </c>
      <c r="V20" s="282">
        <v>2014.6</v>
      </c>
      <c r="W20" s="456">
        <v>1996.2</v>
      </c>
      <c r="X20" s="456"/>
      <c r="Y20" s="777" t="s">
        <v>860</v>
      </c>
      <c r="Z20" s="282"/>
      <c r="AA20" s="282"/>
      <c r="AB20" s="282"/>
      <c r="AC20" s="282"/>
      <c r="AD20" s="282"/>
      <c r="AE20" s="282"/>
      <c r="AF20" s="282"/>
    </row>
    <row r="21" spans="1:32" ht="12" hidden="1" customHeight="1">
      <c r="A21" s="772" t="s">
        <v>861</v>
      </c>
      <c r="B21" s="273"/>
      <c r="C21" s="274" t="s">
        <v>43</v>
      </c>
      <c r="D21" s="274" t="s">
        <v>43</v>
      </c>
      <c r="E21" s="274" t="s">
        <v>43</v>
      </c>
      <c r="F21" s="274" t="s">
        <v>43</v>
      </c>
      <c r="G21" s="274" t="s">
        <v>43</v>
      </c>
      <c r="H21" s="274" t="s">
        <v>43</v>
      </c>
      <c r="I21" s="274" t="s">
        <v>43</v>
      </c>
      <c r="J21" s="274" t="s">
        <v>43</v>
      </c>
      <c r="K21" s="274" t="s">
        <v>43</v>
      </c>
      <c r="L21" s="274" t="s">
        <v>43</v>
      </c>
      <c r="M21" s="274" t="s">
        <v>43</v>
      </c>
      <c r="N21" s="282" t="s">
        <v>43</v>
      </c>
      <c r="O21" s="282" t="s">
        <v>43</v>
      </c>
      <c r="P21" s="282" t="s">
        <v>43</v>
      </c>
      <c r="Q21" s="282" t="s">
        <v>43</v>
      </c>
      <c r="R21" s="282" t="s">
        <v>43</v>
      </c>
      <c r="S21" s="282" t="s">
        <v>43</v>
      </c>
      <c r="T21" s="282" t="s">
        <v>43</v>
      </c>
      <c r="U21" s="282" t="s">
        <v>43</v>
      </c>
      <c r="V21" s="282" t="s">
        <v>43</v>
      </c>
      <c r="W21" s="457" t="s">
        <v>43</v>
      </c>
      <c r="X21" s="457"/>
      <c r="Y21" s="777" t="s">
        <v>862</v>
      </c>
      <c r="Z21" s="283"/>
      <c r="AA21" s="283"/>
      <c r="AB21" s="282"/>
      <c r="AC21" s="282"/>
      <c r="AD21" s="282"/>
      <c r="AE21" s="282"/>
      <c r="AF21" s="282"/>
    </row>
    <row r="22" spans="1:32" ht="12" customHeight="1">
      <c r="A22" s="772" t="s">
        <v>863</v>
      </c>
      <c r="B22" s="273"/>
      <c r="C22" s="274" t="s">
        <v>43</v>
      </c>
      <c r="D22" s="274" t="s">
        <v>43</v>
      </c>
      <c r="E22" s="274" t="s">
        <v>43</v>
      </c>
      <c r="F22" s="274" t="s">
        <v>43</v>
      </c>
      <c r="G22" s="274" t="s">
        <v>43</v>
      </c>
      <c r="H22" s="274" t="s">
        <v>43</v>
      </c>
      <c r="I22" s="274" t="s">
        <v>43</v>
      </c>
      <c r="J22" s="274" t="s">
        <v>43</v>
      </c>
      <c r="K22" s="568" t="s">
        <v>43</v>
      </c>
      <c r="L22" s="568" t="s">
        <v>43</v>
      </c>
      <c r="M22" s="568" t="s">
        <v>43</v>
      </c>
      <c r="N22" s="282">
        <v>290.40000000000003</v>
      </c>
      <c r="O22" s="282">
        <v>243.8</v>
      </c>
      <c r="P22" s="282">
        <v>242.5</v>
      </c>
      <c r="Q22" s="282">
        <v>220.2</v>
      </c>
      <c r="R22" s="282">
        <v>216.2</v>
      </c>
      <c r="S22" s="282">
        <v>227.4</v>
      </c>
      <c r="T22" s="282">
        <v>34.5</v>
      </c>
      <c r="U22" s="282">
        <v>14.6</v>
      </c>
      <c r="V22" s="282">
        <v>10.6</v>
      </c>
      <c r="W22" s="456">
        <v>31.8</v>
      </c>
      <c r="X22" s="456"/>
      <c r="Y22" s="777" t="s">
        <v>864</v>
      </c>
      <c r="Z22" s="283"/>
      <c r="AA22" s="283"/>
      <c r="AB22" s="282"/>
      <c r="AC22" s="282"/>
      <c r="AD22" s="282"/>
      <c r="AE22" s="282"/>
      <c r="AF22" s="282"/>
    </row>
    <row r="23" spans="1:32" ht="12" customHeight="1">
      <c r="A23" s="772" t="s">
        <v>865</v>
      </c>
      <c r="B23" s="273"/>
      <c r="C23" s="274" t="s">
        <v>43</v>
      </c>
      <c r="D23" s="274" t="s">
        <v>43</v>
      </c>
      <c r="E23" s="274" t="s">
        <v>43</v>
      </c>
      <c r="F23" s="274" t="s">
        <v>43</v>
      </c>
      <c r="G23" s="274" t="s">
        <v>43</v>
      </c>
      <c r="H23" s="274" t="s">
        <v>43</v>
      </c>
      <c r="I23" s="274" t="s">
        <v>43</v>
      </c>
      <c r="J23" s="274" t="s">
        <v>43</v>
      </c>
      <c r="K23" s="274" t="s">
        <v>43</v>
      </c>
      <c r="L23" s="274" t="s">
        <v>43</v>
      </c>
      <c r="M23" s="274" t="s">
        <v>43</v>
      </c>
      <c r="N23" s="282">
        <v>242.8</v>
      </c>
      <c r="O23" s="282">
        <v>206.8</v>
      </c>
      <c r="P23" s="282">
        <v>205.2</v>
      </c>
      <c r="Q23" s="282">
        <v>201.6</v>
      </c>
      <c r="R23" s="282">
        <v>200.5</v>
      </c>
      <c r="S23" s="282">
        <v>211.6</v>
      </c>
      <c r="T23" s="282">
        <v>19.7</v>
      </c>
      <c r="U23" s="282">
        <v>14.4</v>
      </c>
      <c r="V23" s="282">
        <v>10.4</v>
      </c>
      <c r="W23" s="456">
        <v>8.8000000000000007</v>
      </c>
      <c r="X23" s="456"/>
      <c r="Y23" s="777" t="s">
        <v>866</v>
      </c>
      <c r="Z23" s="282"/>
      <c r="AA23" s="282"/>
      <c r="AB23" s="282"/>
      <c r="AC23" s="282"/>
      <c r="AD23" s="282"/>
      <c r="AE23" s="282"/>
      <c r="AF23" s="282"/>
    </row>
    <row r="24" spans="1:32" ht="12" customHeight="1">
      <c r="A24" s="772" t="s">
        <v>867</v>
      </c>
      <c r="B24" s="273"/>
      <c r="C24" s="274" t="s">
        <v>43</v>
      </c>
      <c r="D24" s="274" t="s">
        <v>43</v>
      </c>
      <c r="E24" s="274" t="s">
        <v>43</v>
      </c>
      <c r="F24" s="274" t="s">
        <v>43</v>
      </c>
      <c r="G24" s="274" t="s">
        <v>43</v>
      </c>
      <c r="H24" s="274" t="s">
        <v>43</v>
      </c>
      <c r="I24" s="274" t="s">
        <v>43</v>
      </c>
      <c r="J24" s="274" t="s">
        <v>43</v>
      </c>
      <c r="K24" s="274" t="s">
        <v>43</v>
      </c>
      <c r="L24" s="274" t="s">
        <v>43</v>
      </c>
      <c r="M24" s="274" t="s">
        <v>43</v>
      </c>
      <c r="N24" s="282">
        <v>47.6</v>
      </c>
      <c r="O24" s="282">
        <v>37</v>
      </c>
      <c r="P24" s="282">
        <v>37.299999999999997</v>
      </c>
      <c r="Q24" s="282">
        <v>18.600000000000001</v>
      </c>
      <c r="R24" s="282">
        <v>15.7</v>
      </c>
      <c r="S24" s="282">
        <v>15.8</v>
      </c>
      <c r="T24" s="282">
        <v>14.8</v>
      </c>
      <c r="U24" s="282">
        <v>0.2</v>
      </c>
      <c r="V24" s="282">
        <v>0.2</v>
      </c>
      <c r="W24" s="456">
        <v>23</v>
      </c>
      <c r="X24" s="456"/>
      <c r="Y24" s="777" t="s">
        <v>868</v>
      </c>
      <c r="Z24" s="282"/>
      <c r="AA24" s="282"/>
      <c r="AB24" s="282"/>
      <c r="AC24" s="282"/>
      <c r="AD24" s="282"/>
      <c r="AE24" s="282"/>
      <c r="AF24" s="282"/>
    </row>
    <row r="25" spans="1:32" ht="12" customHeight="1">
      <c r="A25" s="774" t="s">
        <v>869</v>
      </c>
      <c r="B25" s="273"/>
      <c r="C25" s="274">
        <v>411.9</v>
      </c>
      <c r="D25" s="274">
        <v>609.9</v>
      </c>
      <c r="E25" s="274">
        <v>374.7</v>
      </c>
      <c r="F25" s="274">
        <v>292.2</v>
      </c>
      <c r="G25" s="274">
        <v>362.7</v>
      </c>
      <c r="H25" s="274">
        <v>324.5</v>
      </c>
      <c r="I25" s="274">
        <v>1470</v>
      </c>
      <c r="J25" s="274">
        <v>778.5</v>
      </c>
      <c r="K25" s="282">
        <v>436</v>
      </c>
      <c r="L25" s="282">
        <v>453.3</v>
      </c>
      <c r="M25" s="282">
        <v>352.4</v>
      </c>
      <c r="N25" s="282">
        <v>265.39999999999998</v>
      </c>
      <c r="O25" s="282">
        <v>252.9</v>
      </c>
      <c r="P25" s="282">
        <v>301.89999999999998</v>
      </c>
      <c r="Q25" s="282">
        <v>344.7</v>
      </c>
      <c r="R25" s="282">
        <v>266.5</v>
      </c>
      <c r="S25" s="282">
        <v>295.89999999999998</v>
      </c>
      <c r="T25" s="282">
        <v>259.2</v>
      </c>
      <c r="U25" s="282">
        <v>219.5</v>
      </c>
      <c r="V25" s="282">
        <v>153.69999999999999</v>
      </c>
      <c r="W25" s="456">
        <v>285.2</v>
      </c>
      <c r="X25" s="456"/>
      <c r="Y25" s="776" t="s">
        <v>870</v>
      </c>
      <c r="Z25" s="282"/>
      <c r="AA25" s="282"/>
      <c r="AB25" s="282"/>
      <c r="AC25" s="282"/>
      <c r="AD25" s="282"/>
      <c r="AE25" s="282"/>
      <c r="AF25" s="282"/>
    </row>
    <row r="26" spans="1:32" ht="12" customHeight="1">
      <c r="A26" s="772" t="s">
        <v>871</v>
      </c>
      <c r="B26" s="273"/>
      <c r="C26" s="274">
        <v>54</v>
      </c>
      <c r="D26" s="274">
        <v>617.9</v>
      </c>
      <c r="E26" s="274">
        <v>141.80000000000001</v>
      </c>
      <c r="F26" s="274">
        <v>201.2</v>
      </c>
      <c r="G26" s="274">
        <v>259.5</v>
      </c>
      <c r="H26" s="274">
        <v>329.5</v>
      </c>
      <c r="I26" s="274">
        <v>240.7</v>
      </c>
      <c r="J26" s="274">
        <v>355.1</v>
      </c>
      <c r="K26" s="282">
        <v>212.2</v>
      </c>
      <c r="L26" s="282">
        <v>171.3</v>
      </c>
      <c r="M26" s="282">
        <v>184.7</v>
      </c>
      <c r="N26" s="282">
        <v>162.80000000000001</v>
      </c>
      <c r="O26" s="282">
        <v>158</v>
      </c>
      <c r="P26" s="282">
        <v>98.300000000000011</v>
      </c>
      <c r="Q26" s="282">
        <v>76.3</v>
      </c>
      <c r="R26" s="282">
        <v>87.300000000000011</v>
      </c>
      <c r="S26" s="282">
        <v>98.300000000000011</v>
      </c>
      <c r="T26" s="282">
        <v>150.19999999999999</v>
      </c>
      <c r="U26" s="282">
        <v>99.9</v>
      </c>
      <c r="V26" s="282">
        <v>104.6</v>
      </c>
      <c r="W26" s="456">
        <v>96.8</v>
      </c>
      <c r="X26" s="456"/>
      <c r="Y26" s="777" t="s">
        <v>872</v>
      </c>
      <c r="Z26" s="282"/>
      <c r="AA26" s="282"/>
      <c r="AB26" s="282"/>
      <c r="AC26" s="282"/>
      <c r="AD26" s="282"/>
      <c r="AE26" s="282"/>
      <c r="AF26" s="282"/>
    </row>
    <row r="27" spans="1:32" ht="12" customHeight="1">
      <c r="A27" s="772" t="s">
        <v>873</v>
      </c>
      <c r="B27" s="273"/>
      <c r="C27" s="274">
        <v>42.1</v>
      </c>
      <c r="D27" s="274">
        <v>411.8</v>
      </c>
      <c r="E27" s="274">
        <v>86</v>
      </c>
      <c r="F27" s="274">
        <v>110.6</v>
      </c>
      <c r="G27" s="274">
        <v>141.6</v>
      </c>
      <c r="H27" s="274">
        <v>234.2</v>
      </c>
      <c r="I27" s="274">
        <v>168.9</v>
      </c>
      <c r="J27" s="274">
        <v>211.7</v>
      </c>
      <c r="K27" s="282">
        <v>122.7</v>
      </c>
      <c r="L27" s="282">
        <v>96.8</v>
      </c>
      <c r="M27" s="282">
        <v>105.7</v>
      </c>
      <c r="N27" s="282">
        <v>111.2</v>
      </c>
      <c r="O27" s="282">
        <v>120.5</v>
      </c>
      <c r="P27" s="282">
        <v>64.400000000000006</v>
      </c>
      <c r="Q27" s="282">
        <v>49</v>
      </c>
      <c r="R27" s="282">
        <v>48.7</v>
      </c>
      <c r="S27" s="282">
        <v>51.1</v>
      </c>
      <c r="T27" s="282">
        <v>110.3</v>
      </c>
      <c r="U27" s="282">
        <v>60.1</v>
      </c>
      <c r="V27" s="282">
        <v>38.700000000000003</v>
      </c>
      <c r="W27" s="456">
        <v>35.9</v>
      </c>
      <c r="X27" s="456"/>
      <c r="Y27" s="777" t="s">
        <v>874</v>
      </c>
      <c r="Z27" s="282"/>
      <c r="AA27" s="282"/>
      <c r="AB27" s="282"/>
      <c r="AC27" s="282"/>
      <c r="AD27" s="282"/>
      <c r="AE27" s="282"/>
      <c r="AF27" s="282"/>
    </row>
    <row r="28" spans="1:32" ht="12" customHeight="1">
      <c r="A28" s="772" t="s">
        <v>875</v>
      </c>
      <c r="B28" s="273"/>
      <c r="C28" s="274">
        <v>11.9</v>
      </c>
      <c r="D28" s="274">
        <v>206.1</v>
      </c>
      <c r="E28" s="274">
        <v>55.8</v>
      </c>
      <c r="F28" s="274">
        <v>90.6</v>
      </c>
      <c r="G28" s="274">
        <v>117.9</v>
      </c>
      <c r="H28" s="274">
        <v>95.3</v>
      </c>
      <c r="I28" s="274">
        <v>71.8</v>
      </c>
      <c r="J28" s="274">
        <v>143.4</v>
      </c>
      <c r="K28" s="282">
        <v>89.5</v>
      </c>
      <c r="L28" s="282">
        <v>74.5</v>
      </c>
      <c r="M28" s="282">
        <v>79</v>
      </c>
      <c r="N28" s="282">
        <v>51.6</v>
      </c>
      <c r="O28" s="282">
        <v>37.5</v>
      </c>
      <c r="P28" s="282">
        <v>33.9</v>
      </c>
      <c r="Q28" s="282">
        <v>27.3</v>
      </c>
      <c r="R28" s="282">
        <v>38.6</v>
      </c>
      <c r="S28" s="282">
        <v>47.2</v>
      </c>
      <c r="T28" s="282">
        <v>39.9</v>
      </c>
      <c r="U28" s="282">
        <v>39.799999999999997</v>
      </c>
      <c r="V28" s="282">
        <v>65.900000000000006</v>
      </c>
      <c r="W28" s="456">
        <v>60.9</v>
      </c>
      <c r="X28" s="456"/>
      <c r="Y28" s="777" t="s">
        <v>876</v>
      </c>
      <c r="Z28" s="282"/>
      <c r="AA28" s="282"/>
      <c r="AB28" s="282"/>
      <c r="AC28" s="282"/>
      <c r="AD28" s="282"/>
      <c r="AE28" s="282"/>
      <c r="AF28" s="282"/>
    </row>
    <row r="29" spans="1:32" ht="12" customHeight="1">
      <c r="A29" s="275"/>
      <c r="B29" s="276"/>
      <c r="C29" s="576"/>
      <c r="D29" s="576"/>
      <c r="E29" s="576"/>
      <c r="F29" s="576"/>
      <c r="G29" s="576"/>
      <c r="H29" s="576"/>
      <c r="I29" s="576"/>
      <c r="J29" s="576"/>
      <c r="K29" s="277"/>
      <c r="L29" s="277"/>
      <c r="M29" s="277"/>
      <c r="N29" s="277"/>
      <c r="O29" s="277"/>
      <c r="P29" s="277"/>
      <c r="Q29" s="277"/>
      <c r="R29" s="277"/>
      <c r="S29" s="277"/>
      <c r="T29" s="277"/>
      <c r="U29" s="277"/>
      <c r="V29" s="277"/>
      <c r="W29" s="277"/>
      <c r="X29" s="277"/>
      <c r="Y29" s="277"/>
      <c r="Z29" s="282"/>
      <c r="AA29" s="282"/>
      <c r="AB29" s="282"/>
      <c r="AC29" s="282"/>
      <c r="AD29" s="282"/>
      <c r="AE29" s="282"/>
      <c r="AF29" s="282"/>
    </row>
    <row r="30" spans="1:32" ht="12" customHeight="1">
      <c r="A30" s="278"/>
      <c r="B30" s="278"/>
      <c r="C30" s="577"/>
      <c r="D30" s="577"/>
      <c r="E30" s="577"/>
      <c r="F30" s="577"/>
      <c r="G30" s="577"/>
      <c r="H30" s="577"/>
      <c r="I30" s="577"/>
      <c r="J30" s="577"/>
      <c r="K30" s="279"/>
      <c r="L30" s="279"/>
      <c r="M30" s="279"/>
      <c r="N30" s="279"/>
      <c r="O30" s="279"/>
      <c r="P30" s="279"/>
      <c r="Q30" s="279"/>
      <c r="R30" s="279"/>
      <c r="S30" s="279"/>
      <c r="T30" s="279"/>
      <c r="U30" s="279"/>
      <c r="V30" s="279"/>
      <c r="W30" s="282"/>
      <c r="X30" s="282"/>
      <c r="Y30" s="282"/>
      <c r="Z30" s="282"/>
      <c r="AA30" s="282"/>
      <c r="AB30" s="282"/>
      <c r="AC30" s="282"/>
      <c r="AD30" s="282"/>
      <c r="AE30" s="282"/>
      <c r="AF30" s="282"/>
    </row>
    <row r="31" spans="1:32" ht="12" customHeight="1">
      <c r="A31" s="25" t="s">
        <v>60</v>
      </c>
      <c r="B31" s="278"/>
      <c r="C31" s="577"/>
      <c r="D31" s="577"/>
      <c r="E31" s="577"/>
      <c r="F31" s="577"/>
      <c r="G31" s="577"/>
      <c r="H31" s="577"/>
      <c r="I31" s="577"/>
      <c r="J31" s="577"/>
      <c r="K31" s="279"/>
      <c r="L31" s="279"/>
      <c r="M31" s="279"/>
      <c r="N31" s="279"/>
      <c r="O31" s="279"/>
      <c r="P31" s="279"/>
      <c r="Q31" s="279"/>
      <c r="R31" s="280"/>
      <c r="S31" s="280"/>
      <c r="T31" s="280"/>
      <c r="U31" s="280"/>
      <c r="V31" s="280"/>
      <c r="W31" s="282"/>
      <c r="X31" s="282"/>
      <c r="Y31" s="282"/>
      <c r="Z31" s="282"/>
      <c r="AA31" s="282"/>
      <c r="AB31" s="282"/>
      <c r="AC31" s="282"/>
      <c r="AD31" s="282"/>
      <c r="AE31" s="282"/>
      <c r="AF31" s="283"/>
    </row>
    <row r="32" spans="1:32" ht="12" customHeight="1">
      <c r="A32" s="25" t="s">
        <v>29</v>
      </c>
      <c r="B32" s="281"/>
      <c r="C32" s="578"/>
      <c r="D32" s="578"/>
      <c r="E32" s="578"/>
      <c r="F32" s="578"/>
      <c r="G32" s="578"/>
      <c r="H32" s="578"/>
      <c r="I32" s="578"/>
      <c r="J32" s="578"/>
      <c r="K32" s="280"/>
      <c r="L32" s="280"/>
      <c r="M32" s="280"/>
      <c r="N32" s="280"/>
      <c r="O32" s="280"/>
      <c r="P32" s="280"/>
      <c r="Q32" s="280"/>
      <c r="R32" s="280"/>
      <c r="S32" s="280"/>
      <c r="T32" s="280"/>
      <c r="U32" s="280"/>
      <c r="V32" s="280"/>
      <c r="W32" s="283"/>
      <c r="X32" s="283"/>
      <c r="Y32" s="283"/>
      <c r="Z32" s="283"/>
      <c r="AA32" s="283"/>
      <c r="AB32" s="283"/>
      <c r="AC32" s="283"/>
      <c r="AD32" s="283"/>
      <c r="AE32" s="283"/>
      <c r="AF32" s="283"/>
    </row>
    <row r="33" spans="1:32" ht="12" customHeight="1">
      <c r="A33" s="462" t="s">
        <v>105</v>
      </c>
      <c r="B33" s="281"/>
      <c r="C33" s="578"/>
      <c r="D33" s="578"/>
      <c r="E33" s="578"/>
      <c r="F33" s="578"/>
      <c r="G33" s="578"/>
      <c r="H33" s="578"/>
      <c r="I33" s="578"/>
      <c r="J33" s="578"/>
      <c r="K33" s="280"/>
      <c r="L33" s="280"/>
      <c r="M33" s="280"/>
      <c r="N33" s="280"/>
      <c r="O33" s="280"/>
      <c r="P33" s="280"/>
      <c r="Q33" s="280"/>
      <c r="R33" s="280"/>
      <c r="S33" s="280"/>
      <c r="T33" s="280"/>
      <c r="U33" s="280"/>
      <c r="V33" s="280"/>
      <c r="W33" s="283"/>
      <c r="X33" s="283"/>
      <c r="Y33" s="283"/>
      <c r="Z33" s="283"/>
      <c r="AA33" s="283"/>
      <c r="AB33" s="283"/>
      <c r="AC33" s="283"/>
      <c r="AD33" s="283"/>
      <c r="AE33" s="283"/>
      <c r="AF33" s="283"/>
    </row>
    <row r="34" spans="1:32" ht="12" customHeight="1">
      <c r="A34" s="462" t="s">
        <v>232</v>
      </c>
      <c r="B34" s="281"/>
      <c r="C34" s="578"/>
      <c r="D34" s="578"/>
      <c r="E34" s="578"/>
      <c r="F34" s="578"/>
      <c r="G34" s="578"/>
      <c r="H34" s="578"/>
      <c r="I34" s="578"/>
      <c r="J34" s="578"/>
      <c r="K34" s="280"/>
      <c r="L34" s="280"/>
      <c r="M34" s="280"/>
      <c r="N34" s="280"/>
      <c r="O34" s="280"/>
      <c r="P34" s="280"/>
      <c r="Q34" s="280"/>
      <c r="R34" s="280"/>
      <c r="S34" s="280"/>
      <c r="T34" s="280"/>
      <c r="U34" s="280"/>
      <c r="V34" s="280"/>
      <c r="W34" s="283"/>
      <c r="X34" s="283"/>
      <c r="Z34" s="283"/>
      <c r="AA34" s="283"/>
      <c r="AB34" s="283"/>
      <c r="AC34" s="283"/>
      <c r="AD34" s="283"/>
      <c r="AE34" s="283"/>
      <c r="AF34" s="283"/>
    </row>
    <row r="35" spans="1:32" ht="12" customHeight="1">
      <c r="A35" s="463" t="s">
        <v>233</v>
      </c>
      <c r="B35" s="281"/>
      <c r="C35" s="578"/>
      <c r="D35" s="578"/>
      <c r="E35" s="578"/>
      <c r="F35" s="578"/>
      <c r="G35" s="578"/>
      <c r="H35" s="578"/>
      <c r="I35" s="578"/>
      <c r="J35" s="578"/>
      <c r="K35" s="578"/>
      <c r="L35" s="578"/>
      <c r="M35" s="578"/>
      <c r="N35" s="578"/>
      <c r="O35" s="578"/>
      <c r="P35" s="578"/>
      <c r="Q35" s="578"/>
      <c r="R35" s="578"/>
      <c r="S35" s="578"/>
      <c r="T35" s="578"/>
      <c r="U35" s="578"/>
      <c r="V35" s="578"/>
      <c r="W35" s="284"/>
      <c r="X35" s="284"/>
      <c r="Z35" s="284"/>
      <c r="AA35" s="284"/>
      <c r="AB35" s="284"/>
      <c r="AC35" s="284"/>
      <c r="AD35" s="284"/>
      <c r="AE35" s="284"/>
      <c r="AF35" s="284"/>
    </row>
    <row r="36" spans="1:32" ht="12" customHeight="1">
      <c r="B36" s="281"/>
      <c r="C36" s="578"/>
      <c r="D36" s="578"/>
      <c r="E36" s="578"/>
      <c r="F36" s="578"/>
      <c r="G36" s="578"/>
      <c r="H36" s="578"/>
      <c r="I36" s="578"/>
      <c r="J36" s="578"/>
      <c r="K36" s="578"/>
      <c r="L36" s="578"/>
      <c r="M36" s="578"/>
      <c r="N36" s="578"/>
      <c r="O36" s="578"/>
      <c r="P36" s="578"/>
      <c r="Q36" s="578"/>
      <c r="R36" s="578"/>
      <c r="S36" s="578"/>
      <c r="T36" s="578"/>
      <c r="U36" s="578"/>
      <c r="V36" s="578"/>
      <c r="W36" s="284"/>
      <c r="X36" s="284"/>
      <c r="Z36" s="284"/>
      <c r="AA36" s="284"/>
      <c r="AB36" s="284"/>
      <c r="AC36" s="284"/>
      <c r="AD36" s="284"/>
      <c r="AE36" s="284"/>
      <c r="AF36" s="284"/>
    </row>
    <row r="37" spans="1:32" ht="12" customHeight="1">
      <c r="A37" s="417" t="s">
        <v>165</v>
      </c>
      <c r="B37" s="281"/>
      <c r="C37" s="578"/>
      <c r="D37" s="578"/>
      <c r="E37" s="578"/>
      <c r="F37" s="578"/>
      <c r="G37" s="578"/>
      <c r="H37" s="578"/>
      <c r="I37" s="578"/>
      <c r="J37" s="578"/>
      <c r="K37" s="578"/>
      <c r="L37" s="578"/>
      <c r="M37" s="578"/>
      <c r="N37" s="578"/>
      <c r="O37" s="578"/>
      <c r="P37" s="578"/>
      <c r="Q37" s="578"/>
      <c r="R37" s="578"/>
      <c r="S37" s="578"/>
      <c r="T37" s="578"/>
      <c r="U37" s="578"/>
      <c r="V37" s="578"/>
    </row>
    <row r="38" spans="1:32" ht="12" customHeight="1">
      <c r="A38" s="417" t="s">
        <v>139</v>
      </c>
      <c r="B38" s="281"/>
      <c r="C38" s="578"/>
      <c r="D38" s="578"/>
      <c r="E38" s="578"/>
      <c r="F38" s="578"/>
      <c r="G38" s="578"/>
      <c r="H38" s="578"/>
      <c r="I38" s="578"/>
      <c r="J38" s="578"/>
      <c r="K38" s="578"/>
      <c r="L38" s="578"/>
      <c r="M38" s="578"/>
      <c r="N38" s="578"/>
      <c r="O38" s="578"/>
      <c r="P38" s="578"/>
      <c r="Q38" s="578"/>
      <c r="R38" s="578"/>
      <c r="S38" s="578"/>
      <c r="T38" s="578"/>
      <c r="U38" s="578"/>
      <c r="V38" s="578"/>
    </row>
    <row r="39" spans="1:32" ht="12" customHeight="1">
      <c r="A39" s="461" t="s">
        <v>234</v>
      </c>
      <c r="B39" s="281"/>
      <c r="C39" s="578"/>
      <c r="D39" s="578"/>
      <c r="E39" s="578"/>
      <c r="F39" s="578"/>
      <c r="G39" s="578"/>
      <c r="H39" s="578"/>
      <c r="I39" s="578"/>
      <c r="J39" s="578"/>
      <c r="K39" s="578"/>
      <c r="L39" s="578"/>
      <c r="M39" s="578"/>
      <c r="N39" s="578"/>
      <c r="O39" s="578"/>
      <c r="P39" s="578"/>
      <c r="Q39" s="578"/>
      <c r="R39" s="578"/>
      <c r="S39" s="578"/>
      <c r="T39" s="578"/>
      <c r="U39" s="578"/>
      <c r="V39" s="578"/>
    </row>
    <row r="40" spans="1:32" ht="12" customHeight="1">
      <c r="A40" s="488" t="s">
        <v>245</v>
      </c>
      <c r="B40" s="281"/>
      <c r="C40" s="578"/>
      <c r="D40" s="578"/>
      <c r="E40" s="578"/>
      <c r="F40" s="578"/>
      <c r="G40" s="578"/>
      <c r="H40" s="578"/>
      <c r="I40" s="578"/>
      <c r="J40" s="578"/>
      <c r="K40" s="578"/>
      <c r="L40" s="578"/>
      <c r="M40" s="578"/>
      <c r="N40" s="578"/>
      <c r="O40" s="578"/>
      <c r="P40" s="578"/>
      <c r="Q40" s="578"/>
      <c r="R40" s="578"/>
      <c r="S40" s="578"/>
      <c r="T40" s="578"/>
      <c r="U40" s="578"/>
      <c r="V40" s="578"/>
    </row>
    <row r="41" spans="1:32" ht="12" customHeight="1">
      <c r="A41" s="461" t="s">
        <v>3</v>
      </c>
    </row>
  </sheetData>
  <phoneticPr fontId="0" type="noConversion"/>
  <pageMargins left="0.17" right="0" top="0.46" bottom="0.23" header="0" footer="0"/>
  <pageSetup scale="84" orientation="landscape" r:id="rId1"/>
  <headerFooter alignWithMargins="0">
    <oddHeader>&amp;R&amp;F  &amp;A  &amp;D  &amp;T</oddHeader>
  </headerFooter>
</worksheet>
</file>

<file path=xl/worksheets/sheet16.xml><?xml version="1.0" encoding="utf-8"?>
<worksheet xmlns="http://schemas.openxmlformats.org/spreadsheetml/2006/main" xmlns:r="http://schemas.openxmlformats.org/officeDocument/2006/relationships">
  <sheetPr transitionEvaluation="1" codeName="Sheet13" enableFormatConditionsCalculation="0">
    <tabColor indexed="22"/>
    <pageSetUpPr fitToPage="1"/>
  </sheetPr>
  <dimension ref="A1:AE52"/>
  <sheetViews>
    <sheetView showGridLines="0" workbookViewId="0"/>
  </sheetViews>
  <sheetFormatPr defaultColWidth="11.33203125" defaultRowHeight="12" customHeight="1"/>
  <cols>
    <col min="1" max="1" width="29.83203125" style="158" customWidth="1"/>
    <col min="2" max="2" width="2.83203125" style="158" customWidth="1"/>
    <col min="3" max="15" width="6.83203125" style="158" customWidth="1"/>
    <col min="16" max="16" width="6.83203125" style="159" customWidth="1"/>
    <col min="17" max="22" width="6.83203125" style="158" customWidth="1"/>
    <col min="23" max="23" width="6.6640625" style="158" bestFit="1" customWidth="1"/>
    <col min="24" max="24" width="2.6640625" style="158" bestFit="1" customWidth="1"/>
    <col min="25" max="25" width="35" style="823" customWidth="1"/>
    <col min="26" max="50" width="10.6640625" style="158" customWidth="1"/>
    <col min="51" max="16384" width="11.33203125" style="158"/>
  </cols>
  <sheetData>
    <row r="1" spans="1:25" s="335" customFormat="1" ht="12" customHeight="1">
      <c r="A1" s="767" t="s">
        <v>212</v>
      </c>
      <c r="Y1" s="768" t="s">
        <v>212</v>
      </c>
    </row>
    <row r="2" spans="1:25" ht="12" customHeight="1">
      <c r="A2" s="160" t="s">
        <v>34</v>
      </c>
      <c r="C2" s="161"/>
      <c r="D2" s="161"/>
      <c r="E2" s="161"/>
      <c r="F2" s="161"/>
      <c r="G2" s="161"/>
      <c r="H2" s="161"/>
      <c r="I2" s="161"/>
      <c r="J2" s="161"/>
      <c r="K2" s="161"/>
      <c r="L2" s="161"/>
      <c r="M2" s="161"/>
      <c r="N2" s="161"/>
      <c r="O2" s="161"/>
      <c r="P2" s="162"/>
      <c r="Y2" s="820" t="s">
        <v>34</v>
      </c>
    </row>
    <row r="3" spans="1:25" ht="12" customHeight="1">
      <c r="A3" s="163" t="s">
        <v>103</v>
      </c>
      <c r="C3" s="161"/>
      <c r="D3" s="161"/>
      <c r="E3" s="161"/>
      <c r="F3" s="161"/>
      <c r="G3" s="161"/>
      <c r="H3" s="161"/>
      <c r="I3" s="161"/>
      <c r="J3" s="161"/>
      <c r="K3" s="161"/>
      <c r="L3" s="161"/>
      <c r="M3" s="161"/>
      <c r="N3" s="161"/>
      <c r="P3" s="162"/>
      <c r="Y3" s="821" t="s">
        <v>116</v>
      </c>
    </row>
    <row r="4" spans="1:25" ht="12" customHeight="1">
      <c r="A4" s="389" t="s">
        <v>581</v>
      </c>
      <c r="B4" s="250"/>
      <c r="C4" s="161"/>
      <c r="D4" s="161"/>
      <c r="E4" s="161"/>
      <c r="F4" s="161"/>
      <c r="G4" s="161"/>
      <c r="H4" s="161"/>
      <c r="I4" s="161"/>
      <c r="J4" s="161"/>
      <c r="K4" s="161"/>
      <c r="L4" s="161"/>
      <c r="M4" s="161"/>
      <c r="N4" s="161"/>
      <c r="P4" s="162"/>
      <c r="Y4" s="143" t="s">
        <v>831</v>
      </c>
    </row>
    <row r="5" spans="1:25" ht="12" customHeight="1">
      <c r="A5" s="178"/>
      <c r="B5" s="179"/>
      <c r="C5" s="180"/>
      <c r="D5" s="180"/>
      <c r="E5" s="180"/>
      <c r="F5" s="180"/>
      <c r="G5" s="180"/>
      <c r="H5" s="180"/>
      <c r="I5" s="180"/>
      <c r="J5" s="180"/>
      <c r="K5" s="180"/>
      <c r="L5" s="180"/>
      <c r="M5" s="180"/>
      <c r="N5" s="180"/>
      <c r="O5" s="179"/>
      <c r="P5" s="181"/>
      <c r="Q5" s="179"/>
      <c r="R5" s="179"/>
      <c r="S5" s="179"/>
      <c r="T5" s="179"/>
      <c r="U5" s="179"/>
      <c r="V5" s="179"/>
      <c r="W5" s="179"/>
      <c r="X5" s="179"/>
      <c r="Y5" s="822"/>
    </row>
    <row r="6" spans="1:25" ht="12" customHeight="1">
      <c r="A6" s="200"/>
      <c r="B6" s="200"/>
      <c r="C6" s="489">
        <v>1990</v>
      </c>
      <c r="D6" s="198" t="s">
        <v>10</v>
      </c>
      <c r="E6" s="198" t="s">
        <v>11</v>
      </c>
      <c r="F6" s="198" t="s">
        <v>12</v>
      </c>
      <c r="G6" s="198" t="s">
        <v>13</v>
      </c>
      <c r="H6" s="198" t="s">
        <v>14</v>
      </c>
      <c r="I6" s="199">
        <v>1996</v>
      </c>
      <c r="J6" s="199">
        <v>1997</v>
      </c>
      <c r="K6" s="199">
        <v>1998</v>
      </c>
      <c r="L6" s="199">
        <v>1999</v>
      </c>
      <c r="M6" s="199">
        <v>2000</v>
      </c>
      <c r="N6" s="199">
        <v>2001</v>
      </c>
      <c r="O6" s="199">
        <v>2002</v>
      </c>
      <c r="P6" s="197">
        <v>2003</v>
      </c>
      <c r="Q6" s="200">
        <v>2004</v>
      </c>
      <c r="R6" s="200">
        <v>2005</v>
      </c>
      <c r="S6" s="200">
        <v>2006</v>
      </c>
      <c r="T6" s="200">
        <v>2007</v>
      </c>
      <c r="U6" s="200">
        <v>2008</v>
      </c>
      <c r="V6" s="200">
        <v>2009</v>
      </c>
      <c r="W6" s="196">
        <v>2010</v>
      </c>
      <c r="X6" s="200" t="s">
        <v>68</v>
      </c>
      <c r="Y6" s="841"/>
    </row>
    <row r="7" spans="1:25" s="29" customFormat="1" ht="12" customHeight="1">
      <c r="C7" s="30"/>
      <c r="D7" s="30"/>
      <c r="E7" s="30"/>
      <c r="F7" s="31"/>
      <c r="G7" s="31"/>
      <c r="H7" s="31"/>
      <c r="I7" s="31"/>
      <c r="J7" s="31"/>
      <c r="K7" s="31"/>
      <c r="L7" s="31"/>
      <c r="M7" s="31"/>
      <c r="N7" s="31"/>
      <c r="O7" s="32"/>
      <c r="P7" s="33"/>
      <c r="Y7" s="824"/>
    </row>
    <row r="8" spans="1:25" s="268" customFormat="1" ht="12" customHeight="1">
      <c r="A8" s="267" t="s">
        <v>64</v>
      </c>
      <c r="C8" s="269">
        <v>409.36099999999959</v>
      </c>
      <c r="D8" s="269">
        <v>1262.0999999999999</v>
      </c>
      <c r="E8" s="269">
        <v>1650.6</v>
      </c>
      <c r="F8" s="269">
        <v>2130.1</v>
      </c>
      <c r="G8" s="269">
        <v>3537.2</v>
      </c>
      <c r="H8" s="269">
        <v>4910.1000000000004</v>
      </c>
      <c r="I8" s="269">
        <v>7180.5</v>
      </c>
      <c r="J8" s="269">
        <v>11082</v>
      </c>
      <c r="K8" s="269">
        <v>14251.5</v>
      </c>
      <c r="L8" s="269">
        <v>17436.900000000001</v>
      </c>
      <c r="M8" s="269">
        <v>18813.2</v>
      </c>
      <c r="N8" s="269">
        <v>20632.599999999999</v>
      </c>
      <c r="O8" s="269">
        <v>22951.200000000001</v>
      </c>
      <c r="P8" s="269">
        <v>25908.5</v>
      </c>
      <c r="Q8" s="269">
        <v>30598.3</v>
      </c>
      <c r="R8" s="269">
        <v>33656.5</v>
      </c>
      <c r="S8" s="269">
        <v>36660.1</v>
      </c>
      <c r="T8" s="269">
        <v>43274.3</v>
      </c>
      <c r="U8" s="269">
        <v>46250.3</v>
      </c>
      <c r="V8" s="269">
        <v>53855.3</v>
      </c>
      <c r="W8" s="798">
        <v>69339.7</v>
      </c>
      <c r="Y8" s="825" t="s">
        <v>5</v>
      </c>
    </row>
    <row r="9" spans="1:25" s="29" customFormat="1" ht="12" customHeight="1">
      <c r="A9" s="34"/>
      <c r="C9" s="30"/>
      <c r="D9" s="30"/>
      <c r="E9" s="30"/>
      <c r="F9" s="30"/>
      <c r="G9" s="30"/>
      <c r="H9" s="30"/>
      <c r="I9" s="30"/>
      <c r="J9" s="30"/>
      <c r="K9" s="30"/>
      <c r="L9" s="30"/>
      <c r="M9" s="30"/>
      <c r="N9" s="31"/>
      <c r="O9" s="32"/>
      <c r="P9" s="36"/>
      <c r="Q9" s="36"/>
      <c r="R9" s="36"/>
      <c r="S9" s="36"/>
      <c r="T9" s="36"/>
      <c r="U9" s="36"/>
      <c r="V9" s="36"/>
      <c r="W9" s="35"/>
      <c r="Y9" s="826"/>
    </row>
    <row r="10" spans="1:25" s="29" customFormat="1" ht="12" customHeight="1">
      <c r="A10" s="37" t="s">
        <v>66</v>
      </c>
      <c r="C10" s="30">
        <v>337.488</v>
      </c>
      <c r="D10" s="30">
        <v>617.79999999999995</v>
      </c>
      <c r="E10" s="30">
        <v>643.20000000000005</v>
      </c>
      <c r="F10" s="30">
        <v>311.3</v>
      </c>
      <c r="G10" s="30">
        <v>724.2</v>
      </c>
      <c r="H10" s="30">
        <v>651.29999999999995</v>
      </c>
      <c r="I10" s="30">
        <v>1860.3</v>
      </c>
      <c r="J10" s="30">
        <v>4409.2</v>
      </c>
      <c r="K10" s="30">
        <v>4210.8999999999996</v>
      </c>
      <c r="L10" s="30">
        <v>4407</v>
      </c>
      <c r="M10" s="30">
        <v>4193.6000000000004</v>
      </c>
      <c r="N10" s="31">
        <v>3276.5</v>
      </c>
      <c r="O10" s="32">
        <v>4809.8999999999996</v>
      </c>
      <c r="P10" s="36">
        <v>5448.8</v>
      </c>
      <c r="Q10" s="36">
        <v>8499.2965500000009</v>
      </c>
      <c r="R10" s="36">
        <v>10347.309249999998</v>
      </c>
      <c r="S10" s="36">
        <v>15037.2</v>
      </c>
      <c r="T10" s="36">
        <v>19034.502199999999</v>
      </c>
      <c r="U10" s="36">
        <v>22101.8</v>
      </c>
      <c r="V10" s="36">
        <v>33652.6</v>
      </c>
      <c r="W10" s="35">
        <v>40079.199999999997</v>
      </c>
      <c r="Y10" s="826" t="s">
        <v>217</v>
      </c>
    </row>
    <row r="11" spans="1:25" s="29" customFormat="1" ht="12" customHeight="1">
      <c r="A11" s="152"/>
      <c r="C11" s="30"/>
      <c r="D11" s="30"/>
      <c r="E11" s="30"/>
      <c r="F11" s="30"/>
      <c r="G11" s="30"/>
      <c r="H11" s="30"/>
      <c r="I11" s="30"/>
      <c r="J11" s="30"/>
      <c r="K11" s="30"/>
      <c r="L11" s="30"/>
      <c r="M11" s="30"/>
      <c r="N11" s="31"/>
      <c r="O11" s="32"/>
      <c r="P11" s="36"/>
      <c r="Q11" s="36"/>
      <c r="R11" s="36"/>
      <c r="S11" s="36"/>
      <c r="T11" s="36"/>
      <c r="U11" s="36"/>
      <c r="V11" s="36"/>
      <c r="W11" s="35"/>
      <c r="Y11" s="826"/>
    </row>
    <row r="12" spans="1:25" s="29" customFormat="1" ht="12" customHeight="1">
      <c r="A12" s="37" t="s">
        <v>351</v>
      </c>
      <c r="C12" s="30">
        <v>71.872999999999593</v>
      </c>
      <c r="D12" s="30">
        <v>644.29999999999927</v>
      </c>
      <c r="E12" s="30">
        <v>1007.4</v>
      </c>
      <c r="F12" s="30">
        <v>1818.8</v>
      </c>
      <c r="G12" s="30">
        <v>2813</v>
      </c>
      <c r="H12" s="30">
        <v>4258.8</v>
      </c>
      <c r="I12" s="30">
        <v>5320.2</v>
      </c>
      <c r="J12" s="30">
        <v>6672.8</v>
      </c>
      <c r="K12" s="30">
        <v>10040.6</v>
      </c>
      <c r="L12" s="30">
        <v>13029.9</v>
      </c>
      <c r="M12" s="30">
        <v>14619.6</v>
      </c>
      <c r="N12" s="30">
        <v>17356.099999999999</v>
      </c>
      <c r="O12" s="30">
        <v>18141.3</v>
      </c>
      <c r="P12" s="30">
        <v>20459.7</v>
      </c>
      <c r="Q12" s="30">
        <v>22099.003450000004</v>
      </c>
      <c r="R12" s="30">
        <v>23309.190749999994</v>
      </c>
      <c r="S12" s="30">
        <v>21622.9</v>
      </c>
      <c r="T12" s="30">
        <v>24239.797800000015</v>
      </c>
      <c r="U12" s="30">
        <v>24148.5</v>
      </c>
      <c r="V12" s="30">
        <v>20202.7</v>
      </c>
      <c r="W12" s="35">
        <v>29260.5</v>
      </c>
      <c r="Y12" s="826" t="s">
        <v>352</v>
      </c>
    </row>
    <row r="13" spans="1:25" s="29" customFormat="1" ht="12" customHeight="1">
      <c r="A13" s="37" t="s">
        <v>784</v>
      </c>
      <c r="C13" s="30">
        <v>557.5</v>
      </c>
      <c r="D13" s="30">
        <v>2204.9</v>
      </c>
      <c r="E13" s="30">
        <v>19720.099999999999</v>
      </c>
      <c r="F13" s="30">
        <v>20967.2</v>
      </c>
      <c r="G13" s="30">
        <v>22332.3</v>
      </c>
      <c r="H13" s="30">
        <v>20973.4</v>
      </c>
      <c r="I13" s="30">
        <v>17225.099999999999</v>
      </c>
      <c r="J13" s="30">
        <v>20355</v>
      </c>
      <c r="K13" s="30">
        <v>21843.5</v>
      </c>
      <c r="L13" s="30">
        <v>23413.9</v>
      </c>
      <c r="M13" s="30">
        <v>25956.6</v>
      </c>
      <c r="N13" s="30">
        <v>33679.9</v>
      </c>
      <c r="O13" s="30">
        <v>32832.6</v>
      </c>
      <c r="P13" s="30">
        <v>32102.7</v>
      </c>
      <c r="Q13" s="30">
        <v>29144.57</v>
      </c>
      <c r="R13" s="30">
        <v>27471.391540000004</v>
      </c>
      <c r="S13" s="30">
        <v>23838</v>
      </c>
      <c r="T13" s="30">
        <v>21019.295000000002</v>
      </c>
      <c r="U13" s="30">
        <v>29136.940999999999</v>
      </c>
      <c r="V13" s="30">
        <v>27861.460999999999</v>
      </c>
      <c r="W13" s="35">
        <v>26236.454999999998</v>
      </c>
      <c r="Y13" s="826" t="s">
        <v>801</v>
      </c>
    </row>
    <row r="14" spans="1:25" s="29" customFormat="1" ht="12" customHeight="1">
      <c r="A14" s="37" t="s">
        <v>795</v>
      </c>
      <c r="C14" s="30">
        <v>179.2</v>
      </c>
      <c r="D14" s="30">
        <v>1016.1</v>
      </c>
      <c r="E14" s="30">
        <v>18862.5</v>
      </c>
      <c r="F14" s="30">
        <v>21186.9</v>
      </c>
      <c r="G14" s="30">
        <v>22814.5</v>
      </c>
      <c r="H14" s="30">
        <v>21494.9</v>
      </c>
      <c r="I14" s="30">
        <v>17743.3</v>
      </c>
      <c r="J14" s="30">
        <v>21069</v>
      </c>
      <c r="K14" s="30">
        <v>22718.799999999999</v>
      </c>
      <c r="L14" s="30">
        <v>24522.3</v>
      </c>
      <c r="M14" s="30">
        <v>27340.799999999999</v>
      </c>
      <c r="N14" s="31">
        <v>35044.6</v>
      </c>
      <c r="O14" s="32">
        <v>34490.199999999997</v>
      </c>
      <c r="P14" s="36">
        <v>34786.400000000001</v>
      </c>
      <c r="Q14" s="36">
        <v>33855.870000000003</v>
      </c>
      <c r="R14" s="36">
        <v>32512.957000000002</v>
      </c>
      <c r="S14" s="36">
        <v>29106.9</v>
      </c>
      <c r="T14" s="36">
        <v>28100.404000000002</v>
      </c>
      <c r="U14" s="36">
        <v>33446.231</v>
      </c>
      <c r="V14" s="36">
        <v>34305.582999999999</v>
      </c>
      <c r="W14" s="35">
        <v>32938.154999999999</v>
      </c>
      <c r="Y14" s="826" t="s">
        <v>802</v>
      </c>
    </row>
    <row r="15" spans="1:25" s="29" customFormat="1" ht="12" customHeight="1">
      <c r="A15" s="809" t="s">
        <v>787</v>
      </c>
      <c r="C15" s="30">
        <v>378.3</v>
      </c>
      <c r="D15" s="30">
        <v>1188.8</v>
      </c>
      <c r="E15" s="30">
        <v>857.6</v>
      </c>
      <c r="F15" s="30">
        <v>-219.7</v>
      </c>
      <c r="G15" s="30">
        <v>-482.2</v>
      </c>
      <c r="H15" s="30">
        <v>-521.5</v>
      </c>
      <c r="I15" s="30">
        <v>-518.20000000000005</v>
      </c>
      <c r="J15" s="30">
        <v>-714</v>
      </c>
      <c r="K15" s="30">
        <v>-875.3</v>
      </c>
      <c r="L15" s="30">
        <v>-1108.4000000000001</v>
      </c>
      <c r="M15" s="30">
        <v>-1384.2</v>
      </c>
      <c r="N15" s="31">
        <v>-1364.7</v>
      </c>
      <c r="O15" s="32">
        <v>-1657.6</v>
      </c>
      <c r="P15" s="36">
        <v>-2683.7</v>
      </c>
      <c r="Q15" s="36">
        <v>-4711.3</v>
      </c>
      <c r="R15" s="36">
        <v>-5041.5654599999998</v>
      </c>
      <c r="S15" s="36">
        <v>-5268.9</v>
      </c>
      <c r="T15" s="36">
        <v>-7081.1090000000004</v>
      </c>
      <c r="U15" s="36">
        <v>-4309.29</v>
      </c>
      <c r="V15" s="36">
        <v>-6444.1220000000003</v>
      </c>
      <c r="W15" s="35">
        <v>-6701.7</v>
      </c>
      <c r="Y15" s="826" t="s">
        <v>803</v>
      </c>
    </row>
    <row r="16" spans="1:25" s="29" customFormat="1" ht="12" customHeight="1">
      <c r="A16" s="37" t="s">
        <v>785</v>
      </c>
      <c r="C16" s="30">
        <v>95</v>
      </c>
      <c r="D16" s="30">
        <v>1671.4</v>
      </c>
      <c r="E16" s="30">
        <v>2034</v>
      </c>
      <c r="F16" s="30">
        <v>3049.4</v>
      </c>
      <c r="G16" s="30">
        <v>4075.5</v>
      </c>
      <c r="H16" s="30">
        <v>5159</v>
      </c>
      <c r="I16" s="30">
        <v>4738.3</v>
      </c>
      <c r="J16" s="30">
        <v>6622.9</v>
      </c>
      <c r="K16" s="30">
        <v>9623.2999999999993</v>
      </c>
      <c r="L16" s="30">
        <v>13460.9</v>
      </c>
      <c r="M16" s="30">
        <v>17259</v>
      </c>
      <c r="N16" s="31">
        <v>9539.5</v>
      </c>
      <c r="O16" s="32">
        <v>10989.4</v>
      </c>
      <c r="P16" s="36">
        <v>14173.9</v>
      </c>
      <c r="Q16" s="36">
        <v>18075.7</v>
      </c>
      <c r="R16" s="36">
        <v>23853</v>
      </c>
      <c r="S16" s="36">
        <v>31358.7</v>
      </c>
      <c r="T16" s="36">
        <v>41252.1</v>
      </c>
      <c r="U16" s="36">
        <v>46320.2</v>
      </c>
      <c r="V16" s="36">
        <v>42840.800000000003</v>
      </c>
      <c r="W16" s="35">
        <v>45388.5</v>
      </c>
      <c r="Y16" s="826" t="s">
        <v>804</v>
      </c>
    </row>
    <row r="17" spans="1:31" s="29" customFormat="1" ht="12" customHeight="1">
      <c r="A17" s="38" t="s">
        <v>796</v>
      </c>
      <c r="C17" s="32">
        <v>10608.773034399999</v>
      </c>
      <c r="D17" s="32">
        <v>17381.099999999999</v>
      </c>
      <c r="E17" s="32">
        <v>712.10000000000059</v>
      </c>
      <c r="F17" s="32">
        <v>-171.50000000000318</v>
      </c>
      <c r="G17" s="32">
        <v>678.4</v>
      </c>
      <c r="H17" s="32">
        <v>1364.6</v>
      </c>
      <c r="I17" s="32">
        <v>2226.9</v>
      </c>
      <c r="J17" s="32">
        <v>4195.3999999999996</v>
      </c>
      <c r="K17" s="32">
        <v>3825.3</v>
      </c>
      <c r="L17" s="32">
        <v>3724</v>
      </c>
      <c r="M17" s="32">
        <v>2294.6999999999998</v>
      </c>
      <c r="N17" s="32">
        <v>4022.4</v>
      </c>
      <c r="O17" s="32">
        <v>6892.9</v>
      </c>
      <c r="P17" s="39">
        <v>7373.6</v>
      </c>
      <c r="Q17" s="39">
        <v>7231.78845</v>
      </c>
      <c r="R17" s="39">
        <v>7652.7022099999995</v>
      </c>
      <c r="S17" s="39">
        <v>6684.9</v>
      </c>
      <c r="T17" s="39">
        <v>7069.3958000000057</v>
      </c>
      <c r="U17" s="39">
        <v>-3011.5409999999902</v>
      </c>
      <c r="V17" s="39">
        <v>-3519.0610000000015</v>
      </c>
      <c r="W17" s="35">
        <v>6618.2449999999953</v>
      </c>
      <c r="Y17" s="826" t="s">
        <v>805</v>
      </c>
    </row>
    <row r="18" spans="1:31" s="29" customFormat="1" ht="12" customHeight="1">
      <c r="A18" s="38" t="s">
        <v>569</v>
      </c>
      <c r="C18" s="30"/>
      <c r="D18" s="30"/>
      <c r="E18" s="30"/>
      <c r="F18" s="30"/>
      <c r="G18" s="30"/>
      <c r="H18" s="30"/>
      <c r="I18" s="30"/>
      <c r="J18" s="30"/>
      <c r="K18" s="30"/>
      <c r="L18" s="30"/>
      <c r="M18" s="30"/>
      <c r="N18" s="30"/>
      <c r="O18" s="30"/>
      <c r="P18" s="30"/>
      <c r="Q18" s="30"/>
      <c r="R18" s="30"/>
      <c r="S18" s="30"/>
      <c r="T18" s="30"/>
      <c r="U18" s="30"/>
      <c r="V18" s="30"/>
      <c r="W18" s="35"/>
      <c r="Y18" s="826" t="s">
        <v>9</v>
      </c>
    </row>
    <row r="19" spans="1:31" s="29" customFormat="1" ht="12" customHeight="1">
      <c r="A19" s="38" t="s">
        <v>793</v>
      </c>
      <c r="C19" s="30" t="s">
        <v>231</v>
      </c>
      <c r="D19" s="30" t="s">
        <v>231</v>
      </c>
      <c r="E19" s="30" t="s">
        <v>231</v>
      </c>
      <c r="F19" s="30">
        <v>8.3000000000000007</v>
      </c>
      <c r="G19" s="30">
        <v>76.5</v>
      </c>
      <c r="H19" s="30">
        <v>62.3</v>
      </c>
      <c r="I19" s="30">
        <v>278.2</v>
      </c>
      <c r="J19" s="30">
        <v>2278.9</v>
      </c>
      <c r="K19" s="30">
        <v>883.3</v>
      </c>
      <c r="L19" s="30">
        <v>796.7</v>
      </c>
      <c r="M19" s="30">
        <v>604.9</v>
      </c>
      <c r="N19" s="31">
        <v>2453.9</v>
      </c>
      <c r="O19" s="32">
        <v>2612.6</v>
      </c>
      <c r="P19" s="36">
        <v>1029.4000000000001</v>
      </c>
      <c r="Q19" s="36">
        <v>304.29999999999899</v>
      </c>
      <c r="R19" s="36">
        <v>160.22399999999999</v>
      </c>
      <c r="S19" s="36">
        <v>122.4</v>
      </c>
      <c r="T19" s="36">
        <v>927.36799999999982</v>
      </c>
      <c r="U19" s="36">
        <v>196.6</v>
      </c>
      <c r="V19" s="36">
        <v>357.1</v>
      </c>
      <c r="W19" s="35">
        <v>1465</v>
      </c>
      <c r="Y19" s="826" t="s">
        <v>806</v>
      </c>
    </row>
    <row r="20" spans="1:31" s="29" customFormat="1" ht="12" customHeight="1">
      <c r="A20" s="38" t="s">
        <v>794</v>
      </c>
      <c r="C20" s="30">
        <v>11189.4000344</v>
      </c>
      <c r="D20" s="30">
        <v>20613.099999999999</v>
      </c>
      <c r="E20" s="30">
        <v>21458.799999999999</v>
      </c>
      <c r="F20" s="30">
        <v>22018</v>
      </c>
      <c r="G20" s="30">
        <v>24196.7</v>
      </c>
      <c r="H20" s="30">
        <v>23175.9</v>
      </c>
      <c r="I20" s="30">
        <v>18591.900000000001</v>
      </c>
      <c r="J20" s="30">
        <v>22221.599999999999</v>
      </c>
      <c r="K20" s="30">
        <v>24368.2</v>
      </c>
      <c r="L20" s="30">
        <v>26772.2</v>
      </c>
      <c r="M20" s="30">
        <v>30285.8</v>
      </c>
      <c r="N20" s="31">
        <v>27431.8</v>
      </c>
      <c r="O20" s="32">
        <v>29961</v>
      </c>
      <c r="P20" s="36">
        <v>32161.1</v>
      </c>
      <c r="Q20" s="36">
        <v>32048.755000000001</v>
      </c>
      <c r="R20" s="36">
        <v>35507.679000000004</v>
      </c>
      <c r="S20" s="36">
        <v>40136.300000000003</v>
      </c>
      <c r="T20" s="36">
        <v>44173.625</v>
      </c>
      <c r="U20" s="36">
        <v>48100.5</v>
      </c>
      <c r="V20" s="36">
        <v>46623.4</v>
      </c>
      <c r="W20" s="35">
        <v>47517.7</v>
      </c>
      <c r="Y20" s="826" t="s">
        <v>807</v>
      </c>
    </row>
    <row r="21" spans="1:31" s="29" customFormat="1" ht="12" customHeight="1">
      <c r="A21" s="38"/>
      <c r="C21" s="30"/>
      <c r="D21" s="30"/>
      <c r="E21" s="30"/>
      <c r="F21" s="30"/>
      <c r="G21" s="30"/>
      <c r="H21" s="30"/>
      <c r="I21" s="30"/>
      <c r="J21" s="30"/>
      <c r="K21" s="30"/>
      <c r="L21" s="30"/>
      <c r="M21" s="30"/>
      <c r="N21" s="30"/>
      <c r="O21" s="30"/>
      <c r="P21" s="30"/>
      <c r="Q21" s="30"/>
      <c r="R21" s="30"/>
      <c r="S21" s="30"/>
      <c r="T21" s="30"/>
      <c r="U21" s="30"/>
      <c r="V21" s="30"/>
      <c r="W21" s="35"/>
      <c r="Y21" s="826"/>
    </row>
    <row r="22" spans="1:31" s="268" customFormat="1" ht="12" customHeight="1">
      <c r="A22" s="270" t="s">
        <v>65</v>
      </c>
      <c r="B22" s="271"/>
      <c r="C22" s="272">
        <v>409.36100000000005</v>
      </c>
      <c r="D22" s="272">
        <v>1262.0999999999999</v>
      </c>
      <c r="E22" s="272">
        <v>1650.6</v>
      </c>
      <c r="F22" s="272">
        <v>2130.1</v>
      </c>
      <c r="G22" s="272">
        <v>3537.2</v>
      </c>
      <c r="H22" s="272">
        <v>4910.1000000000004</v>
      </c>
      <c r="I22" s="272">
        <v>7180.5</v>
      </c>
      <c r="J22" s="272">
        <v>11082</v>
      </c>
      <c r="K22" s="272">
        <v>14251.5</v>
      </c>
      <c r="L22" s="272">
        <v>17436.900000000001</v>
      </c>
      <c r="M22" s="272">
        <v>18813.2</v>
      </c>
      <c r="N22" s="272">
        <v>20632.635000000002</v>
      </c>
      <c r="O22" s="272">
        <v>22951.219100000002</v>
      </c>
      <c r="P22" s="272">
        <v>25908.502899999999</v>
      </c>
      <c r="Q22" s="272">
        <v>30598.3</v>
      </c>
      <c r="R22" s="272">
        <v>33656.495600000002</v>
      </c>
      <c r="S22" s="272">
        <v>36660.1</v>
      </c>
      <c r="T22" s="272">
        <v>43274.3</v>
      </c>
      <c r="U22" s="272">
        <v>46250.3</v>
      </c>
      <c r="V22" s="272">
        <v>53855.3</v>
      </c>
      <c r="W22" s="799">
        <v>69339.7</v>
      </c>
      <c r="X22" s="271"/>
      <c r="Y22" s="827" t="s">
        <v>6</v>
      </c>
      <c r="AA22" s="271"/>
      <c r="AB22" s="271"/>
      <c r="AC22" s="271"/>
      <c r="AD22" s="271"/>
      <c r="AE22" s="271"/>
    </row>
    <row r="23" spans="1:31" s="41" customFormat="1" ht="12" customHeight="1">
      <c r="A23" s="579"/>
      <c r="B23" s="257"/>
      <c r="C23" s="255"/>
      <c r="D23" s="255"/>
      <c r="E23" s="255"/>
      <c r="F23" s="255"/>
      <c r="G23" s="255"/>
      <c r="H23" s="255"/>
      <c r="I23" s="255"/>
      <c r="J23" s="255"/>
      <c r="K23" s="255"/>
      <c r="L23" s="255"/>
      <c r="M23" s="255"/>
      <c r="N23" s="255"/>
      <c r="O23" s="255"/>
      <c r="P23" s="255"/>
      <c r="Q23" s="255"/>
      <c r="R23" s="255"/>
      <c r="S23" s="255"/>
      <c r="T23" s="255"/>
      <c r="U23" s="255"/>
      <c r="V23" s="255"/>
      <c r="W23" s="800"/>
      <c r="Y23" s="828"/>
    </row>
    <row r="24" spans="1:31" s="41" customFormat="1" ht="12" customHeight="1">
      <c r="A24" s="579" t="s">
        <v>776</v>
      </c>
      <c r="B24" s="257"/>
      <c r="C24" s="255">
        <v>225.68700000000001</v>
      </c>
      <c r="D24" s="255">
        <v>722.7</v>
      </c>
      <c r="E24" s="255">
        <v>841.2</v>
      </c>
      <c r="F24" s="255">
        <v>804</v>
      </c>
      <c r="G24" s="255">
        <v>1100.3</v>
      </c>
      <c r="H24" s="255">
        <v>1279.8</v>
      </c>
      <c r="I24" s="255">
        <v>1623</v>
      </c>
      <c r="J24" s="255">
        <v>2121.4</v>
      </c>
      <c r="K24" s="255">
        <v>2504.5</v>
      </c>
      <c r="L24" s="255">
        <v>3127.5</v>
      </c>
      <c r="M24" s="255">
        <v>3326.6</v>
      </c>
      <c r="N24" s="255">
        <v>3913.4</v>
      </c>
      <c r="O24" s="255">
        <v>3821.8</v>
      </c>
      <c r="P24" s="255">
        <v>4586.5</v>
      </c>
      <c r="Q24" s="255">
        <v>5656.1</v>
      </c>
      <c r="R24" s="255">
        <v>6827.9</v>
      </c>
      <c r="S24" s="255">
        <v>8019.5</v>
      </c>
      <c r="T24" s="255">
        <v>9910.5</v>
      </c>
      <c r="U24" s="255">
        <v>10192.6</v>
      </c>
      <c r="V24" s="255">
        <v>11295.9</v>
      </c>
      <c r="W24" s="800">
        <v>14522.9</v>
      </c>
      <c r="Y24" s="828" t="s">
        <v>777</v>
      </c>
    </row>
    <row r="25" spans="1:31" s="40" customFormat="1" ht="12" customHeight="1">
      <c r="A25" s="579" t="s">
        <v>789</v>
      </c>
      <c r="B25" s="256"/>
      <c r="C25" s="255">
        <v>142.81100000000001</v>
      </c>
      <c r="D25" s="255">
        <v>398.5</v>
      </c>
      <c r="E25" s="255">
        <v>468</v>
      </c>
      <c r="F25" s="255">
        <v>508.9</v>
      </c>
      <c r="G25" s="255">
        <v>688.3</v>
      </c>
      <c r="H25" s="255">
        <v>768.9</v>
      </c>
      <c r="I25" s="255">
        <v>864.5</v>
      </c>
      <c r="J25" s="255">
        <v>1096.3</v>
      </c>
      <c r="K25" s="255">
        <v>1339.6</v>
      </c>
      <c r="L25" s="255">
        <v>1734.8</v>
      </c>
      <c r="M25" s="255">
        <v>1754.2</v>
      </c>
      <c r="N25" s="258">
        <v>1949.4</v>
      </c>
      <c r="O25" s="259">
        <v>2085.8000000000002</v>
      </c>
      <c r="P25" s="260">
        <v>2506.6</v>
      </c>
      <c r="Q25" s="260">
        <v>3103.3</v>
      </c>
      <c r="R25" s="260">
        <v>3808</v>
      </c>
      <c r="S25" s="260">
        <v>4401.3</v>
      </c>
      <c r="T25" s="260">
        <v>5537.2</v>
      </c>
      <c r="U25" s="260">
        <v>5498.8</v>
      </c>
      <c r="V25" s="260">
        <v>6157.7</v>
      </c>
      <c r="W25" s="801">
        <v>8224.7999999999993</v>
      </c>
      <c r="Y25" s="828" t="s">
        <v>808</v>
      </c>
    </row>
    <row r="26" spans="1:31" s="40" customFormat="1" ht="12" customHeight="1">
      <c r="A26" s="579" t="s">
        <v>797</v>
      </c>
      <c r="B26" s="256"/>
      <c r="C26" s="255">
        <v>82.876000000000005</v>
      </c>
      <c r="D26" s="255">
        <v>324.2</v>
      </c>
      <c r="E26" s="255">
        <v>373.2</v>
      </c>
      <c r="F26" s="255">
        <v>295.10000000000002</v>
      </c>
      <c r="G26" s="255">
        <v>412</v>
      </c>
      <c r="H26" s="255">
        <v>510.9</v>
      </c>
      <c r="I26" s="255">
        <v>758.5</v>
      </c>
      <c r="J26" s="255">
        <v>1025.0999999999999</v>
      </c>
      <c r="K26" s="255">
        <v>1165</v>
      </c>
      <c r="L26" s="255">
        <v>1392.6</v>
      </c>
      <c r="M26" s="255">
        <v>1672.4</v>
      </c>
      <c r="N26" s="258">
        <v>1964</v>
      </c>
      <c r="O26" s="259">
        <v>1735.9</v>
      </c>
      <c r="P26" s="260">
        <v>2079.9</v>
      </c>
      <c r="Q26" s="260">
        <v>2552.9</v>
      </c>
      <c r="R26" s="260">
        <v>3019.9</v>
      </c>
      <c r="S26" s="260">
        <v>3618.2</v>
      </c>
      <c r="T26" s="260">
        <v>4373.3</v>
      </c>
      <c r="U26" s="260">
        <v>4693.8</v>
      </c>
      <c r="V26" s="260">
        <v>5138.3</v>
      </c>
      <c r="W26" s="801">
        <v>6298.1</v>
      </c>
      <c r="Y26" s="828" t="s">
        <v>809</v>
      </c>
    </row>
    <row r="27" spans="1:31" s="40" customFormat="1" ht="12" customHeight="1">
      <c r="A27" s="579" t="s">
        <v>104</v>
      </c>
      <c r="B27" s="256"/>
      <c r="C27" s="255">
        <v>286.27700000000004</v>
      </c>
      <c r="D27" s="255">
        <v>905.2</v>
      </c>
      <c r="E27" s="255">
        <v>1096.5</v>
      </c>
      <c r="F27" s="255">
        <v>1183.8</v>
      </c>
      <c r="G27" s="255">
        <v>1856.8</v>
      </c>
      <c r="H27" s="255">
        <v>2224.1</v>
      </c>
      <c r="I27" s="255">
        <v>2849.4</v>
      </c>
      <c r="J27" s="255">
        <v>4275.3999999999996</v>
      </c>
      <c r="K27" s="255">
        <v>5043</v>
      </c>
      <c r="L27" s="255">
        <v>6428.1</v>
      </c>
      <c r="M27" s="255">
        <v>6435.5</v>
      </c>
      <c r="N27" s="255">
        <v>6854.5</v>
      </c>
      <c r="O27" s="255">
        <v>6943.6</v>
      </c>
      <c r="P27" s="255">
        <v>8293.2000000000007</v>
      </c>
      <c r="Q27" s="255">
        <v>10236.9</v>
      </c>
      <c r="R27" s="255">
        <v>11003.5</v>
      </c>
      <c r="S27" s="255">
        <v>12632.5</v>
      </c>
      <c r="T27" s="255">
        <v>14962.7</v>
      </c>
      <c r="U27" s="255">
        <v>14688.3</v>
      </c>
      <c r="V27" s="255">
        <v>16080.1</v>
      </c>
      <c r="W27" s="801">
        <v>20864.2</v>
      </c>
      <c r="Y27" s="828" t="s">
        <v>570</v>
      </c>
    </row>
    <row r="28" spans="1:31" s="40" customFormat="1" ht="12" customHeight="1">
      <c r="A28" s="579" t="s">
        <v>798</v>
      </c>
      <c r="B28" s="256"/>
      <c r="C28" s="255" t="s">
        <v>43</v>
      </c>
      <c r="D28" s="255" t="s">
        <v>43</v>
      </c>
      <c r="E28" s="255" t="s">
        <v>43</v>
      </c>
      <c r="F28" s="255" t="s">
        <v>43</v>
      </c>
      <c r="G28" s="255" t="s">
        <v>43</v>
      </c>
      <c r="H28" s="255">
        <v>540.5</v>
      </c>
      <c r="I28" s="255">
        <v>662.5</v>
      </c>
      <c r="J28" s="255">
        <v>986.3</v>
      </c>
      <c r="K28" s="255">
        <v>1148.4000000000001</v>
      </c>
      <c r="L28" s="255">
        <v>1580.5</v>
      </c>
      <c r="M28" s="255">
        <v>1415.8</v>
      </c>
      <c r="N28" s="258">
        <v>1826.8</v>
      </c>
      <c r="O28" s="259">
        <v>1979.9</v>
      </c>
      <c r="P28" s="260">
        <v>2401.5</v>
      </c>
      <c r="Q28" s="260">
        <v>2719.4</v>
      </c>
      <c r="R28" s="260">
        <v>2811.5</v>
      </c>
      <c r="S28" s="260">
        <v>3139.5</v>
      </c>
      <c r="T28" s="260">
        <v>3919.6</v>
      </c>
      <c r="U28" s="260">
        <v>3469.4</v>
      </c>
      <c r="V28" s="260">
        <v>3772.3</v>
      </c>
      <c r="W28" s="801">
        <v>5323.1</v>
      </c>
      <c r="Y28" s="828" t="s">
        <v>810</v>
      </c>
    </row>
    <row r="29" spans="1:31" s="40" customFormat="1" ht="12" customHeight="1">
      <c r="A29" s="579" t="s">
        <v>799</v>
      </c>
      <c r="B29" s="256"/>
      <c r="C29" s="255" t="s">
        <v>43</v>
      </c>
      <c r="D29" s="255" t="s">
        <v>43</v>
      </c>
      <c r="E29" s="255" t="s">
        <v>43</v>
      </c>
      <c r="F29" s="255" t="s">
        <v>43</v>
      </c>
      <c r="G29" s="255" t="s">
        <v>43</v>
      </c>
      <c r="H29" s="255">
        <v>403.8</v>
      </c>
      <c r="I29" s="255">
        <v>563.79999999999995</v>
      </c>
      <c r="J29" s="255">
        <v>1167.7</v>
      </c>
      <c r="K29" s="255">
        <v>1390</v>
      </c>
      <c r="L29" s="255">
        <v>1720.1</v>
      </c>
      <c r="M29" s="255">
        <v>1693.1</v>
      </c>
      <c r="N29" s="258">
        <v>1114.3</v>
      </c>
      <c r="O29" s="259">
        <v>1142</v>
      </c>
      <c r="P29" s="260">
        <v>1305.2</v>
      </c>
      <c r="Q29" s="260">
        <v>1861.2</v>
      </c>
      <c r="R29" s="260">
        <v>1364.2</v>
      </c>
      <c r="S29" s="260">
        <v>1473.4</v>
      </c>
      <c r="T29" s="260">
        <v>1132.5999999999999</v>
      </c>
      <c r="U29" s="260">
        <v>1026.2</v>
      </c>
      <c r="V29" s="260">
        <v>1011.8</v>
      </c>
      <c r="W29" s="801">
        <v>1018.2</v>
      </c>
      <c r="Y29" s="828" t="s">
        <v>811</v>
      </c>
    </row>
    <row r="30" spans="1:31" s="29" customFormat="1" ht="12" customHeight="1">
      <c r="A30" s="579" t="s">
        <v>67</v>
      </c>
      <c r="B30" s="261"/>
      <c r="C30" s="255">
        <v>409.36100000000005</v>
      </c>
      <c r="D30" s="255">
        <v>1262.0999999999999</v>
      </c>
      <c r="E30" s="255">
        <v>1650.6</v>
      </c>
      <c r="F30" s="255">
        <v>2130.1</v>
      </c>
      <c r="G30" s="255">
        <v>3537.2</v>
      </c>
      <c r="H30" s="255">
        <v>4910.1000000000004</v>
      </c>
      <c r="I30" s="255">
        <v>7180.6</v>
      </c>
      <c r="J30" s="255">
        <v>11082</v>
      </c>
      <c r="K30" s="255">
        <v>14251.5</v>
      </c>
      <c r="L30" s="255">
        <v>17437</v>
      </c>
      <c r="M30" s="255">
        <v>18713.3</v>
      </c>
      <c r="N30" s="255">
        <v>20632.7</v>
      </c>
      <c r="O30" s="255">
        <v>22951.3</v>
      </c>
      <c r="P30" s="255">
        <v>25908.5</v>
      </c>
      <c r="Q30" s="255">
        <v>30598.400000000001</v>
      </c>
      <c r="R30" s="255">
        <v>33656.5</v>
      </c>
      <c r="S30" s="255">
        <v>36660.1</v>
      </c>
      <c r="T30" s="255">
        <v>43274.3</v>
      </c>
      <c r="U30" s="255">
        <v>46250.3</v>
      </c>
      <c r="V30" s="255">
        <v>53855.3</v>
      </c>
      <c r="W30" s="35">
        <v>69339.7</v>
      </c>
      <c r="Y30" s="826" t="s">
        <v>8</v>
      </c>
    </row>
    <row r="31" spans="1:31" s="29" customFormat="1" ht="12" customHeight="1">
      <c r="A31" s="579" t="s">
        <v>800</v>
      </c>
      <c r="B31" s="261"/>
      <c r="C31" s="255">
        <v>123.084</v>
      </c>
      <c r="D31" s="255">
        <v>356.9</v>
      </c>
      <c r="E31" s="255">
        <v>554.1</v>
      </c>
      <c r="F31" s="255">
        <v>946.3</v>
      </c>
      <c r="G31" s="255">
        <v>1680.4</v>
      </c>
      <c r="H31" s="255">
        <v>2686</v>
      </c>
      <c r="I31" s="255">
        <v>4331.2</v>
      </c>
      <c r="J31" s="255">
        <v>6806.6</v>
      </c>
      <c r="K31" s="255">
        <v>9208.5</v>
      </c>
      <c r="L31" s="255">
        <v>11008.9</v>
      </c>
      <c r="M31" s="255">
        <v>12277.7</v>
      </c>
      <c r="N31" s="258">
        <v>13778.1</v>
      </c>
      <c r="O31" s="259">
        <v>16007.6</v>
      </c>
      <c r="P31" s="260">
        <v>17615.3</v>
      </c>
      <c r="Q31" s="260">
        <v>20361.5</v>
      </c>
      <c r="R31" s="260">
        <v>22652.9</v>
      </c>
      <c r="S31" s="260">
        <v>24027.599999999999</v>
      </c>
      <c r="T31" s="260">
        <v>28311.7</v>
      </c>
      <c r="U31" s="260">
        <v>31562</v>
      </c>
      <c r="V31" s="260">
        <v>37775.199999999997</v>
      </c>
      <c r="W31" s="35">
        <v>48475.5</v>
      </c>
      <c r="Y31" s="826" t="s">
        <v>812</v>
      </c>
    </row>
    <row r="32" spans="1:31" s="40" customFormat="1" ht="12" customHeight="1">
      <c r="A32" s="262"/>
      <c r="B32" s="263"/>
      <c r="C32" s="264"/>
      <c r="D32" s="264"/>
      <c r="E32" s="264"/>
      <c r="F32" s="264"/>
      <c r="G32" s="264"/>
      <c r="H32" s="264"/>
      <c r="I32" s="264"/>
      <c r="J32" s="264"/>
      <c r="K32" s="264"/>
      <c r="L32" s="264"/>
      <c r="M32" s="264"/>
      <c r="N32" s="264"/>
      <c r="O32" s="264"/>
      <c r="P32" s="265"/>
      <c r="Q32" s="265"/>
      <c r="R32" s="265"/>
      <c r="S32" s="265"/>
      <c r="T32" s="265"/>
      <c r="U32" s="265"/>
      <c r="V32" s="265"/>
      <c r="W32" s="418"/>
      <c r="X32" s="418"/>
      <c r="Y32" s="829"/>
      <c r="Z32" s="29"/>
      <c r="AA32" s="29"/>
      <c r="AB32" s="29"/>
      <c r="AC32" s="29"/>
      <c r="AD32" s="29"/>
      <c r="AE32" s="29"/>
    </row>
    <row r="33" spans="1:25" s="29" customFormat="1" ht="12" customHeight="1">
      <c r="A33" s="266"/>
      <c r="C33" s="35"/>
      <c r="D33" s="35"/>
      <c r="E33" s="35"/>
      <c r="F33" s="35"/>
      <c r="G33" s="35"/>
      <c r="H33" s="35"/>
      <c r="I33" s="35"/>
      <c r="J33" s="35"/>
      <c r="K33" s="35"/>
      <c r="L33" s="35"/>
      <c r="M33" s="35"/>
      <c r="N33" s="35"/>
      <c r="O33" s="35"/>
      <c r="P33" s="35"/>
      <c r="Q33" s="35"/>
      <c r="R33" s="35"/>
      <c r="S33" s="35"/>
      <c r="T33" s="35"/>
      <c r="U33" s="35"/>
      <c r="V33" s="35"/>
      <c r="Y33" s="824"/>
    </row>
    <row r="34" spans="1:25" s="29" customFormat="1" ht="12" customHeight="1">
      <c r="A34" s="37" t="s">
        <v>60</v>
      </c>
      <c r="C34" s="35"/>
      <c r="D34" s="35"/>
      <c r="E34" s="35"/>
      <c r="F34" s="35"/>
      <c r="G34" s="35"/>
      <c r="H34" s="35"/>
      <c r="I34" s="35"/>
      <c r="J34" s="35"/>
      <c r="K34" s="35"/>
      <c r="L34" s="35"/>
      <c r="M34" s="35"/>
      <c r="N34" s="35"/>
      <c r="O34" s="35"/>
      <c r="P34" s="36"/>
      <c r="Q34" s="635"/>
      <c r="R34" s="158"/>
      <c r="S34" s="255"/>
      <c r="T34" s="255"/>
      <c r="U34" s="255"/>
      <c r="V34" s="255"/>
      <c r="Y34" s="824"/>
    </row>
    <row r="35" spans="1:25" s="29" customFormat="1" ht="12" customHeight="1">
      <c r="A35" s="37" t="s">
        <v>29</v>
      </c>
      <c r="C35" s="35"/>
      <c r="D35" s="35"/>
      <c r="E35" s="35"/>
      <c r="F35" s="35"/>
      <c r="G35" s="35"/>
      <c r="H35" s="35"/>
      <c r="I35" s="35"/>
      <c r="J35" s="35"/>
      <c r="K35" s="35"/>
      <c r="L35" s="35"/>
      <c r="M35" s="35"/>
      <c r="N35" s="35"/>
      <c r="O35" s="35"/>
      <c r="P35" s="36"/>
      <c r="Q35" s="636"/>
      <c r="R35" s="158"/>
      <c r="S35" s="255"/>
      <c r="T35" s="255"/>
      <c r="U35" s="255"/>
      <c r="V35" s="255"/>
      <c r="Y35" s="824"/>
    </row>
    <row r="36" spans="1:25" s="29" customFormat="1" ht="12" customHeight="1">
      <c r="A36" s="37"/>
      <c r="C36" s="35"/>
      <c r="D36" s="35"/>
      <c r="E36" s="35"/>
      <c r="F36" s="35"/>
      <c r="G36" s="35"/>
      <c r="H36" s="35"/>
      <c r="I36" s="35"/>
      <c r="J36" s="35"/>
      <c r="K36" s="35"/>
      <c r="L36" s="35"/>
      <c r="M36" s="35"/>
      <c r="N36" s="35"/>
      <c r="O36" s="35"/>
      <c r="P36" s="36"/>
      <c r="Q36" s="635"/>
      <c r="R36" s="158"/>
      <c r="S36" s="255"/>
      <c r="T36" s="255"/>
      <c r="U36" s="255"/>
      <c r="V36" s="255"/>
      <c r="W36" s="35"/>
      <c r="X36" s="35"/>
      <c r="Y36" s="824"/>
    </row>
    <row r="37" spans="1:25" s="29" customFormat="1" ht="12" customHeight="1">
      <c r="A37" s="364" t="s">
        <v>165</v>
      </c>
      <c r="P37" s="33"/>
      <c r="Q37" s="635"/>
      <c r="R37" s="158"/>
      <c r="S37" s="255"/>
      <c r="T37" s="255"/>
      <c r="U37" s="255"/>
      <c r="V37" s="255"/>
      <c r="Y37" s="824"/>
    </row>
    <row r="38" spans="1:25" ht="12" customHeight="1">
      <c r="A38" s="419" t="s">
        <v>153</v>
      </c>
      <c r="Q38" s="635"/>
      <c r="S38" s="255"/>
      <c r="T38" s="255"/>
      <c r="U38" s="255"/>
      <c r="V38" s="255"/>
    </row>
    <row r="39" spans="1:25" ht="12" customHeight="1">
      <c r="H39" s="637"/>
      <c r="I39" s="637"/>
      <c r="J39" s="637"/>
      <c r="K39" s="637"/>
      <c r="L39" s="637"/>
      <c r="M39" s="637"/>
      <c r="N39" s="637"/>
      <c r="O39" s="637"/>
      <c r="P39" s="637"/>
      <c r="Q39" s="637"/>
      <c r="R39" s="637"/>
      <c r="S39" s="255"/>
      <c r="T39" s="255"/>
      <c r="U39" s="255"/>
      <c r="V39" s="255"/>
    </row>
    <row r="40" spans="1:25" ht="12" customHeight="1">
      <c r="Q40" s="635"/>
      <c r="S40" s="255"/>
      <c r="T40" s="255"/>
      <c r="U40" s="255"/>
      <c r="V40" s="255"/>
    </row>
    <row r="41" spans="1:25" ht="12" customHeight="1">
      <c r="Q41" s="635"/>
      <c r="S41" s="255"/>
      <c r="T41" s="255"/>
      <c r="U41" s="255"/>
      <c r="V41" s="255"/>
    </row>
    <row r="42" spans="1:25" ht="12" customHeight="1">
      <c r="Q42" s="635"/>
      <c r="S42" s="255"/>
      <c r="T42" s="255"/>
      <c r="U42" s="255"/>
      <c r="V42" s="255"/>
    </row>
    <row r="43" spans="1:25" ht="12" customHeight="1">
      <c r="Q43" s="636"/>
      <c r="S43" s="255"/>
      <c r="T43" s="255"/>
      <c r="U43" s="255"/>
      <c r="V43" s="255"/>
    </row>
    <row r="45" spans="1:25" ht="12" customHeight="1">
      <c r="S45" s="255"/>
      <c r="T45" s="255"/>
      <c r="U45" s="255"/>
      <c r="V45" s="255"/>
    </row>
    <row r="46" spans="1:25" ht="12" customHeight="1">
      <c r="S46" s="255"/>
      <c r="T46" s="255"/>
      <c r="U46" s="255"/>
      <c r="V46" s="255"/>
    </row>
    <row r="47" spans="1:25" ht="12" customHeight="1">
      <c r="S47" s="255"/>
      <c r="T47" s="255"/>
      <c r="U47" s="255"/>
      <c r="V47" s="255"/>
    </row>
    <row r="48" spans="1:25" ht="12" customHeight="1">
      <c r="S48" s="255"/>
      <c r="T48" s="255"/>
      <c r="U48" s="255"/>
      <c r="V48" s="255"/>
    </row>
    <row r="49" spans="19:22" ht="12" customHeight="1">
      <c r="S49" s="255"/>
      <c r="T49" s="255"/>
      <c r="U49" s="255"/>
      <c r="V49" s="255"/>
    </row>
    <row r="50" spans="19:22" ht="12" customHeight="1">
      <c r="S50" s="255"/>
      <c r="T50" s="255"/>
      <c r="U50" s="255"/>
      <c r="V50" s="255"/>
    </row>
    <row r="51" spans="19:22" ht="12" customHeight="1">
      <c r="S51" s="255"/>
      <c r="T51" s="255"/>
      <c r="U51" s="255"/>
      <c r="V51" s="255"/>
    </row>
    <row r="52" spans="19:22" ht="12" customHeight="1">
      <c r="S52" s="255"/>
      <c r="T52" s="255"/>
      <c r="U52" s="255"/>
      <c r="V52" s="255"/>
    </row>
  </sheetData>
  <phoneticPr fontId="0" type="noConversion"/>
  <pageMargins left="0.6" right="0" top="0.46" bottom="0.23" header="0" footer="0"/>
  <pageSetup scale="77" orientation="landscape" r:id="rId1"/>
  <headerFooter alignWithMargins="0">
    <oddHeader>&amp;R&amp;F  &amp;A  &amp;D  &amp;T</oddHeader>
  </headerFooter>
</worksheet>
</file>

<file path=xl/worksheets/sheet17.xml><?xml version="1.0" encoding="utf-8"?>
<worksheet xmlns="http://schemas.openxmlformats.org/spreadsheetml/2006/main" xmlns:r="http://schemas.openxmlformats.org/officeDocument/2006/relationships">
  <sheetPr enableFormatConditionsCalculation="0">
    <tabColor indexed="22"/>
    <pageSetUpPr fitToPage="1"/>
  </sheetPr>
  <dimension ref="A1:Y47"/>
  <sheetViews>
    <sheetView showGridLines="0" workbookViewId="0"/>
  </sheetViews>
  <sheetFormatPr defaultColWidth="11.33203125" defaultRowHeight="12" customHeight="1"/>
  <cols>
    <col min="1" max="1" width="28" style="607" customWidth="1"/>
    <col min="2" max="2" width="3.1640625" style="607" customWidth="1"/>
    <col min="3" max="4" width="7.33203125" style="607" bestFit="1" customWidth="1"/>
    <col min="5" max="5" width="7.33203125" style="686" bestFit="1" customWidth="1"/>
    <col min="6" max="12" width="7.33203125" style="607" bestFit="1" customWidth="1"/>
    <col min="13" max="13" width="2.6640625" style="607" bestFit="1" customWidth="1"/>
    <col min="14" max="14" width="45.33203125" style="607" customWidth="1"/>
    <col min="15" max="39" width="10.6640625" style="607" customWidth="1"/>
    <col min="40" max="16384" width="11.33203125" style="607"/>
  </cols>
  <sheetData>
    <row r="1" spans="1:24" s="638" customFormat="1" ht="12" customHeight="1">
      <c r="A1" s="638" t="s">
        <v>415</v>
      </c>
      <c r="I1" s="639"/>
      <c r="J1" s="639"/>
      <c r="K1" s="639"/>
      <c r="N1" s="769" t="s">
        <v>415</v>
      </c>
    </row>
    <row r="2" spans="1:24" ht="12" customHeight="1">
      <c r="A2" s="640" t="s">
        <v>34</v>
      </c>
      <c r="C2" s="597"/>
      <c r="D2" s="597"/>
      <c r="E2" s="599"/>
      <c r="I2" s="641"/>
      <c r="J2" s="641"/>
      <c r="K2" s="641"/>
      <c r="N2" s="642" t="s">
        <v>34</v>
      </c>
    </row>
    <row r="3" spans="1:24" ht="12" customHeight="1">
      <c r="A3" s="643" t="s">
        <v>830</v>
      </c>
      <c r="C3" s="597"/>
      <c r="E3" s="599"/>
      <c r="I3" s="641"/>
      <c r="J3" s="641"/>
      <c r="K3" s="641"/>
      <c r="N3" s="642" t="s">
        <v>571</v>
      </c>
    </row>
    <row r="4" spans="1:24" ht="12" customHeight="1">
      <c r="A4" s="389" t="s">
        <v>581</v>
      </c>
      <c r="B4" s="250"/>
      <c r="C4" s="161"/>
      <c r="D4" s="161"/>
      <c r="E4" s="161"/>
      <c r="F4" s="161"/>
      <c r="G4" s="161"/>
      <c r="H4" s="161"/>
      <c r="I4" s="161"/>
      <c r="J4" s="161"/>
      <c r="K4" s="161"/>
      <c r="L4" s="161"/>
      <c r="M4" s="161"/>
      <c r="N4" s="143" t="s">
        <v>831</v>
      </c>
      <c r="O4" s="158"/>
      <c r="P4" s="162"/>
      <c r="Q4" s="158"/>
      <c r="R4" s="158"/>
      <c r="S4" s="158"/>
      <c r="T4" s="158"/>
      <c r="U4" s="158"/>
      <c r="V4" s="158"/>
      <c r="W4" s="158"/>
      <c r="X4" s="158"/>
    </row>
    <row r="5" spans="1:24" ht="12" customHeight="1">
      <c r="A5" s="644"/>
      <c r="B5" s="600"/>
      <c r="C5" s="645"/>
      <c r="D5" s="600"/>
      <c r="E5" s="646"/>
      <c r="F5" s="600"/>
      <c r="G5" s="600"/>
      <c r="H5" s="599"/>
      <c r="I5" s="599"/>
      <c r="J5" s="599"/>
      <c r="K5" s="599"/>
      <c r="L5" s="600"/>
      <c r="M5" s="600"/>
      <c r="N5" s="600"/>
    </row>
    <row r="6" spans="1:24" ht="12" customHeight="1">
      <c r="A6" s="648"/>
      <c r="B6" s="648"/>
      <c r="C6" s="601">
        <v>2001</v>
      </c>
      <c r="D6" s="601">
        <v>2002</v>
      </c>
      <c r="E6" s="647">
        <v>2003</v>
      </c>
      <c r="F6" s="648">
        <v>2004</v>
      </c>
      <c r="G6" s="648">
        <v>2005</v>
      </c>
      <c r="H6" s="649">
        <v>2006</v>
      </c>
      <c r="I6" s="649">
        <v>2007</v>
      </c>
      <c r="J6" s="649">
        <v>2008</v>
      </c>
      <c r="K6" s="649">
        <v>2009</v>
      </c>
      <c r="L6" s="196">
        <v>2010</v>
      </c>
      <c r="M6" s="648" t="s">
        <v>237</v>
      </c>
      <c r="N6" s="648"/>
    </row>
    <row r="7" spans="1:24" ht="12" customHeight="1">
      <c r="C7" s="650"/>
      <c r="D7" s="650"/>
      <c r="E7" s="599"/>
      <c r="F7" s="598"/>
      <c r="G7" s="598"/>
      <c r="H7" s="599"/>
      <c r="I7" s="599"/>
      <c r="J7" s="599"/>
      <c r="K7" s="599"/>
      <c r="L7" s="598"/>
    </row>
    <row r="8" spans="1:24" s="651" customFormat="1" ht="12" customHeight="1">
      <c r="A8" s="651" t="s">
        <v>64</v>
      </c>
      <c r="C8" s="652">
        <v>20313.438939640004</v>
      </c>
      <c r="D8" s="652">
        <v>23015.15929028</v>
      </c>
      <c r="E8" s="652">
        <v>25924.966084990006</v>
      </c>
      <c r="F8" s="652">
        <v>30388.269513140542</v>
      </c>
      <c r="G8" s="652">
        <v>33360.137462817496</v>
      </c>
      <c r="H8" s="652">
        <v>36169.108541747293</v>
      </c>
      <c r="I8" s="652">
        <v>42852.845147584783</v>
      </c>
      <c r="J8" s="652">
        <v>45993.930349093236</v>
      </c>
      <c r="K8" s="652">
        <v>52588.969011207817</v>
      </c>
      <c r="L8" s="671">
        <v>63986.800962969173</v>
      </c>
      <c r="N8" s="653" t="s">
        <v>5</v>
      </c>
    </row>
    <row r="9" spans="1:24" ht="12" customHeight="1">
      <c r="C9" s="606"/>
      <c r="D9" s="606"/>
      <c r="E9" s="606"/>
      <c r="F9" s="606"/>
      <c r="G9" s="606"/>
      <c r="H9" s="606"/>
      <c r="I9" s="606"/>
      <c r="J9" s="606"/>
      <c r="K9" s="606"/>
      <c r="L9" s="657"/>
      <c r="N9" s="654"/>
    </row>
    <row r="10" spans="1:24" ht="12" customHeight="1">
      <c r="A10" s="803" t="s">
        <v>572</v>
      </c>
      <c r="C10" s="656">
        <v>-19711.640487428584</v>
      </c>
      <c r="D10" s="656">
        <v>-20174.852809266788</v>
      </c>
      <c r="E10" s="656">
        <v>-21206.808783943245</v>
      </c>
      <c r="F10" s="606">
        <v>-17863.727065451509</v>
      </c>
      <c r="G10" s="606">
        <v>-18887.719358039772</v>
      </c>
      <c r="H10" s="606">
        <v>-19012.421416220768</v>
      </c>
      <c r="I10" s="606">
        <v>-18320.280032451497</v>
      </c>
      <c r="J10" s="606">
        <v>-19829.078949243907</v>
      </c>
      <c r="K10" s="606">
        <v>-6332.6023317948493</v>
      </c>
      <c r="L10" s="657">
        <v>4847.949487549944</v>
      </c>
      <c r="M10" s="657"/>
      <c r="N10" s="658" t="s">
        <v>778</v>
      </c>
    </row>
    <row r="11" spans="1:24" ht="12" customHeight="1">
      <c r="A11" s="659"/>
      <c r="C11" s="656"/>
      <c r="D11" s="656"/>
      <c r="E11" s="606"/>
      <c r="F11" s="606"/>
      <c r="G11" s="606"/>
      <c r="H11" s="606"/>
      <c r="I11" s="606"/>
      <c r="J11" s="606"/>
      <c r="K11" s="606"/>
      <c r="L11" s="657"/>
      <c r="M11" s="657"/>
      <c r="N11" s="655"/>
    </row>
    <row r="12" spans="1:24" ht="12" customHeight="1">
      <c r="A12" s="803" t="s">
        <v>351</v>
      </c>
      <c r="C12" s="660">
        <v>40025.079427068587</v>
      </c>
      <c r="D12" s="660">
        <v>43190.012099546788</v>
      </c>
      <c r="E12" s="660">
        <v>47131.774868933251</v>
      </c>
      <c r="F12" s="660">
        <v>48251.99657859205</v>
      </c>
      <c r="G12" s="660">
        <v>52247.856820857269</v>
      </c>
      <c r="H12" s="660">
        <v>55181.529957968058</v>
      </c>
      <c r="I12" s="660">
        <v>61173.125180036281</v>
      </c>
      <c r="J12" s="660">
        <v>65823.009298337143</v>
      </c>
      <c r="K12" s="660">
        <v>58921.571343002666</v>
      </c>
      <c r="L12" s="657">
        <v>59138.851475419229</v>
      </c>
      <c r="M12" s="657"/>
      <c r="N12" s="661" t="s">
        <v>352</v>
      </c>
    </row>
    <row r="13" spans="1:24" ht="12" customHeight="1">
      <c r="A13" s="802" t="s">
        <v>784</v>
      </c>
      <c r="C13" s="662">
        <v>42183.173890189995</v>
      </c>
      <c r="D13" s="662">
        <v>42920.940612099992</v>
      </c>
      <c r="E13" s="662">
        <v>43664.906455880002</v>
      </c>
      <c r="F13" s="662">
        <v>42111.707156343065</v>
      </c>
      <c r="G13" s="662">
        <v>41528.561393994634</v>
      </c>
      <c r="H13" s="662">
        <v>38142.407034211719</v>
      </c>
      <c r="I13" s="662">
        <v>36592.060833089701</v>
      </c>
      <c r="J13" s="662">
        <v>38361.594261421247</v>
      </c>
      <c r="K13" s="662">
        <v>41683.653270891693</v>
      </c>
      <c r="L13" s="657">
        <v>43558.2264709929</v>
      </c>
      <c r="M13" s="657"/>
      <c r="N13" s="663" t="s">
        <v>779</v>
      </c>
    </row>
    <row r="14" spans="1:24" ht="12" customHeight="1">
      <c r="A14" s="802" t="s">
        <v>786</v>
      </c>
      <c r="C14" s="662">
        <v>41941.621547189992</v>
      </c>
      <c r="D14" s="662">
        <v>42652.630497099992</v>
      </c>
      <c r="E14" s="662">
        <v>43117.720279879999</v>
      </c>
      <c r="F14" s="606">
        <v>41252.442631439808</v>
      </c>
      <c r="G14" s="606">
        <v>40684.762908712873</v>
      </c>
      <c r="H14" s="606">
        <v>37316.610306209805</v>
      </c>
      <c r="I14" s="606">
        <v>35585.001743585039</v>
      </c>
      <c r="J14" s="606">
        <v>37513.111497653561</v>
      </c>
      <c r="K14" s="606">
        <v>40734.444765411696</v>
      </c>
      <c r="L14" s="657">
        <v>42760.8134591329</v>
      </c>
      <c r="M14" s="657"/>
      <c r="N14" s="664" t="s">
        <v>573</v>
      </c>
    </row>
    <row r="15" spans="1:24" ht="12" customHeight="1">
      <c r="A15" s="802" t="s">
        <v>787</v>
      </c>
      <c r="C15" s="656">
        <v>241.55234299999998</v>
      </c>
      <c r="D15" s="656">
        <v>268.310115</v>
      </c>
      <c r="E15" s="606">
        <v>547.18617599999993</v>
      </c>
      <c r="F15" s="606">
        <v>859.26452490326005</v>
      </c>
      <c r="G15" s="606">
        <v>843.79848528176012</v>
      </c>
      <c r="H15" s="606">
        <v>825.79672800191202</v>
      </c>
      <c r="I15" s="606">
        <v>1007.0590895046601</v>
      </c>
      <c r="J15" s="606">
        <v>848.48276376768411</v>
      </c>
      <c r="K15" s="606">
        <v>949.2085054800001</v>
      </c>
      <c r="L15" s="657">
        <v>797.41301185999998</v>
      </c>
      <c r="M15" s="657"/>
      <c r="N15" s="665" t="s">
        <v>574</v>
      </c>
    </row>
    <row r="16" spans="1:24" ht="12" customHeight="1">
      <c r="A16" s="804" t="s">
        <v>785</v>
      </c>
      <c r="C16" s="656">
        <v>9933.5446848399988</v>
      </c>
      <c r="D16" s="656">
        <v>11332.068328880001</v>
      </c>
      <c r="E16" s="606">
        <v>14363.604868459999</v>
      </c>
      <c r="F16" s="606">
        <v>18331.473103877146</v>
      </c>
      <c r="G16" s="606">
        <v>24104.445102576195</v>
      </c>
      <c r="H16" s="606">
        <v>31625.119130746552</v>
      </c>
      <c r="I16" s="606">
        <v>41533.341997391406</v>
      </c>
      <c r="J16" s="606">
        <v>46456.460292136871</v>
      </c>
      <c r="K16" s="606">
        <v>42950.908991218697</v>
      </c>
      <c r="L16" s="657">
        <v>45602.677311128915</v>
      </c>
      <c r="M16" s="657"/>
      <c r="N16" s="661" t="s">
        <v>575</v>
      </c>
    </row>
    <row r="17" spans="1:25" ht="12" customHeight="1">
      <c r="A17" s="804" t="s">
        <v>788</v>
      </c>
      <c r="C17" s="656">
        <v>-12091.639147961414</v>
      </c>
      <c r="D17" s="656">
        <v>-11062.996841433207</v>
      </c>
      <c r="E17" s="606">
        <v>-10896.736455406754</v>
      </c>
      <c r="F17" s="606">
        <v>-12191.183681628168</v>
      </c>
      <c r="G17" s="606">
        <v>-13385.149675713565</v>
      </c>
      <c r="H17" s="606">
        <v>-14585.99620699021</v>
      </c>
      <c r="I17" s="606">
        <v>-16952.27765044483</v>
      </c>
      <c r="J17" s="606">
        <v>-18995.045255220972</v>
      </c>
      <c r="K17" s="606">
        <v>-25712.990919107731</v>
      </c>
      <c r="L17" s="657">
        <v>-30022.052306702597</v>
      </c>
      <c r="M17" s="657"/>
      <c r="N17" s="666" t="s">
        <v>576</v>
      </c>
    </row>
    <row r="18" spans="1:25" ht="12" customHeight="1">
      <c r="A18" s="667"/>
      <c r="C18" s="668"/>
      <c r="D18" s="668"/>
      <c r="E18" s="668"/>
      <c r="F18" s="668"/>
      <c r="G18" s="668"/>
      <c r="H18" s="668"/>
      <c r="I18" s="668"/>
      <c r="J18" s="668"/>
      <c r="K18" s="668"/>
      <c r="L18" s="657"/>
      <c r="M18" s="657"/>
      <c r="N18" s="667"/>
    </row>
    <row r="19" spans="1:25" s="651" customFormat="1" ht="12" customHeight="1">
      <c r="A19" s="669" t="s">
        <v>577</v>
      </c>
      <c r="C19" s="670">
        <v>20313.438939640004</v>
      </c>
      <c r="D19" s="670">
        <v>23015.15929028</v>
      </c>
      <c r="E19" s="670">
        <v>25924.966084990006</v>
      </c>
      <c r="F19" s="670">
        <v>30388.269513140542</v>
      </c>
      <c r="G19" s="670">
        <v>33360.137462817496</v>
      </c>
      <c r="H19" s="670">
        <v>36169.108541747293</v>
      </c>
      <c r="I19" s="670">
        <v>42852.845147584783</v>
      </c>
      <c r="J19" s="670">
        <v>45993.930349093236</v>
      </c>
      <c r="K19" s="670">
        <v>52588.969011207817</v>
      </c>
      <c r="L19" s="671">
        <v>63986.800962969173</v>
      </c>
      <c r="M19" s="671"/>
      <c r="N19" s="672" t="s">
        <v>6</v>
      </c>
    </row>
    <row r="20" spans="1:25" ht="12" customHeight="1">
      <c r="A20" s="667"/>
      <c r="C20" s="668"/>
      <c r="D20" s="668"/>
      <c r="E20" s="668"/>
      <c r="F20" s="606"/>
      <c r="G20" s="606"/>
      <c r="H20" s="606"/>
      <c r="I20" s="606"/>
      <c r="J20" s="606"/>
      <c r="K20" s="606"/>
      <c r="L20" s="657"/>
      <c r="M20" s="657"/>
      <c r="N20" s="673"/>
    </row>
    <row r="21" spans="1:25" s="598" customFormat="1" ht="12" customHeight="1">
      <c r="A21" s="802" t="s">
        <v>776</v>
      </c>
      <c r="C21" s="668">
        <v>3072.9272486600003</v>
      </c>
      <c r="D21" s="668">
        <v>3128.2406598399998</v>
      </c>
      <c r="E21" s="668">
        <v>3803.7861223700002</v>
      </c>
      <c r="F21" s="606">
        <v>4806.6902120100003</v>
      </c>
      <c r="G21" s="606">
        <v>5784.6853705599997</v>
      </c>
      <c r="H21" s="606">
        <v>6634.8799484600004</v>
      </c>
      <c r="I21" s="606">
        <v>8790.4567122400003</v>
      </c>
      <c r="J21" s="606">
        <v>10074.73806939</v>
      </c>
      <c r="K21" s="606">
        <v>11457.948615669997</v>
      </c>
      <c r="L21" s="657">
        <v>14454.227910995996</v>
      </c>
      <c r="M21" s="657"/>
      <c r="N21" s="673" t="s">
        <v>780</v>
      </c>
      <c r="O21" s="607"/>
      <c r="P21" s="607"/>
      <c r="Q21" s="607"/>
      <c r="R21" s="607"/>
      <c r="S21" s="607"/>
      <c r="T21" s="607"/>
      <c r="U21" s="607"/>
      <c r="V21" s="607"/>
      <c r="Y21" s="598" t="s">
        <v>588</v>
      </c>
    </row>
    <row r="22" spans="1:25" s="677" customFormat="1" ht="12" customHeight="1">
      <c r="A22" s="802" t="s">
        <v>789</v>
      </c>
      <c r="C22" s="660">
        <v>1949.4356704300001</v>
      </c>
      <c r="D22" s="660">
        <v>2085.8189718399999</v>
      </c>
      <c r="E22" s="660">
        <v>2506.6029273700001</v>
      </c>
      <c r="F22" s="674">
        <v>3103.2978626499998</v>
      </c>
      <c r="G22" s="674">
        <v>3807.9956121100004</v>
      </c>
      <c r="H22" s="674">
        <v>4401.2984842300002</v>
      </c>
      <c r="I22" s="674">
        <v>5537.2312132099996</v>
      </c>
      <c r="J22" s="674">
        <v>5498.8008182499998</v>
      </c>
      <c r="K22" s="674">
        <v>6157.6827369700004</v>
      </c>
      <c r="L22" s="674">
        <v>8224.7930615699988</v>
      </c>
      <c r="M22" s="674"/>
      <c r="N22" s="678" t="s">
        <v>7</v>
      </c>
    </row>
    <row r="23" spans="1:25" s="598" customFormat="1" ht="12" customHeight="1">
      <c r="A23" s="804" t="s">
        <v>790</v>
      </c>
      <c r="C23" s="662">
        <v>1123.49157823</v>
      </c>
      <c r="D23" s="662">
        <v>1042.4216879999999</v>
      </c>
      <c r="E23" s="662">
        <v>1297.1831950000001</v>
      </c>
      <c r="F23" s="674">
        <v>1703.3923493600005</v>
      </c>
      <c r="G23" s="674">
        <v>1976.6897584499993</v>
      </c>
      <c r="H23" s="674">
        <v>2233.5814642300002</v>
      </c>
      <c r="I23" s="674">
        <v>3253.2254990299998</v>
      </c>
      <c r="J23" s="674">
        <v>4575.9372511399997</v>
      </c>
      <c r="K23" s="674">
        <v>5300.2658786999973</v>
      </c>
      <c r="L23" s="675">
        <v>6229.4348494259966</v>
      </c>
      <c r="M23" s="675"/>
      <c r="N23" s="678" t="s">
        <v>578</v>
      </c>
    </row>
    <row r="24" spans="1:25" s="598" customFormat="1" ht="12" customHeight="1">
      <c r="A24" s="803" t="s">
        <v>781</v>
      </c>
      <c r="C24" s="660">
        <v>3072.9586606600001</v>
      </c>
      <c r="D24" s="660">
        <v>3128.2632138399999</v>
      </c>
      <c r="E24" s="660">
        <v>3803.8086763700003</v>
      </c>
      <c r="F24" s="660">
        <v>4806.6902120100003</v>
      </c>
      <c r="G24" s="660">
        <v>5784.6853705599997</v>
      </c>
      <c r="H24" s="660">
        <v>6634.8799484600004</v>
      </c>
      <c r="I24" s="660">
        <v>8790.4567122400003</v>
      </c>
      <c r="J24" s="660">
        <v>10074.73806939</v>
      </c>
      <c r="K24" s="660">
        <v>11457.948615669997</v>
      </c>
      <c r="L24" s="675">
        <v>14454.227908995996</v>
      </c>
      <c r="M24" s="675"/>
      <c r="N24" s="679" t="s">
        <v>782</v>
      </c>
    </row>
    <row r="25" spans="1:25" s="598" customFormat="1" ht="12" customHeight="1">
      <c r="A25" s="804" t="s">
        <v>791</v>
      </c>
      <c r="C25" s="662">
        <v>3.1412000000000002E-2</v>
      </c>
      <c r="D25" s="662">
        <v>2.2554000000000001E-2</v>
      </c>
      <c r="E25" s="662">
        <v>2.2554000000000001E-2</v>
      </c>
      <c r="F25" s="674">
        <v>0</v>
      </c>
      <c r="G25" s="674">
        <v>0</v>
      </c>
      <c r="H25" s="674">
        <v>0</v>
      </c>
      <c r="I25" s="674">
        <v>0</v>
      </c>
      <c r="J25" s="674">
        <v>0</v>
      </c>
      <c r="K25" s="674">
        <v>0</v>
      </c>
      <c r="L25" s="675">
        <v>-1.9999999999999999E-6</v>
      </c>
      <c r="M25" s="675"/>
      <c r="N25" s="678" t="s">
        <v>783</v>
      </c>
    </row>
    <row r="26" spans="1:25" ht="12" customHeight="1">
      <c r="A26" s="804" t="s">
        <v>67</v>
      </c>
      <c r="C26" s="656">
        <v>20313.407247640003</v>
      </c>
      <c r="D26" s="656">
        <v>23015.136737280001</v>
      </c>
      <c r="E26" s="656">
        <v>25924.94056399</v>
      </c>
      <c r="F26" s="656">
        <v>30388.278771825891</v>
      </c>
      <c r="G26" s="656">
        <v>33360.137377201929</v>
      </c>
      <c r="H26" s="656">
        <v>36169.109882297504</v>
      </c>
      <c r="I26" s="656">
        <v>42852.833225209411</v>
      </c>
      <c r="J26" s="656">
        <v>45993.918665399731</v>
      </c>
      <c r="K26" s="656">
        <v>52588.963298998031</v>
      </c>
      <c r="L26" s="657">
        <v>63986.769041946653</v>
      </c>
      <c r="M26" s="657"/>
      <c r="N26" s="676" t="s">
        <v>8</v>
      </c>
    </row>
    <row r="27" spans="1:25" s="598" customFormat="1" ht="12" customHeight="1">
      <c r="A27" s="805" t="s">
        <v>792</v>
      </c>
      <c r="C27" s="662">
        <v>17240.479998980001</v>
      </c>
      <c r="D27" s="662">
        <v>19886.89607744</v>
      </c>
      <c r="E27" s="662">
        <v>22121.154441619998</v>
      </c>
      <c r="F27" s="674">
        <v>25581.588559815893</v>
      </c>
      <c r="G27" s="674">
        <v>27575.452006641928</v>
      </c>
      <c r="H27" s="674">
        <v>29534.229933837501</v>
      </c>
      <c r="I27" s="674">
        <v>34062.376512969407</v>
      </c>
      <c r="J27" s="674">
        <v>35919.180596009734</v>
      </c>
      <c r="K27" s="674">
        <v>41131.014683328031</v>
      </c>
      <c r="L27" s="675">
        <v>49532.541130950653</v>
      </c>
      <c r="M27" s="675"/>
      <c r="N27" s="678" t="s">
        <v>246</v>
      </c>
    </row>
    <row r="28" spans="1:25" ht="12" customHeight="1">
      <c r="A28" s="680"/>
      <c r="B28" s="600"/>
      <c r="C28" s="681"/>
      <c r="D28" s="681"/>
      <c r="E28" s="682"/>
      <c r="F28" s="682"/>
      <c r="G28" s="682"/>
      <c r="H28" s="682"/>
      <c r="I28" s="682"/>
      <c r="J28" s="682"/>
      <c r="K28" s="682"/>
      <c r="L28" s="683"/>
      <c r="M28" s="683"/>
      <c r="N28" s="600"/>
    </row>
    <row r="29" spans="1:25" ht="12" customHeight="1">
      <c r="A29" s="684"/>
      <c r="C29" s="656"/>
      <c r="D29" s="656"/>
      <c r="E29" s="606"/>
      <c r="F29" s="606"/>
      <c r="G29" s="606"/>
      <c r="H29" s="606"/>
      <c r="I29" s="606"/>
      <c r="J29" s="606"/>
      <c r="K29" s="606"/>
      <c r="L29" s="657"/>
      <c r="M29" s="657"/>
    </row>
    <row r="30" spans="1:25" ht="12" customHeight="1">
      <c r="A30" s="685" t="s">
        <v>60</v>
      </c>
      <c r="C30" s="656"/>
      <c r="D30" s="656"/>
      <c r="E30" s="606"/>
      <c r="F30" s="606"/>
      <c r="G30" s="606"/>
      <c r="H30" s="606"/>
      <c r="I30" s="606"/>
      <c r="J30" s="606"/>
      <c r="K30" s="606"/>
      <c r="L30" s="657"/>
      <c r="M30" s="657"/>
    </row>
    <row r="31" spans="1:25" ht="12" customHeight="1">
      <c r="A31" s="607" t="s">
        <v>0</v>
      </c>
    </row>
    <row r="32" spans="1:25" ht="12" customHeight="1">
      <c r="A32" s="685" t="s">
        <v>1</v>
      </c>
    </row>
    <row r="33" spans="1:12" s="598" customFormat="1" ht="12" customHeight="1">
      <c r="C33" s="674"/>
      <c r="D33" s="674"/>
      <c r="E33" s="674"/>
      <c r="F33" s="674"/>
      <c r="G33" s="674"/>
      <c r="H33" s="674"/>
      <c r="I33" s="674"/>
      <c r="J33" s="674"/>
      <c r="K33" s="674"/>
    </row>
    <row r="34" spans="1:12" ht="12" customHeight="1">
      <c r="A34" s="687" t="s">
        <v>169</v>
      </c>
      <c r="B34" s="598"/>
      <c r="C34" s="674"/>
      <c r="D34" s="674"/>
      <c r="E34" s="674"/>
      <c r="F34" s="674"/>
      <c r="G34" s="674"/>
      <c r="H34" s="674"/>
      <c r="I34" s="674"/>
      <c r="J34" s="674"/>
      <c r="K34" s="674"/>
      <c r="L34" s="598"/>
    </row>
    <row r="35" spans="1:12" ht="12" customHeight="1">
      <c r="A35" s="688" t="s">
        <v>2</v>
      </c>
      <c r="B35" s="598"/>
      <c r="C35" s="674"/>
      <c r="D35" s="674"/>
      <c r="E35" s="674"/>
      <c r="F35" s="674"/>
      <c r="G35" s="674"/>
      <c r="H35" s="674"/>
      <c r="I35" s="674"/>
      <c r="J35" s="674"/>
      <c r="K35" s="674"/>
      <c r="L35" s="598"/>
    </row>
    <row r="36" spans="1:12" ht="12" customHeight="1">
      <c r="A36" s="689" t="s">
        <v>239</v>
      </c>
      <c r="C36" s="657"/>
      <c r="D36" s="657"/>
      <c r="E36" s="657"/>
    </row>
    <row r="37" spans="1:12" ht="12" customHeight="1">
      <c r="A37" s="685"/>
    </row>
    <row r="38" spans="1:12" ht="12" customHeight="1">
      <c r="A38" s="685"/>
    </row>
    <row r="39" spans="1:12" ht="12" customHeight="1">
      <c r="A39" s="690"/>
    </row>
    <row r="40" spans="1:12" ht="12" customHeight="1">
      <c r="A40" s="685"/>
    </row>
    <row r="41" spans="1:12" ht="12" customHeight="1">
      <c r="A41" s="685"/>
      <c r="E41" s="607"/>
    </row>
    <row r="42" spans="1:12" ht="12" customHeight="1">
      <c r="E42" s="607"/>
    </row>
    <row r="43" spans="1:12" ht="12" customHeight="1">
      <c r="E43" s="607"/>
    </row>
    <row r="44" spans="1:12" ht="12" customHeight="1">
      <c r="E44" s="607"/>
    </row>
    <row r="45" spans="1:12" ht="12" customHeight="1">
      <c r="E45" s="607"/>
    </row>
    <row r="46" spans="1:12" ht="12" customHeight="1">
      <c r="E46" s="607"/>
    </row>
    <row r="47" spans="1:12" s="598" customFormat="1" ht="12" customHeight="1">
      <c r="C47" s="691"/>
      <c r="D47" s="691"/>
      <c r="E47" s="691"/>
    </row>
  </sheetData>
  <phoneticPr fontId="0" type="noConversion"/>
  <pageMargins left="0.75" right="0.75" top="1" bottom="1" header="0.5" footer="0.5"/>
  <pageSetup scale="56" orientation="landscape" r:id="rId1"/>
  <headerFooter alignWithMargins="0"/>
</worksheet>
</file>

<file path=xl/worksheets/sheet18.xml><?xml version="1.0" encoding="utf-8"?>
<worksheet xmlns="http://schemas.openxmlformats.org/spreadsheetml/2006/main" xmlns:r="http://schemas.openxmlformats.org/officeDocument/2006/relationships">
  <sheetPr syncVertical="1" syncRef="A1" transitionEvaluation="1" codeName="Sheet14" enableFormatConditionsCalculation="0">
    <tabColor indexed="22"/>
    <pageSetUpPr fitToPage="1"/>
  </sheetPr>
  <dimension ref="A1:Z61"/>
  <sheetViews>
    <sheetView showGridLines="0" workbookViewId="0">
      <selection activeCell="Y5" sqref="Y5"/>
    </sheetView>
  </sheetViews>
  <sheetFormatPr defaultColWidth="11.33203125" defaultRowHeight="12" customHeight="1"/>
  <cols>
    <col min="1" max="1" width="34.83203125" style="155" customWidth="1"/>
    <col min="2" max="2" width="5" style="155" customWidth="1"/>
    <col min="3" max="3" width="5.1640625" style="155" customWidth="1"/>
    <col min="4" max="11" width="5.83203125" style="155" customWidth="1"/>
    <col min="12" max="15" width="7" style="155" customWidth="1"/>
    <col min="16" max="16" width="7" style="156" customWidth="1"/>
    <col min="17" max="22" width="7" style="155" customWidth="1"/>
    <col min="23" max="23" width="6.6640625" style="155" bestFit="1" customWidth="1"/>
    <col min="24" max="24" width="2.6640625" style="155" bestFit="1" customWidth="1"/>
    <col min="25" max="25" width="16.6640625" style="155" customWidth="1"/>
    <col min="26" max="26" width="51.5" style="155" customWidth="1"/>
    <col min="27" max="16384" width="11.33203125" style="155"/>
  </cols>
  <sheetData>
    <row r="1" spans="1:26" s="334" customFormat="1" ht="12" customHeight="1">
      <c r="A1" s="770" t="s">
        <v>467</v>
      </c>
      <c r="Y1" s="771" t="s">
        <v>467</v>
      </c>
    </row>
    <row r="2" spans="1:26" ht="12" customHeight="1">
      <c r="A2" s="153" t="s">
        <v>34</v>
      </c>
      <c r="C2" s="13"/>
      <c r="D2" s="13"/>
      <c r="E2" s="13"/>
      <c r="F2" s="13"/>
      <c r="G2" s="13"/>
      <c r="H2" s="13"/>
      <c r="I2" s="13"/>
      <c r="J2" s="13"/>
      <c r="K2" s="13"/>
      <c r="L2" s="13"/>
      <c r="M2" s="13"/>
      <c r="N2" s="13"/>
      <c r="O2" s="13"/>
      <c r="P2" s="18"/>
      <c r="Y2" s="367" t="s">
        <v>34</v>
      </c>
    </row>
    <row r="3" spans="1:26" ht="12" customHeight="1">
      <c r="A3" s="157" t="s">
        <v>214</v>
      </c>
      <c r="C3" s="13"/>
      <c r="D3" s="13"/>
      <c r="E3" s="13"/>
      <c r="F3" s="13"/>
      <c r="G3" s="13"/>
      <c r="H3" s="13"/>
      <c r="I3" s="13"/>
      <c r="J3" s="13"/>
      <c r="K3" s="13"/>
      <c r="L3" s="13"/>
      <c r="M3" s="13"/>
      <c r="N3" s="13"/>
      <c r="P3" s="18"/>
      <c r="Y3" s="421" t="s">
        <v>213</v>
      </c>
    </row>
    <row r="4" spans="1:26" ht="12" customHeight="1">
      <c r="A4" s="420" t="s">
        <v>102</v>
      </c>
      <c r="C4" s="13"/>
      <c r="D4" s="13"/>
      <c r="E4" s="13"/>
      <c r="F4" s="13"/>
      <c r="G4" s="13"/>
      <c r="H4" s="13"/>
      <c r="I4" s="13"/>
      <c r="J4" s="13"/>
      <c r="K4" s="13"/>
      <c r="L4" s="13"/>
      <c r="M4" s="13"/>
      <c r="N4" s="13"/>
      <c r="P4" s="18"/>
      <c r="Y4" s="142" t="s">
        <v>228</v>
      </c>
    </row>
    <row r="5" spans="1:26" ht="12" customHeight="1">
      <c r="A5" s="176"/>
      <c r="B5" s="177"/>
      <c r="C5" s="71"/>
      <c r="D5" s="71"/>
      <c r="E5" s="71"/>
      <c r="F5" s="71"/>
      <c r="G5" s="71"/>
      <c r="H5" s="71"/>
      <c r="I5" s="71"/>
      <c r="J5" s="71"/>
      <c r="K5" s="71"/>
      <c r="L5" s="71"/>
      <c r="M5" s="71"/>
      <c r="N5" s="71"/>
      <c r="O5" s="177"/>
      <c r="P5" s="72"/>
      <c r="Q5" s="177"/>
      <c r="R5" s="177"/>
      <c r="S5" s="177"/>
      <c r="T5" s="177"/>
      <c r="U5" s="177"/>
      <c r="V5" s="177"/>
      <c r="W5" s="177"/>
      <c r="X5" s="177"/>
      <c r="Y5" s="177"/>
      <c r="Z5" s="177"/>
    </row>
    <row r="6" spans="1:26" ht="12" customHeight="1">
      <c r="A6" s="196"/>
      <c r="B6" s="196"/>
      <c r="C6" s="194">
        <v>1990</v>
      </c>
      <c r="D6" s="194">
        <v>1991</v>
      </c>
      <c r="E6" s="193" t="s">
        <v>11</v>
      </c>
      <c r="F6" s="193" t="s">
        <v>12</v>
      </c>
      <c r="G6" s="193" t="s">
        <v>13</v>
      </c>
      <c r="H6" s="193" t="s">
        <v>14</v>
      </c>
      <c r="I6" s="194">
        <v>1996</v>
      </c>
      <c r="J6" s="194">
        <v>1997</v>
      </c>
      <c r="K6" s="194">
        <v>1998</v>
      </c>
      <c r="L6" s="194">
        <v>1999</v>
      </c>
      <c r="M6" s="194">
        <v>2000</v>
      </c>
      <c r="N6" s="194">
        <v>2001</v>
      </c>
      <c r="O6" s="194">
        <v>2002</v>
      </c>
      <c r="P6" s="192">
        <v>2003</v>
      </c>
      <c r="Q6" s="541">
        <v>2004</v>
      </c>
      <c r="R6" s="541">
        <v>2005</v>
      </c>
      <c r="S6" s="541">
        <v>2006</v>
      </c>
      <c r="T6" s="541">
        <v>2007</v>
      </c>
      <c r="U6" s="541">
        <v>2008</v>
      </c>
      <c r="V6" s="541">
        <v>2009</v>
      </c>
      <c r="W6" s="196">
        <v>2010</v>
      </c>
      <c r="X6" s="196" t="s">
        <v>68</v>
      </c>
      <c r="Y6" s="196"/>
    </row>
    <row r="7" spans="1:26" s="97" customFormat="1" ht="12" customHeight="1">
      <c r="A7" s="96"/>
      <c r="C7" s="98"/>
      <c r="D7" s="98"/>
      <c r="E7" s="98"/>
      <c r="F7" s="98"/>
      <c r="G7" s="98"/>
      <c r="H7" s="98"/>
      <c r="I7" s="98"/>
      <c r="J7" s="98"/>
      <c r="K7" s="98"/>
      <c r="L7" s="98"/>
      <c r="M7" s="98"/>
      <c r="N7" s="98"/>
      <c r="O7" s="98"/>
      <c r="P7" s="99"/>
      <c r="Q7" s="99"/>
      <c r="R7" s="99"/>
      <c r="S7" s="99"/>
      <c r="T7" s="99"/>
      <c r="U7" s="99"/>
      <c r="V7" s="99"/>
    </row>
    <row r="8" spans="1:26" s="252" customFormat="1" ht="12" customHeight="1">
      <c r="A8" s="619" t="s">
        <v>326</v>
      </c>
      <c r="C8" s="484">
        <v>307.49630000000002</v>
      </c>
      <c r="D8" s="484">
        <v>2707.3622000000005</v>
      </c>
      <c r="E8" s="484">
        <v>3026.3081000000002</v>
      </c>
      <c r="F8" s="484">
        <v>4144.4326000000001</v>
      </c>
      <c r="G8" s="484">
        <v>4419.1368000000002</v>
      </c>
      <c r="H8" s="484">
        <v>5696.5696599999992</v>
      </c>
      <c r="I8" s="484">
        <v>6775.8325999999997</v>
      </c>
      <c r="J8" s="484">
        <v>7487.816170000001</v>
      </c>
      <c r="K8" s="484">
        <v>9200.4105</v>
      </c>
      <c r="L8" s="484">
        <v>11443.9061</v>
      </c>
      <c r="M8" s="484">
        <v>11976.574799999999</v>
      </c>
      <c r="N8" s="484">
        <v>12704.5</v>
      </c>
      <c r="O8" s="484">
        <v>13949.000000000002</v>
      </c>
      <c r="P8" s="484">
        <v>16485.699999999997</v>
      </c>
      <c r="Q8" s="484">
        <v>20570.2</v>
      </c>
      <c r="R8" s="484">
        <v>24151</v>
      </c>
      <c r="S8" s="484">
        <v>29500.799999999999</v>
      </c>
      <c r="T8" s="484">
        <v>34456.992400000003</v>
      </c>
      <c r="U8" s="484">
        <v>39165.277740000005</v>
      </c>
      <c r="V8" s="484">
        <v>40879.953901772635</v>
      </c>
      <c r="W8" s="806">
        <v>45345.358918832178</v>
      </c>
      <c r="Y8" s="618" t="s">
        <v>235</v>
      </c>
    </row>
    <row r="9" spans="1:26" s="97" customFormat="1" ht="12" customHeight="1">
      <c r="A9" s="620" t="s">
        <v>450</v>
      </c>
      <c r="C9" s="485">
        <v>275.63670000000002</v>
      </c>
      <c r="D9" s="485">
        <v>1802.4751000000001</v>
      </c>
      <c r="E9" s="485">
        <v>2557.0729999999999</v>
      </c>
      <c r="F9" s="485">
        <v>3146.1437000000001</v>
      </c>
      <c r="G9" s="485">
        <v>3577.8119999999999</v>
      </c>
      <c r="H9" s="485">
        <v>4383.7473399999999</v>
      </c>
      <c r="I9" s="485">
        <v>5174.9177</v>
      </c>
      <c r="J9" s="485">
        <v>6424.163770000001</v>
      </c>
      <c r="K9" s="485">
        <v>8352.8258000000005</v>
      </c>
      <c r="L9" s="485">
        <v>9087.6687999999995</v>
      </c>
      <c r="M9" s="485">
        <v>9707.6669999999995</v>
      </c>
      <c r="N9" s="485">
        <v>11068.1</v>
      </c>
      <c r="O9" s="485">
        <v>12163.400000000001</v>
      </c>
      <c r="P9" s="485">
        <v>14135.699999999999</v>
      </c>
      <c r="Q9" s="486">
        <v>17970.5</v>
      </c>
      <c r="R9" s="486">
        <v>21324.799999999999</v>
      </c>
      <c r="S9" s="486">
        <v>25458</v>
      </c>
      <c r="T9" s="486">
        <v>30240.2258</v>
      </c>
      <c r="U9" s="486">
        <v>35317.920800000007</v>
      </c>
      <c r="V9" s="486">
        <v>36499.152542932636</v>
      </c>
      <c r="W9" s="807">
        <v>42334.89520324966</v>
      </c>
      <c r="Y9" s="591" t="s">
        <v>328</v>
      </c>
    </row>
    <row r="10" spans="1:26" s="97" customFormat="1" ht="12" customHeight="1">
      <c r="A10" s="620" t="s">
        <v>451</v>
      </c>
      <c r="C10" s="485">
        <v>232.42789999999999</v>
      </c>
      <c r="D10" s="485">
        <v>1573.1811</v>
      </c>
      <c r="E10" s="485">
        <v>2160.3573999999999</v>
      </c>
      <c r="F10" s="485">
        <v>2462.2766000000001</v>
      </c>
      <c r="G10" s="485">
        <v>2884.9985000000001</v>
      </c>
      <c r="H10" s="485">
        <v>3552.6215400000001</v>
      </c>
      <c r="I10" s="485">
        <v>4147.6477000000004</v>
      </c>
      <c r="J10" s="485">
        <v>5220.6916900000006</v>
      </c>
      <c r="K10" s="485">
        <v>6765.2028</v>
      </c>
      <c r="L10" s="485">
        <v>7897.6950999999999</v>
      </c>
      <c r="M10" s="485">
        <v>9061.3729000000003</v>
      </c>
      <c r="N10" s="485">
        <v>9470.1</v>
      </c>
      <c r="O10" s="485">
        <v>10340.700000000001</v>
      </c>
      <c r="P10" s="486">
        <v>12347.199999999999</v>
      </c>
      <c r="Q10" s="486">
        <v>14689</v>
      </c>
      <c r="R10" s="486">
        <v>17665.099999999999</v>
      </c>
      <c r="S10" s="486">
        <v>21205.600000000002</v>
      </c>
      <c r="T10" s="486">
        <v>24896.659800000001</v>
      </c>
      <c r="U10" s="486">
        <v>28841.552500000005</v>
      </c>
      <c r="V10" s="486">
        <v>30044.193234829996</v>
      </c>
      <c r="W10" s="807">
        <v>34879.635757579999</v>
      </c>
      <c r="Y10" s="591" t="s">
        <v>441</v>
      </c>
    </row>
    <row r="11" spans="1:26" s="97" customFormat="1" ht="12" customHeight="1">
      <c r="A11" s="620" t="s">
        <v>452</v>
      </c>
      <c r="C11" s="485">
        <v>43.208800000000004</v>
      </c>
      <c r="D11" s="485">
        <v>229.29400000000001</v>
      </c>
      <c r="E11" s="485">
        <v>396.71559999999999</v>
      </c>
      <c r="F11" s="485">
        <v>683.86709999999994</v>
      </c>
      <c r="G11" s="485">
        <v>692.81349999999998</v>
      </c>
      <c r="H11" s="485">
        <v>831.12580000000003</v>
      </c>
      <c r="I11" s="485">
        <v>1027.27</v>
      </c>
      <c r="J11" s="485">
        <v>1203.47208</v>
      </c>
      <c r="K11" s="485">
        <v>1587.623</v>
      </c>
      <c r="L11" s="485">
        <v>1189.9737</v>
      </c>
      <c r="M11" s="485">
        <v>646.29409999999996</v>
      </c>
      <c r="N11" s="485">
        <v>1598</v>
      </c>
      <c r="O11" s="485">
        <v>1822.7</v>
      </c>
      <c r="P11" s="485">
        <v>1788.5</v>
      </c>
      <c r="Q11" s="486">
        <v>3281.5</v>
      </c>
      <c r="R11" s="486">
        <v>3659.7</v>
      </c>
      <c r="S11" s="486">
        <v>4252.3999999999996</v>
      </c>
      <c r="T11" s="486">
        <v>5343.5659999999998</v>
      </c>
      <c r="U11" s="486">
        <v>6476.3683000000001</v>
      </c>
      <c r="V11" s="486">
        <v>6454.9593081026414</v>
      </c>
      <c r="W11" s="807">
        <v>7455.2594456696588</v>
      </c>
      <c r="Y11" s="591" t="s">
        <v>442</v>
      </c>
    </row>
    <row r="12" spans="1:26" s="97" customFormat="1" ht="12" customHeight="1">
      <c r="A12" s="620" t="s">
        <v>453</v>
      </c>
      <c r="C12" s="485">
        <v>1.8552</v>
      </c>
      <c r="D12" s="485">
        <v>16.613700000000001</v>
      </c>
      <c r="E12" s="485">
        <v>17.195400000000003</v>
      </c>
      <c r="F12" s="485">
        <v>62.879100000000001</v>
      </c>
      <c r="G12" s="485">
        <v>34.552599999999998</v>
      </c>
      <c r="H12" s="485">
        <v>72.918000000000006</v>
      </c>
      <c r="I12" s="485">
        <v>42.493600000000001</v>
      </c>
      <c r="J12" s="485">
        <v>42.3065</v>
      </c>
      <c r="K12" s="485">
        <v>22.019599999999997</v>
      </c>
      <c r="L12" s="485">
        <v>79.488900000000001</v>
      </c>
      <c r="M12" s="485">
        <v>26.727700000000002</v>
      </c>
      <c r="N12" s="485" t="s">
        <v>43</v>
      </c>
      <c r="O12" s="485" t="s">
        <v>43</v>
      </c>
      <c r="P12" s="485" t="s">
        <v>43</v>
      </c>
      <c r="Q12" s="486" t="s">
        <v>43</v>
      </c>
      <c r="R12" s="486" t="s">
        <v>43</v>
      </c>
      <c r="S12" s="486" t="s">
        <v>43</v>
      </c>
      <c r="T12" s="486" t="s">
        <v>43</v>
      </c>
      <c r="U12" s="486" t="s">
        <v>43</v>
      </c>
      <c r="V12" s="486" t="s">
        <v>43</v>
      </c>
      <c r="W12" s="807" t="s">
        <v>43</v>
      </c>
      <c r="Y12" s="591" t="s">
        <v>329</v>
      </c>
    </row>
    <row r="13" spans="1:26" s="97" customFormat="1" ht="12" customHeight="1">
      <c r="A13" s="620" t="s">
        <v>584</v>
      </c>
      <c r="C13" s="485">
        <v>30.0044</v>
      </c>
      <c r="D13" s="485">
        <v>888.27340000000004</v>
      </c>
      <c r="E13" s="485">
        <v>452.03970000000004</v>
      </c>
      <c r="F13" s="485">
        <v>935.40980000000002</v>
      </c>
      <c r="G13" s="485">
        <v>806.7722</v>
      </c>
      <c r="H13" s="485">
        <v>1239.9043200000001</v>
      </c>
      <c r="I13" s="485">
        <v>1558.4213</v>
      </c>
      <c r="J13" s="485">
        <v>1021.3459</v>
      </c>
      <c r="K13" s="485">
        <v>825.56510000000003</v>
      </c>
      <c r="L13" s="485">
        <v>2276.7483999999999</v>
      </c>
      <c r="M13" s="485">
        <v>2242.1801</v>
      </c>
      <c r="N13" s="485">
        <v>1636.4</v>
      </c>
      <c r="O13" s="485">
        <v>1785.6</v>
      </c>
      <c r="P13" s="485">
        <v>2350</v>
      </c>
      <c r="Q13" s="486">
        <v>2599.6999999999998</v>
      </c>
      <c r="R13" s="486">
        <v>2826.2</v>
      </c>
      <c r="S13" s="486">
        <v>4042.8</v>
      </c>
      <c r="T13" s="486">
        <v>4216.7666000000008</v>
      </c>
      <c r="U13" s="486">
        <v>3847.3569399999992</v>
      </c>
      <c r="V13" s="486">
        <v>4380.8013588399999</v>
      </c>
      <c r="W13" s="807">
        <v>3010.4637155825176</v>
      </c>
      <c r="Y13" s="591" t="s">
        <v>585</v>
      </c>
    </row>
    <row r="14" spans="1:26" s="252" customFormat="1" ht="18" customHeight="1">
      <c r="A14" s="619" t="s">
        <v>327</v>
      </c>
      <c r="C14" s="484">
        <v>595.27589999999998</v>
      </c>
      <c r="D14" s="484">
        <v>2404.5043999999998</v>
      </c>
      <c r="E14" s="484">
        <v>3344.1363000000001</v>
      </c>
      <c r="F14" s="484">
        <v>4162.5069000000003</v>
      </c>
      <c r="G14" s="484">
        <v>5154.1769600000007</v>
      </c>
      <c r="H14" s="484">
        <v>6049.3937400000004</v>
      </c>
      <c r="I14" s="484">
        <v>7579.5138999999999</v>
      </c>
      <c r="J14" s="484">
        <v>7822.5090500000006</v>
      </c>
      <c r="K14" s="484">
        <v>9037.7856599999996</v>
      </c>
      <c r="L14" s="484">
        <v>12435.1576</v>
      </c>
      <c r="M14" s="484">
        <v>14227.885699999999</v>
      </c>
      <c r="N14" s="484">
        <v>16349.8</v>
      </c>
      <c r="O14" s="484">
        <v>15066.7</v>
      </c>
      <c r="P14" s="484">
        <v>17890.300000000003</v>
      </c>
      <c r="Q14" s="484">
        <v>21536.1</v>
      </c>
      <c r="R14" s="484">
        <v>24941</v>
      </c>
      <c r="S14" s="484">
        <v>28873.1</v>
      </c>
      <c r="T14" s="484">
        <v>33119.722719999998</v>
      </c>
      <c r="U14" s="484">
        <v>40078.776960000003</v>
      </c>
      <c r="V14" s="484">
        <v>42694.732226334738</v>
      </c>
      <c r="W14" s="807">
        <v>46060.359217013203</v>
      </c>
      <c r="X14" s="97"/>
      <c r="Y14" s="618" t="s">
        <v>136</v>
      </c>
    </row>
    <row r="15" spans="1:26" s="97" customFormat="1" ht="12" customHeight="1">
      <c r="A15" s="620" t="s">
        <v>454</v>
      </c>
      <c r="C15" s="485">
        <v>558.67590000000007</v>
      </c>
      <c r="D15" s="485">
        <v>1992.2043999999999</v>
      </c>
      <c r="E15" s="485">
        <v>2427.8177999999998</v>
      </c>
      <c r="F15" s="485">
        <v>2793.7069000000001</v>
      </c>
      <c r="G15" s="485">
        <v>3284.7769600000001</v>
      </c>
      <c r="H15" s="485">
        <v>3504.8937400000004</v>
      </c>
      <c r="I15" s="485">
        <v>4297.6877999999997</v>
      </c>
      <c r="J15" s="485">
        <v>4997.0855499999998</v>
      </c>
      <c r="K15" s="485">
        <v>6167.0804600000001</v>
      </c>
      <c r="L15" s="485">
        <v>6837.6704</v>
      </c>
      <c r="M15" s="485">
        <v>8327.9465999999993</v>
      </c>
      <c r="N15" s="485">
        <v>13045.1</v>
      </c>
      <c r="O15" s="485">
        <v>11881</v>
      </c>
      <c r="P15" s="485">
        <v>13781.300000000001</v>
      </c>
      <c r="Q15" s="485">
        <v>16285.5</v>
      </c>
      <c r="R15" s="485">
        <v>19627.100000000002</v>
      </c>
      <c r="S15" s="485">
        <v>24178.2</v>
      </c>
      <c r="T15" s="485">
        <v>27720.567519999997</v>
      </c>
      <c r="U15" s="485">
        <v>34782.750260000001</v>
      </c>
      <c r="V15" s="485">
        <v>36555.178284450034</v>
      </c>
      <c r="W15" s="806">
        <v>40367.039579122073</v>
      </c>
      <c r="X15" s="252"/>
      <c r="Y15" s="591" t="s">
        <v>330</v>
      </c>
    </row>
    <row r="16" spans="1:26" s="97" customFormat="1" ht="12" customHeight="1">
      <c r="A16" s="620" t="s">
        <v>455</v>
      </c>
      <c r="C16" s="485" t="s">
        <v>43</v>
      </c>
      <c r="D16" s="485" t="s">
        <v>43</v>
      </c>
      <c r="E16" s="485" t="s">
        <v>43</v>
      </c>
      <c r="F16" s="485" t="s">
        <v>43</v>
      </c>
      <c r="G16" s="485" t="s">
        <v>43</v>
      </c>
      <c r="H16" s="485" t="s">
        <v>43</v>
      </c>
      <c r="I16" s="485" t="s">
        <v>43</v>
      </c>
      <c r="J16" s="485" t="s">
        <v>43</v>
      </c>
      <c r="K16" s="485" t="s">
        <v>43</v>
      </c>
      <c r="L16" s="485" t="s">
        <v>43</v>
      </c>
      <c r="M16" s="485" t="s">
        <v>43</v>
      </c>
      <c r="N16" s="485">
        <v>3611.2</v>
      </c>
      <c r="O16" s="485">
        <v>4051.5</v>
      </c>
      <c r="P16" s="485">
        <v>4466.6000000000004</v>
      </c>
      <c r="Q16" s="486">
        <v>5024</v>
      </c>
      <c r="R16" s="486">
        <v>5959.6</v>
      </c>
      <c r="S16" s="486">
        <v>7235.1</v>
      </c>
      <c r="T16" s="486">
        <v>8447.1383999999998</v>
      </c>
      <c r="U16" s="486">
        <v>10600.2117</v>
      </c>
      <c r="V16" s="486">
        <v>11993.090385220401</v>
      </c>
      <c r="W16" s="807">
        <v>12638.701662707026</v>
      </c>
      <c r="Y16" s="591" t="s">
        <v>331</v>
      </c>
    </row>
    <row r="17" spans="1:26" s="97" customFormat="1" ht="12" customHeight="1">
      <c r="A17" s="620" t="s">
        <v>456</v>
      </c>
      <c r="C17" s="485" t="s">
        <v>43</v>
      </c>
      <c r="D17" s="485" t="s">
        <v>43</v>
      </c>
      <c r="E17" s="485" t="s">
        <v>43</v>
      </c>
      <c r="F17" s="485" t="s">
        <v>43</v>
      </c>
      <c r="G17" s="485" t="s">
        <v>43</v>
      </c>
      <c r="H17" s="485" t="s">
        <v>43</v>
      </c>
      <c r="I17" s="485" t="s">
        <v>43</v>
      </c>
      <c r="J17" s="485" t="s">
        <v>43</v>
      </c>
      <c r="K17" s="485" t="s">
        <v>43</v>
      </c>
      <c r="L17" s="485" t="s">
        <v>43</v>
      </c>
      <c r="M17" s="485" t="s">
        <v>43</v>
      </c>
      <c r="N17" s="485">
        <v>2942.8</v>
      </c>
      <c r="O17" s="485">
        <v>2311.1</v>
      </c>
      <c r="P17" s="486">
        <v>2392.1</v>
      </c>
      <c r="Q17" s="486">
        <v>3321.1</v>
      </c>
      <c r="R17" s="486">
        <v>3987.2</v>
      </c>
      <c r="S17" s="486">
        <v>5498.3</v>
      </c>
      <c r="T17" s="486">
        <v>6531.8476369199998</v>
      </c>
      <c r="U17" s="486">
        <v>9158.8300365799987</v>
      </c>
      <c r="V17" s="486">
        <v>7869.3504470033677</v>
      </c>
      <c r="W17" s="807">
        <v>9180.4313987323749</v>
      </c>
      <c r="Y17" s="591" t="s">
        <v>332</v>
      </c>
    </row>
    <row r="18" spans="1:26" s="97" customFormat="1" ht="12" customHeight="1">
      <c r="A18" s="620" t="s">
        <v>457</v>
      </c>
      <c r="C18" s="485">
        <v>1.6</v>
      </c>
      <c r="D18" s="485">
        <v>86.4</v>
      </c>
      <c r="E18" s="485">
        <v>269.89699999999999</v>
      </c>
      <c r="F18" s="485">
        <v>431.4</v>
      </c>
      <c r="G18" s="485">
        <v>652.20000000000005</v>
      </c>
      <c r="H18" s="485">
        <v>584</v>
      </c>
      <c r="I18" s="485">
        <v>572.49649999999997</v>
      </c>
      <c r="J18" s="485">
        <v>1092.6714000000002</v>
      </c>
      <c r="K18" s="485">
        <v>1228.3333</v>
      </c>
      <c r="L18" s="485">
        <v>866.25768999999991</v>
      </c>
      <c r="M18" s="485">
        <v>1114.23434</v>
      </c>
      <c r="N18" s="485">
        <v>1220.9000000000001</v>
      </c>
      <c r="O18" s="485">
        <v>1288.7</v>
      </c>
      <c r="P18" s="485">
        <v>1921.4</v>
      </c>
      <c r="Q18" s="486">
        <v>1507.6</v>
      </c>
      <c r="R18" s="486">
        <v>1586.7</v>
      </c>
      <c r="S18" s="486">
        <v>1712.1</v>
      </c>
      <c r="T18" s="486">
        <v>1592.5627199999999</v>
      </c>
      <c r="U18" s="486">
        <v>1466.93326</v>
      </c>
      <c r="V18" s="486">
        <v>1732.7808629646001</v>
      </c>
      <c r="W18" s="807">
        <v>2020.181371721741</v>
      </c>
      <c r="Y18" s="591" t="s">
        <v>333</v>
      </c>
    </row>
    <row r="19" spans="1:26" s="97" customFormat="1" ht="12" customHeight="1">
      <c r="A19" s="620" t="s">
        <v>458</v>
      </c>
      <c r="C19" s="485" t="s">
        <v>43</v>
      </c>
      <c r="D19" s="485" t="s">
        <v>43</v>
      </c>
      <c r="E19" s="485" t="s">
        <v>43</v>
      </c>
      <c r="F19" s="485" t="s">
        <v>43</v>
      </c>
      <c r="G19" s="485" t="s">
        <v>43</v>
      </c>
      <c r="H19" s="485" t="s">
        <v>43</v>
      </c>
      <c r="I19" s="485" t="s">
        <v>43</v>
      </c>
      <c r="J19" s="485" t="s">
        <v>43</v>
      </c>
      <c r="K19" s="485" t="s">
        <v>43</v>
      </c>
      <c r="L19" s="485" t="s">
        <v>43</v>
      </c>
      <c r="M19" s="485" t="s">
        <v>43</v>
      </c>
      <c r="N19" s="485">
        <v>4581.3</v>
      </c>
      <c r="O19" s="485">
        <v>3932.3999999999996</v>
      </c>
      <c r="P19" s="485">
        <v>4665.5</v>
      </c>
      <c r="Q19" s="486">
        <v>6001</v>
      </c>
      <c r="R19" s="486">
        <v>7319.9</v>
      </c>
      <c r="S19" s="486">
        <v>8529.5</v>
      </c>
      <c r="T19" s="486">
        <v>10144.951363079999</v>
      </c>
      <c r="U19" s="486">
        <v>12268.770363420001</v>
      </c>
      <c r="V19" s="486">
        <v>13578.693333710864</v>
      </c>
      <c r="W19" s="807">
        <v>15070.686027013882</v>
      </c>
      <c r="Y19" s="591" t="s">
        <v>443</v>
      </c>
    </row>
    <row r="20" spans="1:26" s="97" customFormat="1" ht="12" customHeight="1">
      <c r="A20" s="620" t="s">
        <v>459</v>
      </c>
      <c r="C20" s="485" t="s">
        <v>43</v>
      </c>
      <c r="D20" s="485" t="s">
        <v>43</v>
      </c>
      <c r="E20" s="485" t="s">
        <v>43</v>
      </c>
      <c r="F20" s="485" t="s">
        <v>43</v>
      </c>
      <c r="G20" s="485" t="s">
        <v>43</v>
      </c>
      <c r="H20" s="485" t="s">
        <v>43</v>
      </c>
      <c r="I20" s="485" t="s">
        <v>43</v>
      </c>
      <c r="J20" s="485" t="s">
        <v>43</v>
      </c>
      <c r="K20" s="485" t="s">
        <v>43</v>
      </c>
      <c r="L20" s="485" t="s">
        <v>43</v>
      </c>
      <c r="M20" s="485" t="s">
        <v>43</v>
      </c>
      <c r="N20" s="485">
        <v>688.9</v>
      </c>
      <c r="O20" s="485">
        <v>297.3</v>
      </c>
      <c r="P20" s="485">
        <v>335.7</v>
      </c>
      <c r="Q20" s="486">
        <v>431.8</v>
      </c>
      <c r="R20" s="486">
        <v>773.7</v>
      </c>
      <c r="S20" s="486">
        <v>1203.2</v>
      </c>
      <c r="T20" s="486">
        <v>1004.0674000000001</v>
      </c>
      <c r="U20" s="486">
        <v>1288.0048999999999</v>
      </c>
      <c r="V20" s="486">
        <v>1381.263255550803</v>
      </c>
      <c r="W20" s="807">
        <v>1457.0391189470461</v>
      </c>
      <c r="Y20" s="591" t="s">
        <v>334</v>
      </c>
    </row>
    <row r="21" spans="1:26" s="97" customFormat="1" ht="12" customHeight="1">
      <c r="A21" s="620" t="s">
        <v>586</v>
      </c>
      <c r="C21" s="485">
        <v>36.299999999999997</v>
      </c>
      <c r="D21" s="485">
        <v>344.5</v>
      </c>
      <c r="E21" s="485">
        <v>913.5184999999999</v>
      </c>
      <c r="F21" s="485">
        <v>1327.3</v>
      </c>
      <c r="G21" s="485">
        <v>1838.9</v>
      </c>
      <c r="H21" s="485">
        <v>2383.5</v>
      </c>
      <c r="I21" s="485">
        <v>3252.4028000000003</v>
      </c>
      <c r="J21" s="485">
        <v>2825.9081000000001</v>
      </c>
      <c r="K21" s="485">
        <v>2843.127</v>
      </c>
      <c r="L21" s="485">
        <v>5398.4809000000005</v>
      </c>
      <c r="M21" s="485">
        <v>5857.8343000000004</v>
      </c>
      <c r="N21" s="485">
        <v>3304.7</v>
      </c>
      <c r="O21" s="485">
        <v>3185.7</v>
      </c>
      <c r="P21" s="485">
        <v>4109</v>
      </c>
      <c r="Q21" s="486">
        <v>5250.6</v>
      </c>
      <c r="R21" s="486">
        <v>5313.9</v>
      </c>
      <c r="S21" s="486">
        <v>4694.8999999999996</v>
      </c>
      <c r="T21" s="486">
        <v>5399.1551999999992</v>
      </c>
      <c r="U21" s="486">
        <v>5296.0267000000003</v>
      </c>
      <c r="V21" s="486">
        <v>6139.5539418847056</v>
      </c>
      <c r="W21" s="807">
        <v>5693.3196378911289</v>
      </c>
      <c r="Y21" s="591" t="s">
        <v>588</v>
      </c>
    </row>
    <row r="22" spans="1:26" s="97" customFormat="1" ht="12" customHeight="1">
      <c r="A22" s="620" t="s">
        <v>460</v>
      </c>
      <c r="C22" s="485">
        <v>33.4</v>
      </c>
      <c r="D22" s="485">
        <v>324.60000000000002</v>
      </c>
      <c r="E22" s="485">
        <v>776.22749999999996</v>
      </c>
      <c r="F22" s="485">
        <v>885.7</v>
      </c>
      <c r="G22" s="485">
        <v>1421.7</v>
      </c>
      <c r="H22" s="485">
        <v>1672.1</v>
      </c>
      <c r="I22" s="485">
        <v>2567.5028000000002</v>
      </c>
      <c r="J22" s="485">
        <v>1904.8631</v>
      </c>
      <c r="K22" s="485">
        <v>1939.4969999999998</v>
      </c>
      <c r="L22" s="485">
        <v>3347.4799000000003</v>
      </c>
      <c r="M22" s="485">
        <v>3849.2503000000002</v>
      </c>
      <c r="N22" s="485">
        <v>3304.7</v>
      </c>
      <c r="O22" s="485">
        <v>3185.7</v>
      </c>
      <c r="P22" s="486">
        <v>4109</v>
      </c>
      <c r="Q22" s="486">
        <v>5250.6</v>
      </c>
      <c r="R22" s="486">
        <v>5313.9</v>
      </c>
      <c r="S22" s="486">
        <v>4694.8999999999996</v>
      </c>
      <c r="T22" s="486">
        <v>5399.1551999999992</v>
      </c>
      <c r="U22" s="486">
        <v>5296.0267000000003</v>
      </c>
      <c r="V22" s="486">
        <v>6139.5539418847056</v>
      </c>
      <c r="W22" s="807">
        <v>5693.3196378911289</v>
      </c>
      <c r="Y22" s="591" t="s">
        <v>444</v>
      </c>
    </row>
    <row r="23" spans="1:26" s="97" customFormat="1" ht="12" customHeight="1">
      <c r="A23" s="620" t="s">
        <v>461</v>
      </c>
      <c r="C23" s="485">
        <v>2.9</v>
      </c>
      <c r="D23" s="485">
        <v>19.399999999999999</v>
      </c>
      <c r="E23" s="485">
        <v>130.74099999999999</v>
      </c>
      <c r="F23" s="485">
        <v>438.9</v>
      </c>
      <c r="G23" s="485">
        <v>416.5</v>
      </c>
      <c r="H23" s="485">
        <v>708.4</v>
      </c>
      <c r="I23" s="485">
        <v>684.9</v>
      </c>
      <c r="J23" s="485">
        <v>921.04499999999996</v>
      </c>
      <c r="K23" s="485">
        <v>903.63</v>
      </c>
      <c r="L23" s="485">
        <v>2051.0009999999997</v>
      </c>
      <c r="M23" s="485">
        <v>2008.5840000000001</v>
      </c>
      <c r="N23" s="485" t="s">
        <v>43</v>
      </c>
      <c r="O23" s="485" t="s">
        <v>43</v>
      </c>
      <c r="P23" s="486" t="s">
        <v>43</v>
      </c>
      <c r="Q23" s="486" t="s">
        <v>43</v>
      </c>
      <c r="R23" s="486" t="s">
        <v>43</v>
      </c>
      <c r="S23" s="486" t="s">
        <v>43</v>
      </c>
      <c r="T23" s="486" t="s">
        <v>43</v>
      </c>
      <c r="U23" s="486" t="s">
        <v>43</v>
      </c>
      <c r="V23" s="486" t="s">
        <v>43</v>
      </c>
      <c r="W23" s="807" t="s">
        <v>43</v>
      </c>
      <c r="Y23" s="591" t="s">
        <v>445</v>
      </c>
    </row>
    <row r="24" spans="1:26" s="252" customFormat="1" ht="12" customHeight="1">
      <c r="A24" s="620" t="s">
        <v>587</v>
      </c>
      <c r="B24" s="97"/>
      <c r="C24" s="485">
        <v>0</v>
      </c>
      <c r="D24" s="485">
        <v>0.5</v>
      </c>
      <c r="E24" s="485">
        <v>6.55</v>
      </c>
      <c r="F24" s="485">
        <v>2.7</v>
      </c>
      <c r="G24" s="485">
        <v>0.7</v>
      </c>
      <c r="H24" s="485">
        <v>3</v>
      </c>
      <c r="I24" s="485">
        <v>0</v>
      </c>
      <c r="J24" s="485">
        <v>0</v>
      </c>
      <c r="K24" s="485">
        <v>0</v>
      </c>
      <c r="L24" s="485">
        <v>0</v>
      </c>
      <c r="M24" s="485">
        <v>0</v>
      </c>
      <c r="N24" s="485" t="s">
        <v>43</v>
      </c>
      <c r="O24" s="485" t="s">
        <v>43</v>
      </c>
      <c r="P24" s="486" t="s">
        <v>43</v>
      </c>
      <c r="Q24" s="486" t="s">
        <v>43</v>
      </c>
      <c r="R24" s="486" t="s">
        <v>43</v>
      </c>
      <c r="S24" s="486" t="s">
        <v>43</v>
      </c>
      <c r="T24" s="486" t="s">
        <v>43</v>
      </c>
      <c r="U24" s="486" t="s">
        <v>43</v>
      </c>
      <c r="V24" s="486" t="s">
        <v>43</v>
      </c>
      <c r="W24" s="807" t="s">
        <v>43</v>
      </c>
      <c r="X24" s="97"/>
      <c r="Y24" s="591" t="s">
        <v>334</v>
      </c>
    </row>
    <row r="25" spans="1:26" s="252" customFormat="1" ht="12" customHeight="1">
      <c r="A25" s="620" t="s">
        <v>462</v>
      </c>
      <c r="B25" s="97"/>
      <c r="C25" s="485">
        <v>0.3</v>
      </c>
      <c r="D25" s="485">
        <v>67.8</v>
      </c>
      <c r="E25" s="485">
        <v>2.8</v>
      </c>
      <c r="F25" s="485">
        <v>41.5</v>
      </c>
      <c r="G25" s="485">
        <v>30.5</v>
      </c>
      <c r="H25" s="485">
        <v>161</v>
      </c>
      <c r="I25" s="485">
        <v>29.423300000000001</v>
      </c>
      <c r="J25" s="485">
        <v>-0.48459999999999948</v>
      </c>
      <c r="K25" s="485">
        <v>27.578200000000002</v>
      </c>
      <c r="L25" s="485">
        <v>199.00629999999998</v>
      </c>
      <c r="M25" s="485">
        <v>42.104799999999997</v>
      </c>
      <c r="N25" s="485" t="s">
        <v>43</v>
      </c>
      <c r="O25" s="485" t="s">
        <v>43</v>
      </c>
      <c r="P25" s="485" t="s">
        <v>43</v>
      </c>
      <c r="Q25" s="486" t="s">
        <v>43</v>
      </c>
      <c r="R25" s="486" t="s">
        <v>43</v>
      </c>
      <c r="S25" s="486" t="s">
        <v>43</v>
      </c>
      <c r="T25" s="486" t="s">
        <v>43</v>
      </c>
      <c r="U25" s="486" t="s">
        <v>43</v>
      </c>
      <c r="V25" s="486" t="s">
        <v>43</v>
      </c>
      <c r="W25" s="549" t="s">
        <v>43</v>
      </c>
      <c r="X25" s="99"/>
      <c r="Y25" s="591" t="s">
        <v>446</v>
      </c>
    </row>
    <row r="26" spans="1:26" s="252" customFormat="1" ht="18" customHeight="1">
      <c r="A26" s="619" t="s">
        <v>55</v>
      </c>
      <c r="C26" s="484">
        <v>-286.33019999999999</v>
      </c>
      <c r="D26" s="484">
        <v>389.29740000000004</v>
      </c>
      <c r="E26" s="484">
        <v>-47.939000000000021</v>
      </c>
      <c r="F26" s="484">
        <v>413.17439999999999</v>
      </c>
      <c r="G26" s="484">
        <v>-82.894199999999955</v>
      </c>
      <c r="H26" s="484">
        <v>231.10178000000002</v>
      </c>
      <c r="I26" s="484">
        <v>-231.1875</v>
      </c>
      <c r="J26" s="484">
        <v>757.97842000000014</v>
      </c>
      <c r="K26" s="484">
        <v>1390.95784</v>
      </c>
      <c r="L26" s="484">
        <v>-125.04781000000014</v>
      </c>
      <c r="M26" s="484">
        <v>-1137.07636</v>
      </c>
      <c r="N26" s="484">
        <v>-2424.4</v>
      </c>
      <c r="O26" s="484">
        <v>171.20000000000005</v>
      </c>
      <c r="P26" s="484">
        <v>516.60000000000014</v>
      </c>
      <c r="Q26" s="484">
        <v>541.69999999999993</v>
      </c>
      <c r="R26" s="484">
        <v>796.7</v>
      </c>
      <c r="S26" s="484">
        <v>2339.6999999999998</v>
      </c>
      <c r="T26" s="484">
        <v>2929.8324000000048</v>
      </c>
      <c r="U26" s="484">
        <v>553.4340400000126</v>
      </c>
      <c r="V26" s="484">
        <v>-81.997461597496567</v>
      </c>
      <c r="W26" s="550">
        <v>1305.1810735407244</v>
      </c>
      <c r="X26" s="103"/>
      <c r="Y26" s="618" t="s">
        <v>137</v>
      </c>
    </row>
    <row r="27" spans="1:26" s="252" customFormat="1" ht="12" customHeight="1">
      <c r="A27" s="619" t="s">
        <v>100</v>
      </c>
      <c r="C27" s="484">
        <v>-287.93020000000001</v>
      </c>
      <c r="D27" s="484">
        <v>302.8974</v>
      </c>
      <c r="E27" s="484">
        <v>-317.83600000000001</v>
      </c>
      <c r="F27" s="484">
        <v>-18.2256</v>
      </c>
      <c r="G27" s="484">
        <v>-735.0942</v>
      </c>
      <c r="H27" s="484">
        <v>-352.89821999999998</v>
      </c>
      <c r="I27" s="484">
        <v>-803.68399999999997</v>
      </c>
      <c r="J27" s="484">
        <v>-334.69297999999998</v>
      </c>
      <c r="K27" s="484">
        <v>162.62454</v>
      </c>
      <c r="L27" s="484">
        <v>-991.30550000000005</v>
      </c>
      <c r="M27" s="484">
        <v>-2251.3107</v>
      </c>
      <c r="N27" s="484">
        <v>-3645.3</v>
      </c>
      <c r="O27" s="484">
        <v>-1117.5</v>
      </c>
      <c r="P27" s="487">
        <v>-1404.8</v>
      </c>
      <c r="Q27" s="487">
        <v>-965.9</v>
      </c>
      <c r="R27" s="487">
        <v>-790</v>
      </c>
      <c r="S27" s="487">
        <v>627.6</v>
      </c>
      <c r="T27" s="487">
        <v>1337.2696800000049</v>
      </c>
      <c r="U27" s="487">
        <v>-913.49921999998742</v>
      </c>
      <c r="V27" s="487">
        <v>-1814.7783245620967</v>
      </c>
      <c r="W27" s="806">
        <v>-715.00029818101666</v>
      </c>
      <c r="Y27" s="618" t="s">
        <v>138</v>
      </c>
    </row>
    <row r="28" spans="1:26" s="97" customFormat="1" ht="12" customHeight="1">
      <c r="A28" s="620" t="s">
        <v>463</v>
      </c>
      <c r="C28" s="485">
        <v>288</v>
      </c>
      <c r="D28" s="485">
        <v>-303.10000000000002</v>
      </c>
      <c r="E28" s="485">
        <v>317.971</v>
      </c>
      <c r="F28" s="485">
        <v>18.28999999999985</v>
      </c>
      <c r="G28" s="485">
        <v>734.99999999999909</v>
      </c>
      <c r="H28" s="485">
        <v>353.1</v>
      </c>
      <c r="I28" s="485">
        <v>803.78495000000021</v>
      </c>
      <c r="J28" s="485">
        <v>334.69270000000006</v>
      </c>
      <c r="K28" s="485">
        <v>-162.7527</v>
      </c>
      <c r="L28" s="485">
        <v>991.26158999999871</v>
      </c>
      <c r="M28" s="485">
        <v>2251.3090400000015</v>
      </c>
      <c r="N28" s="485">
        <v>3645.3</v>
      </c>
      <c r="O28" s="485">
        <v>1117.5</v>
      </c>
      <c r="P28" s="486">
        <v>1404.8</v>
      </c>
      <c r="Q28" s="486">
        <v>965.9</v>
      </c>
      <c r="R28" s="486">
        <v>790</v>
      </c>
      <c r="S28" s="486">
        <v>-627.6</v>
      </c>
      <c r="T28" s="486">
        <v>-1337.2696800000051</v>
      </c>
      <c r="U28" s="486">
        <v>913.4992199999873</v>
      </c>
      <c r="V28" s="486">
        <v>1814.7783245620967</v>
      </c>
      <c r="W28" s="806">
        <v>715.00029818101677</v>
      </c>
      <c r="X28" s="252"/>
      <c r="Y28" s="591" t="s">
        <v>447</v>
      </c>
    </row>
    <row r="29" spans="1:26" s="97" customFormat="1" ht="12" customHeight="1">
      <c r="A29" s="620" t="s">
        <v>464</v>
      </c>
      <c r="C29" s="485">
        <v>160.90039999999999</v>
      </c>
      <c r="D29" s="485">
        <v>-332.9203</v>
      </c>
      <c r="E29" s="485">
        <v>-627.92309999999998</v>
      </c>
      <c r="F29" s="485">
        <v>-130.85650000000001</v>
      </c>
      <c r="G29" s="485">
        <v>-282.89109999999999</v>
      </c>
      <c r="H29" s="485">
        <v>-97.549580000000006</v>
      </c>
      <c r="I29" s="485">
        <v>-589.06965000000002</v>
      </c>
      <c r="J29" s="485">
        <v>-448.72186999999997</v>
      </c>
      <c r="K29" s="485">
        <v>-1856.42678</v>
      </c>
      <c r="L29" s="485">
        <v>-1587.2551699999999</v>
      </c>
      <c r="M29" s="485">
        <v>-918.31500000000005</v>
      </c>
      <c r="N29" s="485">
        <v>1358.8</v>
      </c>
      <c r="O29" s="485">
        <v>-1201.7</v>
      </c>
      <c r="P29" s="485">
        <v>-2070.6</v>
      </c>
      <c r="Q29" s="486">
        <v>-4437.6000000000004</v>
      </c>
      <c r="R29" s="486">
        <v>-3046.3</v>
      </c>
      <c r="S29" s="486">
        <v>-4101.2</v>
      </c>
      <c r="T29" s="486">
        <v>-4613.7948600000045</v>
      </c>
      <c r="U29" s="486">
        <v>-1387.6434000000124</v>
      </c>
      <c r="V29" s="486">
        <v>-3060.9307426669047</v>
      </c>
      <c r="W29" s="807">
        <v>-3973.8619044424809</v>
      </c>
      <c r="Y29" s="591" t="s">
        <v>448</v>
      </c>
    </row>
    <row r="30" spans="1:26" s="97" customFormat="1" ht="12" customHeight="1">
      <c r="A30" s="620" t="s">
        <v>465</v>
      </c>
      <c r="C30" s="485">
        <v>127.02980000000001</v>
      </c>
      <c r="D30" s="485">
        <v>30.0229</v>
      </c>
      <c r="E30" s="485">
        <v>945.75909999999999</v>
      </c>
      <c r="F30" s="485">
        <v>149.0821</v>
      </c>
      <c r="G30" s="485">
        <v>1017.9853000000001</v>
      </c>
      <c r="H30" s="485">
        <v>450.44779999999997</v>
      </c>
      <c r="I30" s="485">
        <v>1392.7536499999999</v>
      </c>
      <c r="J30" s="485">
        <v>783.41485</v>
      </c>
      <c r="K30" s="485">
        <v>1693.80224</v>
      </c>
      <c r="L30" s="485">
        <v>2578.5606699999998</v>
      </c>
      <c r="M30" s="485">
        <v>1709.1257000000001</v>
      </c>
      <c r="N30" s="485">
        <v>1786.9</v>
      </c>
      <c r="O30" s="485">
        <v>2092.6</v>
      </c>
      <c r="P30" s="485">
        <v>3267.7</v>
      </c>
      <c r="Q30" s="486">
        <v>4380</v>
      </c>
      <c r="R30" s="486">
        <v>3665.1</v>
      </c>
      <c r="S30" s="486">
        <v>3249.7</v>
      </c>
      <c r="T30" s="486">
        <v>3275.7871799999994</v>
      </c>
      <c r="U30" s="486">
        <v>2300.7236199999998</v>
      </c>
      <c r="V30" s="486">
        <v>4874.2130672290014</v>
      </c>
      <c r="W30" s="807">
        <v>4688.8472026234977</v>
      </c>
      <c r="Y30" s="591" t="s">
        <v>449</v>
      </c>
    </row>
    <row r="31" spans="1:26" s="97" customFormat="1" ht="12" customHeight="1">
      <c r="A31" s="620" t="s">
        <v>466</v>
      </c>
      <c r="C31" s="485">
        <v>0</v>
      </c>
      <c r="D31" s="485">
        <v>0</v>
      </c>
      <c r="E31" s="485">
        <v>0</v>
      </c>
      <c r="F31" s="485">
        <v>0</v>
      </c>
      <c r="G31" s="485">
        <v>0</v>
      </c>
      <c r="H31" s="485">
        <v>0</v>
      </c>
      <c r="I31" s="485">
        <v>0</v>
      </c>
      <c r="J31" s="485">
        <v>0</v>
      </c>
      <c r="K31" s="485">
        <v>0</v>
      </c>
      <c r="L31" s="485">
        <v>0</v>
      </c>
      <c r="M31" s="485">
        <v>1460.5</v>
      </c>
      <c r="N31" s="485">
        <v>499.6</v>
      </c>
      <c r="O31" s="485">
        <v>226.6</v>
      </c>
      <c r="P31" s="485">
        <v>207.6</v>
      </c>
      <c r="Q31" s="486">
        <v>1023.5</v>
      </c>
      <c r="R31" s="486">
        <v>171.2</v>
      </c>
      <c r="S31" s="486">
        <v>223.8</v>
      </c>
      <c r="T31" s="486">
        <v>0.73799999999999999</v>
      </c>
      <c r="U31" s="486">
        <v>0.41899999999999998</v>
      </c>
      <c r="V31" s="486">
        <v>1.496</v>
      </c>
      <c r="W31" s="807">
        <v>1.4999999999999999E-2</v>
      </c>
      <c r="Y31" s="548" t="s">
        <v>335</v>
      </c>
    </row>
    <row r="32" spans="1:26" s="97" customFormat="1" ht="12" customHeight="1">
      <c r="A32" s="104"/>
      <c r="B32" s="104"/>
      <c r="C32" s="224"/>
      <c r="D32" s="224"/>
      <c r="E32" s="224"/>
      <c r="F32" s="224"/>
      <c r="G32" s="224"/>
      <c r="H32" s="224"/>
      <c r="I32" s="224"/>
      <c r="J32" s="224"/>
      <c r="K32" s="224"/>
      <c r="L32" s="224"/>
      <c r="M32" s="224"/>
      <c r="N32" s="224"/>
      <c r="O32" s="224"/>
      <c r="P32" s="224"/>
      <c r="Q32" s="105"/>
      <c r="R32" s="105"/>
      <c r="S32" s="105"/>
      <c r="T32" s="105"/>
      <c r="U32" s="105"/>
      <c r="V32" s="105"/>
      <c r="W32" s="104"/>
      <c r="X32" s="104"/>
      <c r="Y32" s="104"/>
      <c r="Z32" s="104"/>
    </row>
    <row r="33" spans="1:22" s="97" customFormat="1" ht="12" customHeight="1">
      <c r="C33" s="98"/>
      <c r="D33" s="98"/>
      <c r="E33" s="98"/>
      <c r="F33" s="98"/>
      <c r="G33" s="98"/>
      <c r="H33" s="98"/>
      <c r="I33" s="98"/>
      <c r="J33" s="98"/>
      <c r="K33" s="98"/>
      <c r="L33" s="98"/>
      <c r="M33" s="98"/>
      <c r="N33" s="98"/>
      <c r="O33" s="98"/>
      <c r="P33" s="98"/>
      <c r="Q33" s="99"/>
      <c r="R33" s="99"/>
      <c r="S33" s="99"/>
      <c r="T33" s="99"/>
      <c r="U33" s="99"/>
      <c r="V33" s="99"/>
    </row>
    <row r="34" spans="1:22" s="97" customFormat="1" ht="12" customHeight="1">
      <c r="A34" s="37" t="s">
        <v>60</v>
      </c>
      <c r="C34" s="102"/>
      <c r="D34" s="102"/>
      <c r="E34" s="102"/>
      <c r="F34" s="102"/>
      <c r="G34" s="102"/>
      <c r="H34" s="102"/>
      <c r="I34" s="102"/>
      <c r="J34" s="102"/>
      <c r="K34" s="102"/>
      <c r="L34" s="102"/>
      <c r="M34" s="102"/>
      <c r="N34" s="102"/>
      <c r="O34" s="102"/>
      <c r="P34" s="103"/>
    </row>
    <row r="35" spans="1:22" s="97" customFormat="1" ht="12" customHeight="1">
      <c r="A35" s="100" t="s">
        <v>18</v>
      </c>
      <c r="P35" s="99"/>
    </row>
    <row r="37" spans="1:22" ht="12" customHeight="1">
      <c r="A37" s="417" t="s">
        <v>165</v>
      </c>
    </row>
    <row r="38" spans="1:22" ht="12" customHeight="1">
      <c r="A38" s="417" t="s">
        <v>139</v>
      </c>
    </row>
    <row r="48" spans="1:22" s="97" customFormat="1" ht="12" customHeight="1">
      <c r="A48" s="106"/>
      <c r="C48" s="101"/>
      <c r="D48" s="101"/>
      <c r="E48" s="101"/>
      <c r="F48" s="101"/>
      <c r="G48" s="101"/>
      <c r="H48" s="101"/>
      <c r="I48" s="101"/>
      <c r="J48" s="101"/>
      <c r="K48" s="101"/>
      <c r="L48" s="101"/>
      <c r="M48" s="101"/>
      <c r="N48" s="101"/>
      <c r="O48" s="101"/>
      <c r="P48" s="107"/>
    </row>
    <row r="49" spans="16:16" s="97" customFormat="1" ht="12" customHeight="1">
      <c r="P49" s="99"/>
    </row>
    <row r="50" spans="16:16" s="97" customFormat="1" ht="12" customHeight="1">
      <c r="P50" s="99"/>
    </row>
    <row r="51" spans="16:16" s="97" customFormat="1" ht="12" customHeight="1">
      <c r="P51" s="99"/>
    </row>
    <row r="52" spans="16:16" s="97" customFormat="1" ht="12" customHeight="1">
      <c r="P52" s="99"/>
    </row>
    <row r="53" spans="16:16" s="97" customFormat="1" ht="12" customHeight="1">
      <c r="P53" s="99"/>
    </row>
    <row r="54" spans="16:16" s="97" customFormat="1" ht="12" customHeight="1">
      <c r="P54" s="99"/>
    </row>
    <row r="55" spans="16:16" s="97" customFormat="1" ht="12" customHeight="1">
      <c r="P55" s="99"/>
    </row>
    <row r="56" spans="16:16" s="97" customFormat="1" ht="12" customHeight="1">
      <c r="P56" s="99"/>
    </row>
    <row r="57" spans="16:16" s="97" customFormat="1" ht="12" customHeight="1">
      <c r="P57" s="99"/>
    </row>
    <row r="58" spans="16:16" s="97" customFormat="1" ht="12" customHeight="1">
      <c r="P58" s="99"/>
    </row>
    <row r="59" spans="16:16" s="97" customFormat="1" ht="12" customHeight="1">
      <c r="P59" s="99"/>
    </row>
    <row r="60" spans="16:16" s="97" customFormat="1" ht="12" customHeight="1">
      <c r="P60" s="99"/>
    </row>
    <row r="61" spans="16:16" s="97" customFormat="1" ht="12" customHeight="1">
      <c r="P61" s="99"/>
    </row>
  </sheetData>
  <phoneticPr fontId="0" type="noConversion"/>
  <pageMargins left="0.17" right="0" top="0.46" bottom="0.23" header="0" footer="0"/>
  <pageSetup scale="68" orientation="landscape" r:id="rId1"/>
  <headerFooter alignWithMargins="0">
    <oddHeader>&amp;R&amp;F  &amp;A  &amp;D  &amp;T</oddHeader>
  </headerFooter>
</worksheet>
</file>

<file path=xl/worksheets/sheet19.xml><?xml version="1.0" encoding="utf-8"?>
<worksheet xmlns="http://schemas.openxmlformats.org/spreadsheetml/2006/main" xmlns:r="http://schemas.openxmlformats.org/officeDocument/2006/relationships">
  <sheetPr syncVertical="1" syncRef="A1" transitionEvaluation="1" codeName="Sheet21" enableFormatConditionsCalculation="0">
    <tabColor indexed="22"/>
    <pageSetUpPr fitToPage="1"/>
  </sheetPr>
  <dimension ref="A1:Y62"/>
  <sheetViews>
    <sheetView showGridLines="0" workbookViewId="0"/>
  </sheetViews>
  <sheetFormatPr defaultColWidth="11.33203125" defaultRowHeight="12" customHeight="1"/>
  <cols>
    <col min="1" max="1" width="37.5" style="155" customWidth="1"/>
    <col min="2" max="2" width="3.33203125" style="155" customWidth="1"/>
    <col min="3" max="3" width="5.1640625" style="156" bestFit="1" customWidth="1"/>
    <col min="4" max="15" width="5.6640625" style="156" bestFit="1" customWidth="1"/>
    <col min="16" max="23" width="6.6640625" style="156" bestFit="1" customWidth="1"/>
    <col min="24" max="24" width="2.6640625" style="155" bestFit="1" customWidth="1"/>
    <col min="25" max="25" width="45.6640625" style="726" customWidth="1"/>
    <col min="26" max="52" width="10.6640625" style="155" customWidth="1"/>
    <col min="53" max="16384" width="11.33203125" style="155"/>
  </cols>
  <sheetData>
    <row r="1" spans="1:25" s="334" customFormat="1" ht="12" customHeight="1">
      <c r="A1" s="770" t="s">
        <v>759</v>
      </c>
      <c r="C1" s="539"/>
      <c r="D1" s="539"/>
      <c r="E1" s="539"/>
      <c r="F1" s="539"/>
      <c r="G1" s="539"/>
      <c r="H1" s="539"/>
      <c r="I1" s="539"/>
      <c r="J1" s="539"/>
      <c r="K1" s="539"/>
      <c r="L1" s="539"/>
      <c r="M1" s="539"/>
      <c r="N1" s="539"/>
      <c r="O1" s="539"/>
      <c r="P1" s="539"/>
      <c r="Q1" s="539"/>
      <c r="R1" s="539"/>
      <c r="S1" s="539"/>
      <c r="T1" s="539"/>
      <c r="U1" s="539"/>
      <c r="V1" s="539"/>
      <c r="W1" s="539"/>
      <c r="Y1" s="771" t="s">
        <v>759</v>
      </c>
    </row>
    <row r="2" spans="1:25" ht="12" customHeight="1">
      <c r="A2" s="153" t="s">
        <v>34</v>
      </c>
      <c r="B2" s="13"/>
      <c r="C2" s="18"/>
      <c r="D2" s="18"/>
      <c r="E2" s="18"/>
      <c r="F2" s="18"/>
      <c r="G2" s="18"/>
      <c r="H2" s="18"/>
      <c r="I2" s="18"/>
      <c r="J2" s="18"/>
      <c r="K2" s="18"/>
      <c r="L2" s="18"/>
      <c r="M2" s="18"/>
      <c r="N2" s="18"/>
      <c r="O2" s="18"/>
      <c r="Y2" s="367" t="s">
        <v>34</v>
      </c>
    </row>
    <row r="3" spans="1:25" ht="12" customHeight="1">
      <c r="A3" s="590" t="s">
        <v>416</v>
      </c>
      <c r="B3" s="591"/>
      <c r="C3" s="695"/>
      <c r="D3" s="783"/>
      <c r="E3" s="593"/>
      <c r="F3" s="593"/>
      <c r="G3" s="593"/>
      <c r="H3" s="593"/>
      <c r="I3" s="593"/>
      <c r="J3" s="593"/>
      <c r="K3" s="593"/>
      <c r="L3" s="593"/>
      <c r="M3" s="593"/>
      <c r="N3" s="593"/>
      <c r="O3" s="784"/>
      <c r="P3" s="593"/>
      <c r="Q3" s="593"/>
      <c r="R3" s="593"/>
      <c r="S3" s="593"/>
      <c r="T3" s="593"/>
      <c r="U3" s="593"/>
      <c r="V3" s="593"/>
      <c r="W3" s="784"/>
      <c r="X3" s="592"/>
      <c r="Y3" s="594" t="s">
        <v>417</v>
      </c>
    </row>
    <row r="4" spans="1:25" ht="12" customHeight="1">
      <c r="A4" s="420" t="s">
        <v>102</v>
      </c>
      <c r="B4" s="13"/>
      <c r="C4" s="18"/>
      <c r="D4" s="18"/>
      <c r="E4" s="18"/>
      <c r="F4" s="18"/>
      <c r="G4" s="18"/>
      <c r="H4" s="18"/>
      <c r="I4" s="18"/>
      <c r="J4" s="18"/>
      <c r="K4" s="18"/>
      <c r="L4" s="18"/>
      <c r="M4" s="18"/>
      <c r="O4" s="18"/>
      <c r="Y4" s="142" t="s">
        <v>228</v>
      </c>
    </row>
    <row r="5" spans="1:25" ht="12" customHeight="1">
      <c r="A5" s="595"/>
      <c r="B5" s="596"/>
      <c r="C5" s="695"/>
      <c r="D5" s="785"/>
      <c r="E5" s="599"/>
      <c r="F5" s="599"/>
      <c r="G5" s="599"/>
      <c r="H5" s="599"/>
      <c r="I5" s="599"/>
      <c r="J5" s="599"/>
      <c r="K5" s="599"/>
      <c r="L5" s="599"/>
      <c r="M5" s="599"/>
      <c r="N5" s="599"/>
      <c r="O5" s="677"/>
      <c r="P5" s="599"/>
      <c r="Q5" s="599"/>
      <c r="R5" s="599"/>
      <c r="S5" s="599"/>
      <c r="T5" s="599"/>
      <c r="U5" s="599"/>
      <c r="V5" s="599"/>
      <c r="W5" s="677"/>
      <c r="X5" s="600"/>
      <c r="Y5" s="595"/>
    </row>
    <row r="6" spans="1:25" ht="12" customHeight="1">
      <c r="A6" s="830"/>
      <c r="B6" s="831"/>
      <c r="C6" s="693">
        <v>1990</v>
      </c>
      <c r="D6" s="694">
        <v>1991</v>
      </c>
      <c r="E6" s="601" t="s">
        <v>11</v>
      </c>
      <c r="F6" s="601" t="s">
        <v>12</v>
      </c>
      <c r="G6" s="601">
        <v>1994</v>
      </c>
      <c r="H6" s="601" t="s">
        <v>14</v>
      </c>
      <c r="I6" s="601">
        <v>1996</v>
      </c>
      <c r="J6" s="601">
        <v>1997</v>
      </c>
      <c r="K6" s="601">
        <v>1998</v>
      </c>
      <c r="L6" s="601">
        <v>1999</v>
      </c>
      <c r="M6" s="601">
        <v>2000</v>
      </c>
      <c r="N6" s="601">
        <v>2001</v>
      </c>
      <c r="O6" s="601">
        <v>2002</v>
      </c>
      <c r="P6" s="602">
        <v>2003</v>
      </c>
      <c r="Q6" s="602">
        <v>2004</v>
      </c>
      <c r="R6" s="602">
        <v>2005</v>
      </c>
      <c r="S6" s="602">
        <v>2006</v>
      </c>
      <c r="T6" s="602">
        <v>2007</v>
      </c>
      <c r="U6" s="602">
        <v>2008</v>
      </c>
      <c r="V6" s="602">
        <v>2009</v>
      </c>
      <c r="W6" s="694">
        <v>2010</v>
      </c>
      <c r="X6" s="603" t="s">
        <v>357</v>
      </c>
      <c r="Y6" s="604"/>
    </row>
    <row r="7" spans="1:25" s="97" customFormat="1" ht="12" customHeight="1">
      <c r="A7" s="605"/>
      <c r="B7" s="591"/>
      <c r="C7" s="695"/>
      <c r="D7" s="696"/>
      <c r="E7" s="549"/>
      <c r="F7" s="549"/>
      <c r="G7" s="697"/>
      <c r="H7" s="549"/>
      <c r="I7" s="549"/>
      <c r="J7" s="549"/>
      <c r="K7" s="549"/>
      <c r="L7" s="549"/>
      <c r="M7" s="549"/>
      <c r="N7" s="549"/>
      <c r="O7" s="698"/>
      <c r="P7" s="606"/>
      <c r="Q7" s="606"/>
      <c r="R7" s="606"/>
      <c r="S7" s="606"/>
      <c r="T7" s="606"/>
      <c r="U7" s="606"/>
      <c r="V7" s="606"/>
      <c r="W7" s="686"/>
      <c r="X7" s="607"/>
      <c r="Y7" s="608"/>
    </row>
    <row r="8" spans="1:25" s="252" customFormat="1" ht="12" customHeight="1">
      <c r="A8" s="780" t="s">
        <v>764</v>
      </c>
      <c r="B8" s="618"/>
      <c r="C8" s="710">
        <v>205.62200000000001</v>
      </c>
      <c r="D8" s="710">
        <v>1316.9759999999999</v>
      </c>
      <c r="E8" s="710">
        <v>1779.2850000000001</v>
      </c>
      <c r="F8" s="710">
        <v>2062.6849999999999</v>
      </c>
      <c r="G8" s="710">
        <v>2382.8770000000004</v>
      </c>
      <c r="H8" s="710">
        <v>2933.0279999999998</v>
      </c>
      <c r="I8" s="710">
        <v>3452.3300000000004</v>
      </c>
      <c r="J8" s="710">
        <v>4392.6629999999996</v>
      </c>
      <c r="K8" s="710">
        <v>5639.0440000000008</v>
      </c>
      <c r="L8" s="710">
        <v>6483.6369999999997</v>
      </c>
      <c r="M8" s="710">
        <v>7264.293999999999</v>
      </c>
      <c r="N8" s="710">
        <v>7015.2006000000001</v>
      </c>
      <c r="O8" s="710">
        <v>7738.933</v>
      </c>
      <c r="P8" s="710">
        <v>9422.4060000000009</v>
      </c>
      <c r="Q8" s="710">
        <v>11252.541599999999</v>
      </c>
      <c r="R8" s="710">
        <v>13645.482999999998</v>
      </c>
      <c r="S8" s="710">
        <v>16262.196000000002</v>
      </c>
      <c r="T8" s="710">
        <v>18984.153000000002</v>
      </c>
      <c r="U8" s="710">
        <v>21730.272000000001</v>
      </c>
      <c r="V8" s="710">
        <v>22175.23</v>
      </c>
      <c r="W8" s="710">
        <v>25585.746000000003</v>
      </c>
      <c r="X8" s="618"/>
      <c r="Y8" s="718" t="s">
        <v>418</v>
      </c>
    </row>
    <row r="9" spans="1:25" s="97" customFormat="1" ht="18" customHeight="1">
      <c r="A9" s="808" t="s">
        <v>765</v>
      </c>
      <c r="B9" s="591"/>
      <c r="C9" s="699">
        <v>57.099999999999994</v>
      </c>
      <c r="D9" s="699">
        <v>251.5</v>
      </c>
      <c r="E9" s="699">
        <v>312.60000000000002</v>
      </c>
      <c r="F9" s="699">
        <v>285.09999999999997</v>
      </c>
      <c r="G9" s="699">
        <v>269.3</v>
      </c>
      <c r="H9" s="699">
        <v>401.1</v>
      </c>
      <c r="I9" s="699">
        <v>513.70000000000005</v>
      </c>
      <c r="J9" s="699">
        <v>679.5</v>
      </c>
      <c r="K9" s="699">
        <v>814.09999999999991</v>
      </c>
      <c r="L9" s="699">
        <v>975.69999999999993</v>
      </c>
      <c r="M9" s="699">
        <v>1169.7</v>
      </c>
      <c r="N9" s="699">
        <v>1288.357</v>
      </c>
      <c r="O9" s="699">
        <v>1611.7719999999999</v>
      </c>
      <c r="P9" s="699">
        <v>2447.9870000000001</v>
      </c>
      <c r="Q9" s="699">
        <v>3176.53</v>
      </c>
      <c r="R9" s="699">
        <v>3904.4630000000002</v>
      </c>
      <c r="S9" s="699">
        <v>4780.5739999999996</v>
      </c>
      <c r="T9" s="699">
        <v>5746.4090000000006</v>
      </c>
      <c r="U9" s="699">
        <v>7002.1719999999996</v>
      </c>
      <c r="V9" s="699">
        <v>7865.201</v>
      </c>
      <c r="W9" s="699">
        <v>8480.8610000000008</v>
      </c>
      <c r="X9" s="591"/>
      <c r="Y9" s="781" t="s">
        <v>419</v>
      </c>
    </row>
    <row r="10" spans="1:25" s="97" customFormat="1" ht="12" customHeight="1">
      <c r="A10" s="609" t="s">
        <v>420</v>
      </c>
      <c r="B10" s="591"/>
      <c r="C10" s="699">
        <v>45.8</v>
      </c>
      <c r="D10" s="699">
        <v>205.1</v>
      </c>
      <c r="E10" s="699">
        <v>306.5</v>
      </c>
      <c r="F10" s="699">
        <v>266.7</v>
      </c>
      <c r="G10" s="699">
        <v>263</v>
      </c>
      <c r="H10" s="699">
        <v>400.5</v>
      </c>
      <c r="I10" s="699">
        <v>511.3</v>
      </c>
      <c r="J10" s="699">
        <v>675.3</v>
      </c>
      <c r="K10" s="699">
        <v>810.3</v>
      </c>
      <c r="L10" s="699">
        <v>985.9</v>
      </c>
      <c r="M10" s="699">
        <v>1180.4000000000001</v>
      </c>
      <c r="N10" s="699">
        <v>1302.74</v>
      </c>
      <c r="O10" s="699">
        <v>1609.845</v>
      </c>
      <c r="P10" s="699">
        <v>2447.902</v>
      </c>
      <c r="Q10" s="699">
        <v>3176.027</v>
      </c>
      <c r="R10" s="699">
        <v>3902.2820000000002</v>
      </c>
      <c r="S10" s="699">
        <v>4780.1869999999999</v>
      </c>
      <c r="T10" s="699">
        <v>5745.9930000000004</v>
      </c>
      <c r="U10" s="699">
        <v>7001.884</v>
      </c>
      <c r="V10" s="699">
        <v>7817.7280000000001</v>
      </c>
      <c r="W10" s="699">
        <v>8350.7450000000008</v>
      </c>
      <c r="X10" s="591"/>
      <c r="Y10" s="719" t="s">
        <v>421</v>
      </c>
    </row>
    <row r="11" spans="1:25" s="97" customFormat="1" ht="12" hidden="1" customHeight="1">
      <c r="A11" s="609" t="s">
        <v>422</v>
      </c>
      <c r="B11" s="591"/>
      <c r="C11" s="699" t="s">
        <v>43</v>
      </c>
      <c r="D11" s="699" t="s">
        <v>43</v>
      </c>
      <c r="E11" s="699" t="s">
        <v>43</v>
      </c>
      <c r="F11" s="699" t="s">
        <v>43</v>
      </c>
      <c r="G11" s="699" t="s">
        <v>43</v>
      </c>
      <c r="H11" s="699" t="s">
        <v>43</v>
      </c>
      <c r="I11" s="699" t="s">
        <v>43</v>
      </c>
      <c r="J11" s="699" t="s">
        <v>43</v>
      </c>
      <c r="K11" s="699" t="s">
        <v>43</v>
      </c>
      <c r="L11" s="699" t="s">
        <v>43</v>
      </c>
      <c r="M11" s="699" t="s">
        <v>43</v>
      </c>
      <c r="N11" s="699" t="s">
        <v>43</v>
      </c>
      <c r="O11" s="699" t="s">
        <v>43</v>
      </c>
      <c r="P11" s="699" t="s">
        <v>43</v>
      </c>
      <c r="Q11" s="699" t="s">
        <v>43</v>
      </c>
      <c r="R11" s="699" t="s">
        <v>43</v>
      </c>
      <c r="S11" s="699" t="s">
        <v>43</v>
      </c>
      <c r="T11" s="699" t="s">
        <v>43</v>
      </c>
      <c r="U11" s="699" t="s">
        <v>43</v>
      </c>
      <c r="V11" s="699" t="s">
        <v>43</v>
      </c>
      <c r="W11" s="699" t="s">
        <v>43</v>
      </c>
      <c r="X11" s="591"/>
      <c r="Y11" s="719" t="s">
        <v>423</v>
      </c>
    </row>
    <row r="12" spans="1:25" s="97" customFormat="1" ht="12" hidden="1" customHeight="1">
      <c r="A12" s="609" t="s">
        <v>424</v>
      </c>
      <c r="B12" s="591"/>
      <c r="C12" s="699" t="s">
        <v>43</v>
      </c>
      <c r="D12" s="699" t="s">
        <v>43</v>
      </c>
      <c r="E12" s="699" t="s">
        <v>43</v>
      </c>
      <c r="F12" s="699" t="s">
        <v>43</v>
      </c>
      <c r="G12" s="699" t="s">
        <v>43</v>
      </c>
      <c r="H12" s="699" t="s">
        <v>43</v>
      </c>
      <c r="I12" s="699" t="s">
        <v>43</v>
      </c>
      <c r="J12" s="699" t="s">
        <v>43</v>
      </c>
      <c r="K12" s="699" t="s">
        <v>43</v>
      </c>
      <c r="L12" s="699" t="s">
        <v>43</v>
      </c>
      <c r="M12" s="699" t="s">
        <v>43</v>
      </c>
      <c r="N12" s="699" t="s">
        <v>43</v>
      </c>
      <c r="O12" s="699" t="s">
        <v>43</v>
      </c>
      <c r="P12" s="699" t="s">
        <v>43</v>
      </c>
      <c r="Q12" s="699" t="s">
        <v>43</v>
      </c>
      <c r="R12" s="699" t="s">
        <v>43</v>
      </c>
      <c r="S12" s="699" t="s">
        <v>43</v>
      </c>
      <c r="T12" s="699" t="s">
        <v>43</v>
      </c>
      <c r="U12" s="699" t="s">
        <v>43</v>
      </c>
      <c r="V12" s="699" t="s">
        <v>43</v>
      </c>
      <c r="W12" s="699" t="s">
        <v>43</v>
      </c>
      <c r="X12" s="591"/>
      <c r="Y12" s="719" t="s">
        <v>425</v>
      </c>
    </row>
    <row r="13" spans="1:25" s="97" customFormat="1" ht="12" customHeight="1">
      <c r="A13" s="609" t="s">
        <v>426</v>
      </c>
      <c r="B13" s="591"/>
      <c r="C13" s="699">
        <v>45.8</v>
      </c>
      <c r="D13" s="699">
        <v>205.1</v>
      </c>
      <c r="E13" s="699">
        <v>306.5</v>
      </c>
      <c r="F13" s="699">
        <v>266.7</v>
      </c>
      <c r="G13" s="699">
        <v>263</v>
      </c>
      <c r="H13" s="699">
        <v>400.5</v>
      </c>
      <c r="I13" s="699">
        <v>511.3</v>
      </c>
      <c r="J13" s="699">
        <v>675.3</v>
      </c>
      <c r="K13" s="699">
        <v>810.3</v>
      </c>
      <c r="L13" s="699">
        <v>985.9</v>
      </c>
      <c r="M13" s="699">
        <v>1180.4000000000001</v>
      </c>
      <c r="N13" s="699">
        <v>1302.74</v>
      </c>
      <c r="O13" s="699">
        <v>1609.845</v>
      </c>
      <c r="P13" s="699">
        <v>2447.902</v>
      </c>
      <c r="Q13" s="699">
        <v>3176.027</v>
      </c>
      <c r="R13" s="699">
        <v>3902.2820000000002</v>
      </c>
      <c r="S13" s="699">
        <v>4780.1869999999999</v>
      </c>
      <c r="T13" s="699">
        <v>5745.9930000000004</v>
      </c>
      <c r="U13" s="699">
        <v>7001.884</v>
      </c>
      <c r="V13" s="699">
        <v>7817.7280000000001</v>
      </c>
      <c r="W13" s="699">
        <v>8350.7450000000008</v>
      </c>
      <c r="X13" s="591"/>
      <c r="Y13" s="719" t="s">
        <v>427</v>
      </c>
    </row>
    <row r="14" spans="1:25" s="252" customFormat="1" ht="12" customHeight="1">
      <c r="A14" s="609" t="s">
        <v>428</v>
      </c>
      <c r="B14" s="591"/>
      <c r="C14" s="699">
        <v>11.3</v>
      </c>
      <c r="D14" s="699">
        <v>46.4</v>
      </c>
      <c r="E14" s="699">
        <v>6.1</v>
      </c>
      <c r="F14" s="699">
        <v>18.400000000000002</v>
      </c>
      <c r="G14" s="699">
        <v>6.3</v>
      </c>
      <c r="H14" s="699">
        <v>0.6</v>
      </c>
      <c r="I14" s="699">
        <v>2.4</v>
      </c>
      <c r="J14" s="699">
        <v>4.2</v>
      </c>
      <c r="K14" s="699">
        <v>3.8</v>
      </c>
      <c r="L14" s="699">
        <v>-10.199999999999999</v>
      </c>
      <c r="M14" s="699">
        <v>-10.7</v>
      </c>
      <c r="N14" s="699">
        <v>-14.382999999999999</v>
      </c>
      <c r="O14" s="699">
        <v>1.927</v>
      </c>
      <c r="P14" s="699">
        <v>8.5000000000000006E-2</v>
      </c>
      <c r="Q14" s="699">
        <v>0.503</v>
      </c>
      <c r="R14" s="699">
        <v>2.181</v>
      </c>
      <c r="S14" s="699">
        <v>0.38700000000000001</v>
      </c>
      <c r="T14" s="699">
        <v>0.41599999999999998</v>
      </c>
      <c r="U14" s="699">
        <v>0.28799999999999998</v>
      </c>
      <c r="V14" s="699">
        <v>47.472999999999999</v>
      </c>
      <c r="W14" s="699">
        <v>130.11600000000001</v>
      </c>
      <c r="X14" s="591"/>
      <c r="Y14" s="719" t="s">
        <v>429</v>
      </c>
    </row>
    <row r="15" spans="1:25" s="97" customFormat="1" ht="12" hidden="1" customHeight="1">
      <c r="A15" s="609" t="s">
        <v>579</v>
      </c>
      <c r="B15" s="591"/>
      <c r="C15" s="699">
        <v>0</v>
      </c>
      <c r="D15" s="699">
        <v>0</v>
      </c>
      <c r="E15" s="699">
        <v>0</v>
      </c>
      <c r="F15" s="699">
        <v>0</v>
      </c>
      <c r="G15" s="699">
        <v>0</v>
      </c>
      <c r="H15" s="699">
        <v>0</v>
      </c>
      <c r="I15" s="699">
        <v>0</v>
      </c>
      <c r="J15" s="699">
        <v>0</v>
      </c>
      <c r="K15" s="699">
        <v>0</v>
      </c>
      <c r="L15" s="699">
        <v>0</v>
      </c>
      <c r="M15" s="699">
        <v>0</v>
      </c>
      <c r="N15" s="699">
        <v>0</v>
      </c>
      <c r="O15" s="699">
        <v>0</v>
      </c>
      <c r="P15" s="699">
        <v>0</v>
      </c>
      <c r="Q15" s="699">
        <v>0</v>
      </c>
      <c r="R15" s="699">
        <v>0</v>
      </c>
      <c r="S15" s="699">
        <v>0</v>
      </c>
      <c r="T15" s="699">
        <v>0</v>
      </c>
      <c r="U15" s="699">
        <v>0</v>
      </c>
      <c r="V15" s="699">
        <v>0</v>
      </c>
      <c r="W15" s="699">
        <v>0</v>
      </c>
      <c r="X15" s="591"/>
      <c r="Y15" s="719" t="s">
        <v>580</v>
      </c>
    </row>
    <row r="16" spans="1:25" s="97" customFormat="1" ht="18" customHeight="1">
      <c r="A16" s="808" t="s">
        <v>766</v>
      </c>
      <c r="B16" s="591"/>
      <c r="C16" s="699">
        <v>139.62200000000001</v>
      </c>
      <c r="D16" s="699">
        <v>993.87599999999998</v>
      </c>
      <c r="E16" s="699">
        <v>1377.885</v>
      </c>
      <c r="F16" s="699">
        <v>1635.585</v>
      </c>
      <c r="G16" s="699">
        <v>1941.777</v>
      </c>
      <c r="H16" s="699">
        <v>2309.1279999999997</v>
      </c>
      <c r="I16" s="699">
        <v>2673.53</v>
      </c>
      <c r="J16" s="699">
        <v>3518.4629999999997</v>
      </c>
      <c r="K16" s="699">
        <v>4582.7440000000006</v>
      </c>
      <c r="L16" s="699">
        <v>5158.7370000000001</v>
      </c>
      <c r="M16" s="699">
        <v>5719.6939999999995</v>
      </c>
      <c r="N16" s="699">
        <v>5715.0286000000006</v>
      </c>
      <c r="O16" s="699">
        <v>6114.8490000000002</v>
      </c>
      <c r="P16" s="699">
        <v>6961.3019999999997</v>
      </c>
      <c r="Q16" s="699">
        <v>8061.2025999999996</v>
      </c>
      <c r="R16" s="699">
        <v>9724.4069999999992</v>
      </c>
      <c r="S16" s="699">
        <v>11463.097000000002</v>
      </c>
      <c r="T16" s="699">
        <v>13217.455</v>
      </c>
      <c r="U16" s="699">
        <v>14706.824000000001</v>
      </c>
      <c r="V16" s="699">
        <v>14285.995999999999</v>
      </c>
      <c r="W16" s="699">
        <v>17084.631000000001</v>
      </c>
      <c r="X16" s="591"/>
      <c r="Y16" s="781" t="s">
        <v>430</v>
      </c>
    </row>
    <row r="17" spans="1:25" s="97" customFormat="1" ht="12" customHeight="1">
      <c r="A17" s="609" t="s">
        <v>431</v>
      </c>
      <c r="B17" s="591"/>
      <c r="C17" s="699">
        <v>26.9</v>
      </c>
      <c r="D17" s="699">
        <v>158.9</v>
      </c>
      <c r="E17" s="699">
        <v>211.6</v>
      </c>
      <c r="F17" s="699">
        <v>320.5</v>
      </c>
      <c r="G17" s="699">
        <v>354.2</v>
      </c>
      <c r="H17" s="699">
        <v>409.4</v>
      </c>
      <c r="I17" s="699">
        <v>519.5</v>
      </c>
      <c r="J17" s="699">
        <v>703.3</v>
      </c>
      <c r="K17" s="699">
        <v>931.4</v>
      </c>
      <c r="L17" s="699">
        <v>1182.9000000000001</v>
      </c>
      <c r="M17" s="699">
        <v>1404.6</v>
      </c>
      <c r="N17" s="699">
        <v>3079.489</v>
      </c>
      <c r="O17" s="699">
        <v>3355.8519999999999</v>
      </c>
      <c r="P17" s="699">
        <v>3812.9470000000001</v>
      </c>
      <c r="Q17" s="699">
        <v>4575.0789999999997</v>
      </c>
      <c r="R17" s="699">
        <v>5598.7039999999997</v>
      </c>
      <c r="S17" s="699">
        <v>6806.2620000000006</v>
      </c>
      <c r="T17" s="699">
        <v>8025.2809999999999</v>
      </c>
      <c r="U17" s="699">
        <v>9005.648000000001</v>
      </c>
      <c r="V17" s="699">
        <v>8924.27</v>
      </c>
      <c r="W17" s="699">
        <v>10352.516</v>
      </c>
      <c r="X17" s="591"/>
      <c r="Y17" s="719" t="s">
        <v>432</v>
      </c>
    </row>
    <row r="18" spans="1:25" s="97" customFormat="1" ht="12" customHeight="1">
      <c r="A18" s="609" t="s">
        <v>433</v>
      </c>
      <c r="B18" s="591"/>
      <c r="C18" s="699">
        <v>80.222000000000008</v>
      </c>
      <c r="D18" s="699">
        <v>567.87599999999998</v>
      </c>
      <c r="E18" s="699">
        <v>801.98500000000001</v>
      </c>
      <c r="F18" s="699">
        <v>871.47500000000014</v>
      </c>
      <c r="G18" s="699">
        <v>1071.377</v>
      </c>
      <c r="H18" s="699">
        <v>1220.6279999999999</v>
      </c>
      <c r="I18" s="699">
        <v>1375.13</v>
      </c>
      <c r="J18" s="699">
        <v>1756.3629999999998</v>
      </c>
      <c r="K18" s="699">
        <v>2137.3440000000001</v>
      </c>
      <c r="L18" s="699">
        <v>2060.1369999999997</v>
      </c>
      <c r="M18" s="699">
        <v>2230.0940000000001</v>
      </c>
      <c r="N18" s="699">
        <v>2045.3486000000003</v>
      </c>
      <c r="O18" s="699">
        <v>2117.0590000000002</v>
      </c>
      <c r="P18" s="699">
        <v>2520.1379999999999</v>
      </c>
      <c r="Q18" s="699">
        <v>2801.7284</v>
      </c>
      <c r="R18" s="699">
        <v>3227.2310000000002</v>
      </c>
      <c r="S18" s="699">
        <v>3684.6729999999998</v>
      </c>
      <c r="T18" s="699">
        <v>4098.8629999999994</v>
      </c>
      <c r="U18" s="699">
        <v>4517.973</v>
      </c>
      <c r="V18" s="699">
        <v>4391.5479999999998</v>
      </c>
      <c r="W18" s="699">
        <v>5541.3130000000001</v>
      </c>
      <c r="X18" s="591"/>
      <c r="Y18" s="719" t="s">
        <v>434</v>
      </c>
    </row>
    <row r="19" spans="1:25" s="97" customFormat="1" ht="12" customHeight="1">
      <c r="A19" s="610" t="s">
        <v>435</v>
      </c>
      <c r="B19" s="591"/>
      <c r="C19" s="699">
        <v>32.5</v>
      </c>
      <c r="D19" s="699">
        <v>267.09999999999997</v>
      </c>
      <c r="E19" s="699">
        <v>364.3</v>
      </c>
      <c r="F19" s="699">
        <v>443.61</v>
      </c>
      <c r="G19" s="699">
        <v>516.20000000000005</v>
      </c>
      <c r="H19" s="699">
        <v>679.1</v>
      </c>
      <c r="I19" s="699">
        <v>778.9</v>
      </c>
      <c r="J19" s="699">
        <v>1058.8</v>
      </c>
      <c r="K19" s="699">
        <v>1514</v>
      </c>
      <c r="L19" s="699">
        <v>1915.7</v>
      </c>
      <c r="M19" s="699">
        <v>2085</v>
      </c>
      <c r="N19" s="699">
        <v>590.19100000000014</v>
      </c>
      <c r="O19" s="699">
        <v>641.93799999999999</v>
      </c>
      <c r="P19" s="699">
        <v>628.21699999999998</v>
      </c>
      <c r="Q19" s="699">
        <v>684.39519999999993</v>
      </c>
      <c r="R19" s="699">
        <v>898.47199999999998</v>
      </c>
      <c r="S19" s="699">
        <v>972.16200000000003</v>
      </c>
      <c r="T19" s="699">
        <v>1093.3109999999999</v>
      </c>
      <c r="U19" s="699">
        <v>1183.203</v>
      </c>
      <c r="V19" s="699">
        <v>970.178</v>
      </c>
      <c r="W19" s="699">
        <v>1190.8019999999999</v>
      </c>
      <c r="X19" s="591"/>
      <c r="Y19" s="720" t="s">
        <v>436</v>
      </c>
    </row>
    <row r="20" spans="1:25" s="97" customFormat="1" ht="12" hidden="1" customHeight="1">
      <c r="A20" s="610" t="s">
        <v>586</v>
      </c>
      <c r="B20" s="591"/>
      <c r="C20" s="699">
        <v>0</v>
      </c>
      <c r="D20" s="699">
        <v>0</v>
      </c>
      <c r="E20" s="699">
        <v>0</v>
      </c>
      <c r="F20" s="699">
        <v>0</v>
      </c>
      <c r="G20" s="699">
        <v>0</v>
      </c>
      <c r="H20" s="699">
        <v>0</v>
      </c>
      <c r="I20" s="699">
        <v>0</v>
      </c>
      <c r="J20" s="699">
        <v>0</v>
      </c>
      <c r="K20" s="699">
        <v>0</v>
      </c>
      <c r="L20" s="699">
        <v>0</v>
      </c>
      <c r="M20" s="699">
        <v>0</v>
      </c>
      <c r="N20" s="699">
        <v>0</v>
      </c>
      <c r="O20" s="699">
        <v>0</v>
      </c>
      <c r="P20" s="699">
        <v>0</v>
      </c>
      <c r="Q20" s="699">
        <v>0</v>
      </c>
      <c r="R20" s="699">
        <v>0</v>
      </c>
      <c r="S20" s="699">
        <v>0</v>
      </c>
      <c r="T20" s="699">
        <v>0</v>
      </c>
      <c r="U20" s="699">
        <v>0</v>
      </c>
      <c r="V20" s="699">
        <v>0</v>
      </c>
      <c r="W20" s="699">
        <v>0</v>
      </c>
      <c r="X20" s="611"/>
      <c r="Y20" s="719" t="s">
        <v>580</v>
      </c>
    </row>
    <row r="21" spans="1:25" s="97" customFormat="1" ht="12" customHeight="1">
      <c r="A21" s="609" t="s">
        <v>437</v>
      </c>
      <c r="B21" s="591"/>
      <c r="C21" s="699">
        <v>8.9</v>
      </c>
      <c r="D21" s="699">
        <v>71.599999999999994</v>
      </c>
      <c r="E21" s="699">
        <v>88.8</v>
      </c>
      <c r="F21" s="699">
        <v>142</v>
      </c>
      <c r="G21" s="699">
        <v>171.8</v>
      </c>
      <c r="H21" s="699">
        <v>222.8</v>
      </c>
      <c r="I21" s="699">
        <v>265.09999999999997</v>
      </c>
      <c r="J21" s="699">
        <v>194.7</v>
      </c>
      <c r="K21" s="699">
        <v>242.2</v>
      </c>
      <c r="L21" s="699">
        <v>349.2</v>
      </c>
      <c r="M21" s="699">
        <v>374.90000000000003</v>
      </c>
      <c r="N21" s="699">
        <v>11.815</v>
      </c>
      <c r="O21" s="699">
        <v>12.311999999999999</v>
      </c>
      <c r="P21" s="699">
        <v>13.117000000000001</v>
      </c>
      <c r="Q21" s="699">
        <v>14.808999999999999</v>
      </c>
      <c r="R21" s="699">
        <v>16.613</v>
      </c>
      <c r="S21" s="699">
        <v>18.524999999999999</v>
      </c>
      <c r="T21" s="699">
        <v>20.289000000000001</v>
      </c>
      <c r="U21" s="699">
        <v>21.276</v>
      </c>
      <c r="V21" s="699">
        <v>24.033000000000001</v>
      </c>
      <c r="W21" s="699">
        <v>20.254000000000001</v>
      </c>
      <c r="X21" s="591"/>
      <c r="Y21" s="719" t="s">
        <v>438</v>
      </c>
    </row>
    <row r="22" spans="1:25" s="97" customFormat="1" ht="12" customHeight="1">
      <c r="A22" s="842" t="s">
        <v>838</v>
      </c>
      <c r="B22" s="591"/>
      <c r="C22" s="699">
        <v>23.4</v>
      </c>
      <c r="D22" s="699">
        <v>175.23</v>
      </c>
      <c r="E22" s="699">
        <v>261.48</v>
      </c>
      <c r="F22" s="699">
        <v>264.95999999999998</v>
      </c>
      <c r="G22" s="699">
        <v>361.69</v>
      </c>
      <c r="H22" s="699">
        <v>469.83</v>
      </c>
      <c r="I22" s="699">
        <v>532.4</v>
      </c>
      <c r="J22" s="699">
        <v>625.90000000000009</v>
      </c>
      <c r="K22" s="699">
        <v>862.4</v>
      </c>
      <c r="L22" s="699">
        <v>1058.4000000000001</v>
      </c>
      <c r="M22" s="699">
        <v>1479.7</v>
      </c>
      <c r="N22" s="699">
        <v>1790.1596</v>
      </c>
      <c r="O22" s="699">
        <v>1916.2965399999998</v>
      </c>
      <c r="P22" s="699">
        <v>2356.0363420699996</v>
      </c>
      <c r="Q22" s="699">
        <v>2468.0140821100008</v>
      </c>
      <c r="R22" s="699">
        <v>2885.732</v>
      </c>
      <c r="S22" s="699">
        <v>3572.1690999999996</v>
      </c>
      <c r="T22" s="699">
        <v>4178.4086999999981</v>
      </c>
      <c r="U22" s="699">
        <v>4981.8006999999998</v>
      </c>
      <c r="V22" s="699">
        <v>5604.3184511521495</v>
      </c>
      <c r="W22" s="699">
        <v>6890.3992091021491</v>
      </c>
      <c r="X22" s="591"/>
      <c r="Y22" s="720" t="s">
        <v>439</v>
      </c>
    </row>
    <row r="23" spans="1:25" s="97" customFormat="1" ht="12" customHeight="1">
      <c r="A23" s="779"/>
      <c r="B23" s="591"/>
      <c r="C23" s="699"/>
      <c r="D23" s="699"/>
      <c r="E23" s="699"/>
      <c r="F23" s="699"/>
      <c r="G23" s="699"/>
      <c r="H23" s="699"/>
      <c r="I23" s="699"/>
      <c r="J23" s="699"/>
      <c r="K23" s="699"/>
      <c r="L23" s="699"/>
      <c r="M23" s="699"/>
      <c r="N23" s="699"/>
      <c r="O23" s="699"/>
      <c r="P23" s="699"/>
      <c r="Q23" s="699"/>
      <c r="R23" s="699"/>
      <c r="S23" s="699"/>
      <c r="T23" s="699"/>
      <c r="U23" s="699"/>
      <c r="V23" s="699"/>
      <c r="W23" s="699"/>
      <c r="X23" s="591"/>
      <c r="Y23" s="720"/>
    </row>
    <row r="24" spans="1:25" s="97" customFormat="1" ht="15" customHeight="1">
      <c r="A24" s="779" t="s">
        <v>837</v>
      </c>
      <c r="B24" s="611"/>
      <c r="C24" s="700">
        <v>229.02200000000002</v>
      </c>
      <c r="D24" s="700">
        <v>1492.2059999999999</v>
      </c>
      <c r="E24" s="700">
        <v>2040.7650000000001</v>
      </c>
      <c r="F24" s="700">
        <v>2327.645</v>
      </c>
      <c r="G24" s="700">
        <v>2744.5670000000005</v>
      </c>
      <c r="H24" s="700">
        <v>3402.8579999999997</v>
      </c>
      <c r="I24" s="700">
        <v>3984.7300000000005</v>
      </c>
      <c r="J24" s="700">
        <v>5018.5630000000001</v>
      </c>
      <c r="K24" s="700">
        <v>6501.4440000000004</v>
      </c>
      <c r="L24" s="700">
        <v>7542.0370000000003</v>
      </c>
      <c r="M24" s="700">
        <v>8743.9939999999988</v>
      </c>
      <c r="N24" s="700">
        <v>8805.3601999999992</v>
      </c>
      <c r="O24" s="700">
        <v>9655.2295400000003</v>
      </c>
      <c r="P24" s="700">
        <v>11778.44234207</v>
      </c>
      <c r="Q24" s="700">
        <v>13720.55568211</v>
      </c>
      <c r="R24" s="700">
        <v>16531.214999999997</v>
      </c>
      <c r="S24" s="700">
        <v>19834.365100000003</v>
      </c>
      <c r="T24" s="700">
        <v>23162.561699999998</v>
      </c>
      <c r="U24" s="700">
        <v>26712.072700000001</v>
      </c>
      <c r="V24" s="700">
        <v>27779.54845115215</v>
      </c>
      <c r="W24" s="700">
        <v>32476.145209102153</v>
      </c>
      <c r="X24" s="611"/>
      <c r="Y24" s="782" t="s">
        <v>440</v>
      </c>
    </row>
    <row r="25" spans="1:25" s="252" customFormat="1" ht="12" customHeight="1">
      <c r="A25" s="596"/>
      <c r="B25" s="596"/>
      <c r="C25" s="701"/>
      <c r="D25" s="701"/>
      <c r="E25" s="701"/>
      <c r="F25" s="701"/>
      <c r="G25" s="701"/>
      <c r="H25" s="701"/>
      <c r="I25" s="701"/>
      <c r="J25" s="701"/>
      <c r="K25" s="701"/>
      <c r="L25" s="701"/>
      <c r="M25" s="701"/>
      <c r="N25" s="701"/>
      <c r="O25" s="701"/>
      <c r="P25" s="701"/>
      <c r="Q25" s="701"/>
      <c r="R25" s="701"/>
      <c r="S25" s="701"/>
      <c r="T25" s="701"/>
      <c r="U25" s="701"/>
      <c r="V25" s="701"/>
      <c r="W25" s="701"/>
      <c r="X25" s="596"/>
      <c r="Y25" s="721"/>
    </row>
    <row r="26" spans="1:25" s="252" customFormat="1" ht="12" customHeight="1">
      <c r="A26" s="591"/>
      <c r="B26" s="591"/>
      <c r="C26" s="695"/>
      <c r="D26" s="695"/>
      <c r="E26" s="695"/>
      <c r="F26" s="695"/>
      <c r="G26" s="695"/>
      <c r="H26" s="695"/>
      <c r="I26" s="695"/>
      <c r="J26" s="695"/>
      <c r="K26" s="695"/>
      <c r="L26" s="695"/>
      <c r="M26" s="695"/>
      <c r="N26" s="695"/>
      <c r="O26" s="695"/>
      <c r="P26" s="695"/>
      <c r="Q26" s="695"/>
      <c r="R26" s="695"/>
      <c r="S26" s="695"/>
      <c r="T26" s="695"/>
      <c r="U26" s="695"/>
      <c r="V26" s="695"/>
      <c r="W26" s="695"/>
      <c r="X26" s="591"/>
      <c r="Y26" s="722"/>
    </row>
    <row r="27" spans="1:25" s="252" customFormat="1" ht="12" customHeight="1">
      <c r="A27" s="37" t="s">
        <v>60</v>
      </c>
      <c r="B27" s="591"/>
      <c r="C27" s="695"/>
      <c r="D27" s="695"/>
      <c r="E27" s="695"/>
      <c r="F27" s="695"/>
      <c r="G27" s="695"/>
      <c r="H27" s="695"/>
      <c r="I27" s="695"/>
      <c r="J27" s="695"/>
      <c r="K27" s="695"/>
      <c r="L27" s="695"/>
      <c r="M27" s="695"/>
      <c r="N27" s="695"/>
      <c r="O27" s="695"/>
      <c r="P27" s="695"/>
      <c r="Q27" s="695"/>
      <c r="R27" s="695"/>
      <c r="S27" s="695"/>
      <c r="T27" s="695"/>
      <c r="U27" s="695"/>
      <c r="V27" s="695"/>
      <c r="W27" s="695"/>
      <c r="X27" s="591"/>
      <c r="Y27" s="722"/>
    </row>
    <row r="28" spans="1:25" s="252" customFormat="1" ht="12" customHeight="1">
      <c r="A28" s="100" t="s">
        <v>18</v>
      </c>
      <c r="B28" s="591"/>
      <c r="C28" s="695"/>
      <c r="D28" s="695"/>
      <c r="E28" s="695"/>
      <c r="F28" s="695"/>
      <c r="G28" s="695"/>
      <c r="H28" s="695"/>
      <c r="I28" s="695"/>
      <c r="J28" s="695"/>
      <c r="K28" s="695"/>
      <c r="L28" s="695"/>
      <c r="M28" s="695"/>
      <c r="N28" s="695"/>
      <c r="O28" s="695"/>
      <c r="P28" s="695"/>
      <c r="Q28" s="695"/>
      <c r="R28" s="695"/>
      <c r="S28" s="695"/>
      <c r="T28" s="695"/>
      <c r="U28" s="695"/>
      <c r="V28" s="695"/>
      <c r="W28" s="695"/>
      <c r="X28" s="591"/>
      <c r="Y28" s="722"/>
    </row>
    <row r="29" spans="1:25" s="97" customFormat="1" ht="12" customHeight="1">
      <c r="A29" s="155"/>
      <c r="B29" s="591"/>
      <c r="C29" s="695"/>
      <c r="D29" s="695"/>
      <c r="E29" s="695"/>
      <c r="F29" s="695"/>
      <c r="G29" s="695"/>
      <c r="H29" s="695"/>
      <c r="I29" s="695"/>
      <c r="J29" s="695"/>
      <c r="K29" s="695"/>
      <c r="L29" s="695"/>
      <c r="M29" s="695"/>
      <c r="N29" s="695"/>
      <c r="O29" s="695"/>
      <c r="P29" s="695"/>
      <c r="Q29" s="695"/>
      <c r="R29" s="695"/>
      <c r="S29" s="695"/>
      <c r="T29" s="695"/>
      <c r="U29" s="695"/>
      <c r="V29" s="695"/>
      <c r="W29" s="695"/>
      <c r="X29" s="591"/>
      <c r="Y29" s="722"/>
    </row>
    <row r="30" spans="1:25" s="97" customFormat="1" ht="12" customHeight="1">
      <c r="A30" s="417" t="s">
        <v>165</v>
      </c>
      <c r="B30" s="591"/>
      <c r="C30" s="695"/>
      <c r="D30" s="695"/>
      <c r="E30" s="695"/>
      <c r="F30" s="695"/>
      <c r="G30" s="695"/>
      <c r="H30" s="695"/>
      <c r="I30" s="695"/>
      <c r="J30" s="695"/>
      <c r="K30" s="695"/>
      <c r="L30" s="695"/>
      <c r="M30" s="695"/>
      <c r="N30" s="695"/>
      <c r="O30" s="695"/>
      <c r="P30" s="695"/>
      <c r="Q30" s="695"/>
      <c r="R30" s="695"/>
      <c r="S30" s="695"/>
      <c r="T30" s="695"/>
      <c r="U30" s="695"/>
      <c r="V30" s="695"/>
      <c r="W30" s="695"/>
      <c r="X30" s="591"/>
      <c r="Y30" s="722"/>
    </row>
    <row r="31" spans="1:25" s="97" customFormat="1" ht="12" customHeight="1">
      <c r="A31" s="417" t="s">
        <v>139</v>
      </c>
      <c r="B31" s="591"/>
      <c r="C31" s="695"/>
      <c r="D31" s="695"/>
      <c r="E31" s="695"/>
      <c r="F31" s="695"/>
      <c r="G31" s="695"/>
      <c r="H31" s="695"/>
      <c r="I31" s="695"/>
      <c r="J31" s="695"/>
      <c r="K31" s="695"/>
      <c r="L31" s="695"/>
      <c r="M31" s="695"/>
      <c r="N31" s="695"/>
      <c r="O31" s="695"/>
      <c r="P31" s="695"/>
      <c r="Q31" s="695"/>
      <c r="R31" s="695"/>
      <c r="S31" s="695"/>
      <c r="T31" s="695"/>
      <c r="U31" s="695"/>
      <c r="V31" s="695"/>
      <c r="W31" s="695"/>
      <c r="X31" s="591"/>
      <c r="Y31" s="722"/>
    </row>
    <row r="32" spans="1:25" s="96" customFormat="1" ht="12" customHeight="1">
      <c r="A32" s="580"/>
      <c r="B32" s="485"/>
      <c r="C32" s="485"/>
      <c r="D32" s="485"/>
      <c r="E32" s="485"/>
      <c r="F32" s="485"/>
      <c r="G32" s="485"/>
      <c r="H32" s="485"/>
      <c r="I32" s="485"/>
      <c r="J32" s="485"/>
      <c r="K32" s="485"/>
      <c r="L32" s="485"/>
      <c r="M32" s="485"/>
      <c r="N32" s="485"/>
      <c r="O32" s="485"/>
      <c r="P32" s="612"/>
      <c r="Q32" s="612"/>
      <c r="R32" s="612"/>
      <c r="S32" s="612"/>
      <c r="T32" s="612"/>
      <c r="U32" s="612"/>
      <c r="V32" s="786"/>
      <c r="W32" s="614"/>
      <c r="X32" s="613"/>
      <c r="Y32" s="723"/>
    </row>
    <row r="33" spans="1:25" s="96" customFormat="1" ht="12" customHeight="1">
      <c r="B33" s="98"/>
      <c r="C33" s="98"/>
      <c r="D33" s="98"/>
      <c r="E33" s="98"/>
      <c r="F33" s="98"/>
      <c r="G33" s="98"/>
      <c r="H33" s="98"/>
      <c r="I33" s="98"/>
      <c r="J33" s="98"/>
      <c r="K33" s="98"/>
      <c r="L33" s="98"/>
      <c r="M33" s="98"/>
      <c r="N33" s="98"/>
      <c r="O33" s="98"/>
      <c r="P33" s="614"/>
      <c r="Q33" s="614"/>
      <c r="R33" s="614"/>
      <c r="S33" s="614"/>
      <c r="T33" s="614"/>
      <c r="U33" s="614"/>
      <c r="V33" s="614"/>
      <c r="W33" s="614"/>
      <c r="Y33" s="723"/>
    </row>
    <row r="34" spans="1:25" s="96" customFormat="1" ht="12" customHeight="1">
      <c r="B34" s="98"/>
      <c r="C34" s="98"/>
      <c r="D34" s="98"/>
      <c r="E34" s="98"/>
      <c r="F34" s="98"/>
      <c r="G34" s="98"/>
      <c r="H34" s="98"/>
      <c r="I34" s="98"/>
      <c r="J34" s="98"/>
      <c r="K34" s="98"/>
      <c r="L34" s="98"/>
      <c r="M34" s="98"/>
      <c r="N34" s="98"/>
      <c r="O34" s="98"/>
      <c r="P34" s="614"/>
      <c r="Q34" s="614"/>
      <c r="R34" s="614"/>
      <c r="S34" s="614"/>
      <c r="T34" s="614"/>
      <c r="U34" s="614"/>
      <c r="V34" s="614"/>
      <c r="W34" s="614"/>
      <c r="Y34" s="723"/>
    </row>
    <row r="35" spans="1:25" s="96" customFormat="1" ht="12" customHeight="1">
      <c r="A35" s="615"/>
      <c r="B35" s="102"/>
      <c r="C35" s="102"/>
      <c r="D35" s="102"/>
      <c r="E35" s="102"/>
      <c r="F35" s="102"/>
      <c r="G35" s="102"/>
      <c r="H35" s="102"/>
      <c r="I35" s="102"/>
      <c r="J35" s="102"/>
      <c r="K35" s="102"/>
      <c r="L35" s="102"/>
      <c r="M35" s="102"/>
      <c r="N35" s="102"/>
      <c r="O35" s="616"/>
      <c r="P35" s="614"/>
      <c r="Q35" s="614"/>
      <c r="R35" s="614"/>
      <c r="S35" s="614"/>
      <c r="T35" s="614"/>
      <c r="U35" s="614"/>
      <c r="V35" s="614"/>
      <c r="W35" s="614"/>
      <c r="Y35" s="723"/>
    </row>
    <row r="36" spans="1:25" s="96" customFormat="1" ht="12" customHeight="1">
      <c r="A36" s="100"/>
      <c r="C36" s="614"/>
      <c r="D36" s="614"/>
      <c r="E36" s="614"/>
      <c r="F36" s="614"/>
      <c r="G36" s="614"/>
      <c r="H36" s="614"/>
      <c r="I36" s="614"/>
      <c r="J36" s="614"/>
      <c r="K36" s="614"/>
      <c r="L36" s="614"/>
      <c r="M36" s="614"/>
      <c r="N36" s="614"/>
      <c r="O36" s="614"/>
      <c r="P36" s="614"/>
      <c r="Q36" s="614"/>
      <c r="R36" s="614"/>
      <c r="S36" s="614"/>
      <c r="T36" s="614"/>
      <c r="U36" s="614"/>
      <c r="V36" s="614"/>
      <c r="W36" s="614"/>
      <c r="Y36" s="723"/>
    </row>
    <row r="37" spans="1:25" s="465" customFormat="1" ht="12" customHeight="1">
      <c r="C37" s="572"/>
      <c r="D37" s="572"/>
      <c r="E37" s="572"/>
      <c r="F37" s="572"/>
      <c r="G37" s="572"/>
      <c r="H37" s="572"/>
      <c r="I37" s="572"/>
      <c r="J37" s="572"/>
      <c r="K37" s="572"/>
      <c r="L37" s="572"/>
      <c r="M37" s="572"/>
      <c r="N37" s="572"/>
      <c r="O37" s="572"/>
      <c r="P37" s="572"/>
      <c r="Q37" s="572"/>
      <c r="R37" s="572"/>
      <c r="S37" s="572"/>
      <c r="T37" s="572"/>
      <c r="U37" s="572"/>
      <c r="V37" s="572"/>
      <c r="W37" s="572"/>
      <c r="Y37" s="724"/>
    </row>
    <row r="38" spans="1:25" s="465" customFormat="1" ht="12" customHeight="1">
      <c r="A38" s="617"/>
      <c r="C38" s="572"/>
      <c r="D38" s="572"/>
      <c r="E38" s="572"/>
      <c r="F38" s="572"/>
      <c r="G38" s="572"/>
      <c r="H38" s="572"/>
      <c r="I38" s="572"/>
      <c r="J38" s="572"/>
      <c r="K38" s="572"/>
      <c r="L38" s="572"/>
      <c r="M38" s="572"/>
      <c r="N38" s="572"/>
      <c r="O38" s="572"/>
      <c r="P38" s="572"/>
      <c r="Q38" s="572"/>
      <c r="R38" s="572"/>
      <c r="S38" s="572"/>
      <c r="T38" s="572"/>
      <c r="U38" s="572"/>
      <c r="V38" s="572"/>
      <c r="W38" s="572"/>
      <c r="Y38" s="724"/>
    </row>
    <row r="39" spans="1:25" s="465" customFormat="1" ht="12" customHeight="1">
      <c r="A39" s="617"/>
      <c r="C39" s="572"/>
      <c r="D39" s="572"/>
      <c r="E39" s="572"/>
      <c r="F39" s="572"/>
      <c r="G39" s="572"/>
      <c r="H39" s="572"/>
      <c r="I39" s="572"/>
      <c r="J39" s="572"/>
      <c r="K39" s="572"/>
      <c r="L39" s="572"/>
      <c r="M39" s="572"/>
      <c r="N39" s="572"/>
      <c r="O39" s="572"/>
      <c r="P39" s="572"/>
      <c r="Q39" s="572"/>
      <c r="R39" s="572"/>
      <c r="S39" s="572"/>
      <c r="T39" s="572"/>
      <c r="U39" s="572"/>
      <c r="V39" s="572"/>
      <c r="W39" s="572"/>
      <c r="Y39" s="724"/>
    </row>
    <row r="40" spans="1:25" s="465" customFormat="1" ht="12" customHeight="1">
      <c r="C40" s="572"/>
      <c r="D40" s="572"/>
      <c r="E40" s="572"/>
      <c r="F40" s="572"/>
      <c r="G40" s="572"/>
      <c r="H40" s="572"/>
      <c r="I40" s="572"/>
      <c r="J40" s="572"/>
      <c r="K40" s="572"/>
      <c r="L40" s="572"/>
      <c r="M40" s="572"/>
      <c r="N40" s="572"/>
      <c r="O40" s="572"/>
      <c r="P40" s="572"/>
      <c r="Q40" s="572"/>
      <c r="R40" s="572"/>
      <c r="S40" s="572"/>
      <c r="T40" s="572"/>
      <c r="U40" s="572"/>
      <c r="V40" s="572"/>
      <c r="W40" s="572"/>
      <c r="Y40" s="724"/>
    </row>
    <row r="41" spans="1:25" s="465" customFormat="1" ht="12" customHeight="1">
      <c r="C41" s="572"/>
      <c r="D41" s="572"/>
      <c r="E41" s="572"/>
      <c r="F41" s="572"/>
      <c r="G41" s="572"/>
      <c r="H41" s="572"/>
      <c r="I41" s="572"/>
      <c r="J41" s="572"/>
      <c r="K41" s="572"/>
      <c r="L41" s="572"/>
      <c r="M41" s="572"/>
      <c r="N41" s="572"/>
      <c r="O41" s="572"/>
      <c r="P41" s="572"/>
      <c r="Q41" s="572"/>
      <c r="R41" s="572"/>
      <c r="S41" s="572"/>
      <c r="T41" s="572"/>
      <c r="U41" s="572"/>
      <c r="V41" s="572"/>
      <c r="W41" s="572"/>
      <c r="Y41" s="724"/>
    </row>
    <row r="42" spans="1:25" s="465" customFormat="1" ht="12" customHeight="1">
      <c r="C42" s="572"/>
      <c r="D42" s="572"/>
      <c r="E42" s="572"/>
      <c r="F42" s="572"/>
      <c r="G42" s="572"/>
      <c r="H42" s="572"/>
      <c r="I42" s="572"/>
      <c r="J42" s="572"/>
      <c r="K42" s="572"/>
      <c r="L42" s="572"/>
      <c r="M42" s="572"/>
      <c r="N42" s="572"/>
      <c r="O42" s="572"/>
      <c r="P42" s="572"/>
      <c r="Q42" s="572"/>
      <c r="R42" s="572"/>
      <c r="S42" s="572"/>
      <c r="T42" s="572"/>
      <c r="U42" s="572"/>
      <c r="V42" s="572"/>
      <c r="W42" s="572"/>
      <c r="Y42" s="724"/>
    </row>
    <row r="43" spans="1:25" s="465" customFormat="1" ht="12" customHeight="1">
      <c r="C43" s="572"/>
      <c r="D43" s="572"/>
      <c r="E43" s="572"/>
      <c r="F43" s="572"/>
      <c r="G43" s="572"/>
      <c r="H43" s="572"/>
      <c r="I43" s="572"/>
      <c r="J43" s="572"/>
      <c r="K43" s="572"/>
      <c r="L43" s="572"/>
      <c r="M43" s="572"/>
      <c r="N43" s="572"/>
      <c r="O43" s="572"/>
      <c r="P43" s="572"/>
      <c r="Q43" s="572"/>
      <c r="R43" s="572"/>
      <c r="S43" s="572"/>
      <c r="T43" s="572"/>
      <c r="U43" s="572"/>
      <c r="V43" s="572"/>
      <c r="W43" s="572"/>
      <c r="Y43" s="724"/>
    </row>
    <row r="44" spans="1:25" s="465" customFormat="1" ht="12" customHeight="1">
      <c r="C44" s="572"/>
      <c r="D44" s="572"/>
      <c r="E44" s="572"/>
      <c r="F44" s="572"/>
      <c r="G44" s="572"/>
      <c r="H44" s="572"/>
      <c r="I44" s="572"/>
      <c r="J44" s="572"/>
      <c r="K44" s="572"/>
      <c r="L44" s="572"/>
      <c r="M44" s="572"/>
      <c r="N44" s="572"/>
      <c r="O44" s="572"/>
      <c r="P44" s="572"/>
      <c r="Q44" s="572"/>
      <c r="R44" s="572"/>
      <c r="S44" s="572"/>
      <c r="T44" s="572"/>
      <c r="U44" s="572"/>
      <c r="V44" s="572"/>
      <c r="W44" s="572"/>
      <c r="Y44" s="724"/>
    </row>
    <row r="45" spans="1:25" s="465" customFormat="1" ht="12" customHeight="1">
      <c r="C45" s="572"/>
      <c r="D45" s="572"/>
      <c r="E45" s="572"/>
      <c r="F45" s="572"/>
      <c r="G45" s="572"/>
      <c r="H45" s="572"/>
      <c r="I45" s="572"/>
      <c r="J45" s="572"/>
      <c r="K45" s="572"/>
      <c r="L45" s="572"/>
      <c r="M45" s="572"/>
      <c r="N45" s="572"/>
      <c r="O45" s="572"/>
      <c r="P45" s="572"/>
      <c r="Q45" s="572"/>
      <c r="R45" s="572"/>
      <c r="S45" s="572"/>
      <c r="T45" s="572"/>
      <c r="U45" s="572"/>
      <c r="V45" s="572"/>
      <c r="W45" s="572"/>
      <c r="Y45" s="724"/>
    </row>
    <row r="46" spans="1:25" s="465" customFormat="1" ht="12" customHeight="1">
      <c r="C46" s="572"/>
      <c r="D46" s="572"/>
      <c r="E46" s="572"/>
      <c r="F46" s="572"/>
      <c r="G46" s="572"/>
      <c r="H46" s="572"/>
      <c r="I46" s="572"/>
      <c r="J46" s="572"/>
      <c r="K46" s="572"/>
      <c r="L46" s="572"/>
      <c r="M46" s="572"/>
      <c r="N46" s="572"/>
      <c r="O46" s="572"/>
      <c r="P46" s="572"/>
      <c r="Q46" s="572"/>
      <c r="R46" s="572"/>
      <c r="S46" s="572"/>
      <c r="T46" s="572"/>
      <c r="U46" s="572"/>
      <c r="V46" s="572"/>
      <c r="W46" s="572"/>
      <c r="Y46" s="724"/>
    </row>
    <row r="47" spans="1:25" s="465" customFormat="1" ht="12" customHeight="1">
      <c r="C47" s="572"/>
      <c r="D47" s="572"/>
      <c r="E47" s="572"/>
      <c r="F47" s="572"/>
      <c r="G47" s="572"/>
      <c r="H47" s="572"/>
      <c r="I47" s="572"/>
      <c r="J47" s="572"/>
      <c r="K47" s="572"/>
      <c r="L47" s="572"/>
      <c r="M47" s="572"/>
      <c r="N47" s="572"/>
      <c r="O47" s="572"/>
      <c r="P47" s="572"/>
      <c r="Q47" s="572"/>
      <c r="R47" s="572"/>
      <c r="S47" s="572"/>
      <c r="T47" s="572"/>
      <c r="U47" s="572"/>
      <c r="V47" s="572"/>
      <c r="W47" s="572"/>
      <c r="Y47" s="724"/>
    </row>
    <row r="49" spans="1:25" s="97" customFormat="1" ht="12" customHeight="1">
      <c r="A49" s="106"/>
      <c r="B49" s="101"/>
      <c r="C49" s="107"/>
      <c r="D49" s="107"/>
      <c r="E49" s="107"/>
      <c r="F49" s="107"/>
      <c r="G49" s="107"/>
      <c r="H49" s="107"/>
      <c r="I49" s="107"/>
      <c r="J49" s="107"/>
      <c r="K49" s="107"/>
      <c r="L49" s="107"/>
      <c r="M49" s="107"/>
      <c r="N49" s="107"/>
      <c r="O49" s="107"/>
      <c r="P49" s="99"/>
      <c r="Q49" s="99"/>
      <c r="R49" s="99"/>
      <c r="S49" s="99"/>
      <c r="T49" s="99"/>
      <c r="U49" s="99"/>
      <c r="V49" s="99"/>
      <c r="W49" s="99"/>
      <c r="Y49" s="725"/>
    </row>
    <row r="50" spans="1:25" s="97" customFormat="1" ht="12" customHeight="1">
      <c r="C50" s="99"/>
      <c r="D50" s="99"/>
      <c r="E50" s="99"/>
      <c r="F50" s="99"/>
      <c r="G50" s="99"/>
      <c r="H50" s="99"/>
      <c r="I50" s="99"/>
      <c r="J50" s="99"/>
      <c r="K50" s="99"/>
      <c r="L50" s="99"/>
      <c r="M50" s="99"/>
      <c r="N50" s="99"/>
      <c r="O50" s="99"/>
      <c r="P50" s="99"/>
      <c r="Q50" s="99"/>
      <c r="R50" s="99"/>
      <c r="S50" s="99"/>
      <c r="T50" s="99"/>
      <c r="U50" s="99"/>
      <c r="V50" s="99"/>
      <c r="W50" s="99"/>
      <c r="Y50" s="725"/>
    </row>
    <row r="51" spans="1:25" s="97" customFormat="1" ht="12" customHeight="1">
      <c r="C51" s="99"/>
      <c r="D51" s="99"/>
      <c r="E51" s="99"/>
      <c r="F51" s="99"/>
      <c r="G51" s="99"/>
      <c r="H51" s="99"/>
      <c r="I51" s="99"/>
      <c r="J51" s="99"/>
      <c r="K51" s="99"/>
      <c r="L51" s="99"/>
      <c r="M51" s="99"/>
      <c r="N51" s="99"/>
      <c r="O51" s="99"/>
      <c r="P51" s="99"/>
      <c r="Q51" s="99"/>
      <c r="R51" s="99"/>
      <c r="S51" s="99"/>
      <c r="T51" s="99"/>
      <c r="U51" s="99"/>
      <c r="V51" s="99"/>
      <c r="W51" s="99"/>
      <c r="Y51" s="725"/>
    </row>
    <row r="52" spans="1:25" s="97" customFormat="1" ht="12" customHeight="1">
      <c r="C52" s="99"/>
      <c r="D52" s="99"/>
      <c r="E52" s="99"/>
      <c r="F52" s="99"/>
      <c r="G52" s="99"/>
      <c r="H52" s="99"/>
      <c r="I52" s="99"/>
      <c r="J52" s="99"/>
      <c r="K52" s="99"/>
      <c r="L52" s="99"/>
      <c r="M52" s="99"/>
      <c r="N52" s="99"/>
      <c r="O52" s="99"/>
      <c r="P52" s="99"/>
      <c r="Q52" s="99"/>
      <c r="R52" s="99"/>
      <c r="S52" s="99"/>
      <c r="T52" s="99"/>
      <c r="U52" s="99"/>
      <c r="V52" s="99"/>
      <c r="W52" s="99"/>
      <c r="Y52" s="725"/>
    </row>
    <row r="53" spans="1:25" s="97" customFormat="1" ht="12" customHeight="1">
      <c r="C53" s="99"/>
      <c r="D53" s="99"/>
      <c r="E53" s="99"/>
      <c r="F53" s="99"/>
      <c r="G53" s="99"/>
      <c r="H53" s="99"/>
      <c r="I53" s="99"/>
      <c r="J53" s="99"/>
      <c r="K53" s="99"/>
      <c r="L53" s="99"/>
      <c r="M53" s="99"/>
      <c r="N53" s="99"/>
      <c r="O53" s="99"/>
      <c r="P53" s="99"/>
      <c r="Q53" s="99"/>
      <c r="R53" s="99"/>
      <c r="S53" s="99"/>
      <c r="T53" s="99"/>
      <c r="U53" s="99"/>
      <c r="V53" s="99"/>
      <c r="W53" s="99"/>
      <c r="Y53" s="725"/>
    </row>
    <row r="54" spans="1:25" s="97" customFormat="1" ht="12" customHeight="1">
      <c r="C54" s="99"/>
      <c r="D54" s="99"/>
      <c r="E54" s="99"/>
      <c r="F54" s="99"/>
      <c r="G54" s="99"/>
      <c r="H54" s="99"/>
      <c r="I54" s="99"/>
      <c r="J54" s="99"/>
      <c r="K54" s="99"/>
      <c r="L54" s="99"/>
      <c r="M54" s="99"/>
      <c r="N54" s="99"/>
      <c r="O54" s="99"/>
      <c r="P54" s="99"/>
      <c r="Q54" s="99"/>
      <c r="R54" s="99"/>
      <c r="S54" s="99"/>
      <c r="T54" s="99"/>
      <c r="U54" s="99"/>
      <c r="V54" s="99"/>
      <c r="W54" s="99"/>
      <c r="Y54" s="725"/>
    </row>
    <row r="55" spans="1:25" s="97" customFormat="1" ht="12" customHeight="1">
      <c r="C55" s="99"/>
      <c r="D55" s="99"/>
      <c r="E55" s="99"/>
      <c r="F55" s="99"/>
      <c r="G55" s="99"/>
      <c r="H55" s="99"/>
      <c r="I55" s="99"/>
      <c r="J55" s="99"/>
      <c r="K55" s="99"/>
      <c r="L55" s="99"/>
      <c r="M55" s="99"/>
      <c r="N55" s="99"/>
      <c r="O55" s="99"/>
      <c r="P55" s="99"/>
      <c r="Q55" s="99"/>
      <c r="R55" s="99"/>
      <c r="S55" s="99"/>
      <c r="T55" s="99"/>
      <c r="U55" s="99"/>
      <c r="V55" s="99"/>
      <c r="W55" s="99"/>
      <c r="Y55" s="725"/>
    </row>
    <row r="56" spans="1:25" s="97" customFormat="1" ht="12" customHeight="1">
      <c r="C56" s="99"/>
      <c r="D56" s="99"/>
      <c r="E56" s="99"/>
      <c r="F56" s="99"/>
      <c r="G56" s="99"/>
      <c r="H56" s="99"/>
      <c r="I56" s="99"/>
      <c r="J56" s="99"/>
      <c r="K56" s="99"/>
      <c r="L56" s="99"/>
      <c r="M56" s="99"/>
      <c r="N56" s="99"/>
      <c r="O56" s="99"/>
      <c r="P56" s="99"/>
      <c r="Q56" s="99"/>
      <c r="R56" s="99"/>
      <c r="S56" s="99"/>
      <c r="T56" s="99"/>
      <c r="U56" s="99"/>
      <c r="V56" s="99"/>
      <c r="W56" s="99"/>
      <c r="Y56" s="725"/>
    </row>
    <row r="57" spans="1:25" s="97" customFormat="1" ht="12" customHeight="1">
      <c r="C57" s="99"/>
      <c r="D57" s="99"/>
      <c r="E57" s="99"/>
      <c r="F57" s="99"/>
      <c r="G57" s="99"/>
      <c r="H57" s="99"/>
      <c r="I57" s="99"/>
      <c r="J57" s="99"/>
      <c r="K57" s="99"/>
      <c r="L57" s="99"/>
      <c r="M57" s="99"/>
      <c r="N57" s="99"/>
      <c r="O57" s="99"/>
      <c r="P57" s="99"/>
      <c r="Q57" s="99"/>
      <c r="R57" s="99"/>
      <c r="S57" s="99"/>
      <c r="T57" s="99"/>
      <c r="U57" s="99"/>
      <c r="V57" s="99"/>
      <c r="W57" s="99"/>
      <c r="Y57" s="725"/>
    </row>
    <row r="58" spans="1:25" s="97" customFormat="1" ht="12" customHeight="1">
      <c r="C58" s="99"/>
      <c r="D58" s="99"/>
      <c r="E58" s="99"/>
      <c r="F58" s="99"/>
      <c r="G58" s="99"/>
      <c r="H58" s="99"/>
      <c r="I58" s="99"/>
      <c r="J58" s="99"/>
      <c r="K58" s="99"/>
      <c r="L58" s="99"/>
      <c r="M58" s="99"/>
      <c r="N58" s="99"/>
      <c r="O58" s="99"/>
      <c r="P58" s="99"/>
      <c r="Q58" s="99"/>
      <c r="R58" s="99"/>
      <c r="S58" s="99"/>
      <c r="T58" s="99"/>
      <c r="U58" s="99"/>
      <c r="V58" s="99"/>
      <c r="W58" s="99"/>
      <c r="Y58" s="725"/>
    </row>
    <row r="59" spans="1:25" s="97" customFormat="1" ht="12" customHeight="1">
      <c r="C59" s="99"/>
      <c r="D59" s="99"/>
      <c r="E59" s="99"/>
      <c r="F59" s="99"/>
      <c r="G59" s="99"/>
      <c r="H59" s="99"/>
      <c r="I59" s="99"/>
      <c r="J59" s="99"/>
      <c r="K59" s="99"/>
      <c r="L59" s="99"/>
      <c r="M59" s="99"/>
      <c r="N59" s="99"/>
      <c r="O59" s="99"/>
      <c r="P59" s="99"/>
      <c r="Q59" s="99"/>
      <c r="R59" s="99"/>
      <c r="S59" s="99"/>
      <c r="T59" s="99"/>
      <c r="U59" s="99"/>
      <c r="V59" s="99"/>
      <c r="W59" s="99"/>
      <c r="Y59" s="725"/>
    </row>
    <row r="60" spans="1:25" s="97" customFormat="1" ht="12" customHeight="1">
      <c r="C60" s="99"/>
      <c r="D60" s="99"/>
      <c r="E60" s="99"/>
      <c r="F60" s="99"/>
      <c r="G60" s="99"/>
      <c r="H60" s="99"/>
      <c r="I60" s="99"/>
      <c r="J60" s="99"/>
      <c r="K60" s="99"/>
      <c r="L60" s="99"/>
      <c r="M60" s="99"/>
      <c r="N60" s="99"/>
      <c r="O60" s="99"/>
      <c r="P60" s="99"/>
      <c r="Q60" s="99"/>
      <c r="R60" s="99"/>
      <c r="S60" s="99"/>
      <c r="T60" s="99"/>
      <c r="U60" s="99"/>
      <c r="V60" s="99"/>
      <c r="W60" s="99"/>
      <c r="Y60" s="725"/>
    </row>
    <row r="61" spans="1:25" s="97" customFormat="1" ht="12" customHeight="1">
      <c r="C61" s="99"/>
      <c r="D61" s="99"/>
      <c r="E61" s="99"/>
      <c r="F61" s="99"/>
      <c r="G61" s="99"/>
      <c r="H61" s="99"/>
      <c r="I61" s="99"/>
      <c r="J61" s="99"/>
      <c r="K61" s="99"/>
      <c r="L61" s="99"/>
      <c r="M61" s="99"/>
      <c r="N61" s="99"/>
      <c r="O61" s="99"/>
      <c r="P61" s="99"/>
      <c r="Q61" s="99"/>
      <c r="R61" s="99"/>
      <c r="S61" s="99"/>
      <c r="T61" s="99"/>
      <c r="U61" s="99"/>
      <c r="V61" s="99"/>
      <c r="W61" s="99"/>
      <c r="Y61" s="725"/>
    </row>
    <row r="62" spans="1:25" s="97" customFormat="1" ht="12" customHeight="1">
      <c r="C62" s="99"/>
      <c r="D62" s="99"/>
      <c r="E62" s="99"/>
      <c r="F62" s="99"/>
      <c r="G62" s="99"/>
      <c r="H62" s="99"/>
      <c r="I62" s="99"/>
      <c r="J62" s="99"/>
      <c r="K62" s="99"/>
      <c r="L62" s="99"/>
      <c r="M62" s="99"/>
      <c r="N62" s="99"/>
      <c r="O62" s="99"/>
      <c r="P62" s="99"/>
      <c r="Q62" s="99"/>
      <c r="R62" s="99"/>
      <c r="S62" s="99"/>
      <c r="T62" s="99"/>
      <c r="U62" s="99"/>
      <c r="V62" s="99"/>
      <c r="W62" s="99"/>
      <c r="Y62" s="725"/>
    </row>
  </sheetData>
  <phoneticPr fontId="0" type="noConversion"/>
  <pageMargins left="0.6" right="0" top="0.46" bottom="0.23" header="0" footer="0"/>
  <pageSetup scale="77" orientation="landscape" r:id="rId1"/>
  <headerFooter alignWithMargins="0">
    <oddHeader>&amp;R&amp;F  &amp;A  &amp;D  &amp;T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12</vt:i4>
      </vt:variant>
    </vt:vector>
  </HeadingPairs>
  <TitlesOfParts>
    <vt:vector size="31" baseType="lpstr">
      <vt:lpstr>Index</vt:lpstr>
      <vt:lpstr>Nic_1</vt:lpstr>
      <vt:lpstr>Nic_2</vt:lpstr>
      <vt:lpstr>Nic_3</vt:lpstr>
      <vt:lpstr>Nic_4</vt:lpstr>
      <vt:lpstr>Nic_5</vt:lpstr>
      <vt:lpstr>Nic_6</vt:lpstr>
      <vt:lpstr>Nic_7</vt:lpstr>
      <vt:lpstr>Nic_8</vt:lpstr>
      <vt:lpstr>Nic_9</vt:lpstr>
      <vt:lpstr>Nic_10</vt:lpstr>
      <vt:lpstr>Nic_11</vt:lpstr>
      <vt:lpstr>Nic_12</vt:lpstr>
      <vt:lpstr>Nic_13</vt:lpstr>
      <vt:lpstr>Nic_14</vt:lpstr>
      <vt:lpstr>Nic_15</vt:lpstr>
      <vt:lpstr>Nic_16</vt:lpstr>
      <vt:lpstr>Nic_17</vt:lpstr>
      <vt:lpstr>Nic_18</vt:lpstr>
      <vt:lpstr>Nic_16!OLE_LINK2</vt:lpstr>
      <vt:lpstr>Nic_9!Print_Area</vt:lpstr>
      <vt:lpstr>Nic_10!Print_Area_MI</vt:lpstr>
      <vt:lpstr>Nic_11!Print_Area_MI</vt:lpstr>
      <vt:lpstr>Nic_14!Print_Area_MI</vt:lpstr>
      <vt:lpstr>Nic_15!Print_Area_MI</vt:lpstr>
      <vt:lpstr>Nic_6!Print_Area_MI</vt:lpstr>
      <vt:lpstr>Nic_7!Print_Area_MI</vt:lpstr>
      <vt:lpstr>Nic_9!Print_Area_MI</vt:lpstr>
      <vt:lpstr>Nic_1!Print_Titles</vt:lpstr>
      <vt:lpstr>Nic_12!Print_Titles</vt:lpstr>
      <vt:lpstr>Nic_13!Print_Titles</vt:lpstr>
    </vt:vector>
  </TitlesOfParts>
  <Company>CEPAL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NICARAGUA STATISTICS</dc:title>
  <dc:subject>NICARAGUA STATISTICS</dc:subject>
  <dc:creator>JAZMIN CHIU</dc:creator>
  <cp:keywords>NICARAGUA STATISTICS</cp:keywords>
  <cp:lastModifiedBy>Jazmin Chiu</cp:lastModifiedBy>
  <cp:lastPrinted>2011-10-21T14:29:54Z</cp:lastPrinted>
  <dcterms:created xsi:type="dcterms:W3CDTF">1999-03-12T17:06:25Z</dcterms:created>
  <dcterms:modified xsi:type="dcterms:W3CDTF">2011-10-21T14:45:29Z</dcterms:modified>
</cp:coreProperties>
</file>