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15" yWindow="-15" windowWidth="9615" windowHeight="10275" tabRatio="920"/>
  </bookViews>
  <sheets>
    <sheet name="Index" sheetId="21" r:id="rId1"/>
    <sheet name="Mex_1" sheetId="22" r:id="rId2"/>
    <sheet name="Mex_2" sheetId="23" r:id="rId3"/>
    <sheet name="Mex_3" sheetId="1" r:id="rId4"/>
    <sheet name="Mex_4" sheetId="2" r:id="rId5"/>
    <sheet name="Mex_5" sheetId="35" r:id="rId6"/>
    <sheet name="Mex_6" sheetId="36" r:id="rId7"/>
    <sheet name="Mex_7" sheetId="37" r:id="rId8"/>
    <sheet name="Mex_8" sheetId="20" r:id="rId9"/>
    <sheet name="Mex_9" sheetId="38" r:id="rId10"/>
    <sheet name="Mex_10" sheetId="39" r:id="rId11"/>
    <sheet name="Mex_11" sheetId="10" r:id="rId12"/>
    <sheet name="Mex_12" sheetId="11" r:id="rId13"/>
    <sheet name="Mex_13" sheetId="12" r:id="rId14"/>
    <sheet name="Mex_14" sheetId="40" r:id="rId15"/>
    <sheet name="Mex_15" sheetId="14" r:id="rId16"/>
    <sheet name="Mex_16)" sheetId="34" r:id="rId17"/>
  </sheets>
  <definedNames>
    <definedName name="_BalanzaPagos" localSheetId="8">Mex_8!#REF!</definedName>
    <definedName name="_ec_exp_1994" localSheetId="0">#REF!</definedName>
    <definedName name="_ec_exp_1995" localSheetId="0">#REF!</definedName>
    <definedName name="_ec_exp_1996" localSheetId="0">#REF!</definedName>
    <definedName name="_ec_exp_1997" localSheetId="0">#REF!</definedName>
    <definedName name="_ec_exp_1998" localSheetId="0">#REF!</definedName>
    <definedName name="_ec_exp_1999" localSheetId="0">#REF!</definedName>
    <definedName name="_ExportDestino" localSheetId="0">#REF!</definedName>
    <definedName name="_ImportOrigen" localSheetId="0">#REF!</definedName>
    <definedName name="_ProdMinera" localSheetId="0">#REF!</definedName>
    <definedName name="_Regression_Int" localSheetId="10" hidden="1">1</definedName>
    <definedName name="_Regression_Int" localSheetId="13" hidden="1">1</definedName>
    <definedName name="_Regression_Int" localSheetId="14" hidden="1">1</definedName>
    <definedName name="_Regression_Int" localSheetId="15" hidden="1">1</definedName>
    <definedName name="_Regression_Int" localSheetId="16"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Print_Area_MI" localSheetId="10">Mex_10!$A$2:$B$47</definedName>
    <definedName name="Print_Area_MI" localSheetId="13">Mex_13!$A$2:$B$62</definedName>
    <definedName name="Print_Area_MI" localSheetId="14">Mex_14!$A$2:$A$33</definedName>
    <definedName name="Print_Area_MI" localSheetId="15">Mex_15!#REF!</definedName>
    <definedName name="Print_Area_MI" localSheetId="16">'Mex_16)'!#REF!</definedName>
    <definedName name="Print_Area_MI" localSheetId="4">Mex_4!$A$29:$B$29</definedName>
    <definedName name="Print_Area_MI" localSheetId="6">Mex_6!$A$2:$H$81</definedName>
    <definedName name="Print_Area_MI" localSheetId="7">Mex_7!$A$2:$G$57</definedName>
    <definedName name="Print_Area_MI" localSheetId="8">Mex_8!$A$2:$A$69</definedName>
    <definedName name="Print_Area_MI" localSheetId="9">Mex_9!$A$2:$B$62</definedName>
    <definedName name="_xlnm.Print_Titles" localSheetId="1">Mex_1!$5:$6</definedName>
    <definedName name="_xlnm.Print_Titles" localSheetId="11">Mex_11!$5:$9</definedName>
    <definedName name="_xlnm.Print_Titles" localSheetId="12">Mex_12!$5:$8</definedName>
    <definedName name="_xlnm.Print_Titles" localSheetId="8">Mex_8!$A:$A,Mex_8!$2:$6</definedName>
  </definedNames>
  <calcPr calcId="125725"/>
</workbook>
</file>

<file path=xl/calcChain.xml><?xml version="1.0" encoding="utf-8"?>
<calcChain xmlns="http://schemas.openxmlformats.org/spreadsheetml/2006/main">
  <c r="B14" i="21"/>
  <c r="B13"/>
  <c r="A2"/>
  <c r="C18" l="1"/>
  <c r="B18"/>
  <c r="C14"/>
  <c r="C13"/>
  <c r="C11"/>
  <c r="C10"/>
  <c r="C9"/>
  <c r="B11"/>
  <c r="B10"/>
  <c r="B9"/>
  <c r="C20"/>
  <c r="B20"/>
  <c r="C12"/>
  <c r="B12"/>
  <c r="C16"/>
  <c r="C15"/>
  <c r="B16"/>
  <c r="B15"/>
  <c r="C17"/>
  <c r="C19"/>
  <c r="C8"/>
  <c r="C7"/>
  <c r="C6"/>
  <c r="C5"/>
  <c r="B19"/>
  <c r="B17"/>
  <c r="B8"/>
  <c r="B7"/>
  <c r="B6"/>
  <c r="B5"/>
</calcChain>
</file>

<file path=xl/sharedStrings.xml><?xml version="1.0" encoding="utf-8"?>
<sst xmlns="http://schemas.openxmlformats.org/spreadsheetml/2006/main" count="2123" uniqueCount="991">
  <si>
    <t xml:space="preserve">      Específicos sobre bienes y servicios</t>
  </si>
  <si>
    <t xml:space="preserve">      Excises</t>
  </si>
  <si>
    <t xml:space="preserve">      Comercio y transacciones internacionales</t>
  </si>
  <si>
    <t xml:space="preserve">      Taxes on international trade and transactions</t>
  </si>
  <si>
    <t xml:space="preserve">    Otros impuestos</t>
  </si>
  <si>
    <t xml:space="preserve">    Other taxes</t>
  </si>
  <si>
    <t xml:space="preserve">  Social security contributions</t>
  </si>
  <si>
    <t>Total taxes including social security contributions</t>
  </si>
  <si>
    <t>MEXICO</t>
  </si>
  <si>
    <t>MAIN ECONOMIC INDICATORS</t>
  </si>
  <si>
    <t>MAIN QUARTERLY INDICATORS</t>
  </si>
  <si>
    <t>Gross domestic product</t>
  </si>
  <si>
    <t>Per capita gross domestic product</t>
  </si>
  <si>
    <t>Gross domestic product, by sector</t>
  </si>
  <si>
    <r>
      <t xml:space="preserve"> </t>
    </r>
    <r>
      <rPr>
        <i/>
        <sz val="8"/>
        <rFont val="Helvetica"/>
        <family val="2"/>
      </rPr>
      <t>Mining and metallurgy</t>
    </r>
  </si>
  <si>
    <t>Fuente: Comisión Económica para América Latina y el Caribe (CEPAL), en base a cifras del Fondo Monetario Internacional y entidades nacionales.</t>
  </si>
  <si>
    <t>América Latina</t>
  </si>
  <si>
    <t>y el Caribe</t>
  </si>
  <si>
    <t>Andino b/</t>
  </si>
  <si>
    <t>Europea c/</t>
  </si>
  <si>
    <t>Asia d/</t>
  </si>
  <si>
    <t xml:space="preserve">  Latin America</t>
  </si>
  <si>
    <t>and the Caribbean</t>
  </si>
  <si>
    <t>Group b/</t>
  </si>
  <si>
    <t xml:space="preserve"> Union c/</t>
  </si>
  <si>
    <t>ORIGEN DE LAS IMPORTACIONES DE BIENES, FOB a/</t>
  </si>
  <si>
    <t>IMPORTS OF GOODS, FOB, BY ORIGIN a/</t>
  </si>
  <si>
    <t>DESTINO DE LAS EXPORTACIONES DE BIENES, FOB a/</t>
  </si>
  <si>
    <t>EXPORTS OF GOODS, FOB, BY DESTINATION a/</t>
  </si>
  <si>
    <t xml:space="preserve">    Transfers</t>
  </si>
  <si>
    <t xml:space="preserve">  Capital expenditure</t>
  </si>
  <si>
    <t xml:space="preserve">    Real investment</t>
  </si>
  <si>
    <t>c/  27 países.</t>
  </si>
  <si>
    <t>d/ No incluye China y Japón.</t>
  </si>
  <si>
    <t xml:space="preserve">Note: Due to the fact that different statistical sources were used, the totals shown here may not coincide with the figures appearing in the balance of payments or in the tables on foreign trade </t>
  </si>
  <si>
    <t>flows broken down by type of product.</t>
  </si>
  <si>
    <t>c/  27 countries.</t>
  </si>
  <si>
    <t>d/ Does not include China or Japan.</t>
  </si>
  <si>
    <t>Gross domestic product, by type of expenditure</t>
  </si>
  <si>
    <t xml:space="preserve">   Consumption </t>
  </si>
  <si>
    <t xml:space="preserve">     General government</t>
  </si>
  <si>
    <t xml:space="preserve">     Private</t>
  </si>
  <si>
    <t xml:space="preserve">   Exports (goods and services)</t>
  </si>
  <si>
    <t xml:space="preserve">   Imports (goods and services)</t>
  </si>
  <si>
    <t>Investment and saving c/</t>
  </si>
  <si>
    <t xml:space="preserve">     National saving</t>
  </si>
  <si>
    <t xml:space="preserve">     External saving</t>
  </si>
  <si>
    <t>MONETARY BALANCE OF THE BANKING SYSTEM a/</t>
  </si>
  <si>
    <t>Ddomestic credit (net</t>
  </si>
  <si>
    <t>To the central government (net)</t>
  </si>
  <si>
    <t>Other public sector</t>
  </si>
  <si>
    <t>(Millions of pesos; end-of-year stocks)</t>
  </si>
  <si>
    <t>Balance of payments</t>
  </si>
  <si>
    <t>c/ From 2000 onwards, data refers to financial costs.</t>
  </si>
  <si>
    <t>(Millions of dollars, end-of-year stocks)</t>
  </si>
  <si>
    <t>Índices de precios de la bolsa de valores</t>
  </si>
  <si>
    <t>Other external-sector indicators</t>
  </si>
  <si>
    <t>Employment</t>
  </si>
  <si>
    <t>Prices</t>
  </si>
  <si>
    <t xml:space="preserve">     (December-December)</t>
  </si>
  <si>
    <t>To the public sector</t>
  </si>
  <si>
    <t>To the private sector</t>
  </si>
  <si>
    <t xml:space="preserve">a/ Preliminary figures. </t>
  </si>
  <si>
    <t>c/ Based on figures in local currency expressed in dollars at current prices.</t>
  </si>
  <si>
    <t>d/ Includes errors and omissions.</t>
  </si>
  <si>
    <t xml:space="preserve">Gross domestic product (variation from same </t>
  </si>
  <si>
    <t>Unemployment rate</t>
  </si>
  <si>
    <t>Consumer prices</t>
  </si>
  <si>
    <t xml:space="preserve">   (12-month percentage variation)</t>
  </si>
  <si>
    <t xml:space="preserve">Average nominal exchange rate </t>
  </si>
  <si>
    <t xml:space="preserve">   (pesos per dollar)</t>
  </si>
  <si>
    <t xml:space="preserve">  Balanza de cuenta corriente</t>
  </si>
  <si>
    <t xml:space="preserve">    Balanza de servicios</t>
  </si>
  <si>
    <t xml:space="preserve">  Balanzas de capital y financiera  d/</t>
  </si>
  <si>
    <t xml:space="preserve">  Balanza global</t>
  </si>
  <si>
    <t xml:space="preserve">  Relación de precios del intercambio de bienes</t>
  </si>
  <si>
    <t xml:space="preserve">  Transferencia neta de recursos</t>
  </si>
  <si>
    <t xml:space="preserve">  Deuda externa bruta total (millones de dólares)</t>
  </si>
  <si>
    <t xml:space="preserve">    (millones de dólares)</t>
  </si>
  <si>
    <t xml:space="preserve">  Consumo </t>
  </si>
  <si>
    <t xml:space="preserve">    Gobierno general</t>
  </si>
  <si>
    <t xml:space="preserve">    Privado</t>
  </si>
  <si>
    <t xml:space="preserve">  Exportaciones de bienes y servicios</t>
  </si>
  <si>
    <t xml:space="preserve">    Balanza de bienes</t>
  </si>
  <si>
    <t xml:space="preserve">    Balanza de renta</t>
  </si>
  <si>
    <t xml:space="preserve">    Balanza de transferencias corrientes</t>
  </si>
  <si>
    <t xml:space="preserve">  Variación de los precios al consumidor</t>
  </si>
  <si>
    <t xml:space="preserve">  Variación del índice nacional de precios al productor</t>
  </si>
  <si>
    <t xml:space="preserve">  Variación del tipo de cambio nominal</t>
  </si>
  <si>
    <t xml:space="preserve">  Variación de la remuneración media real </t>
  </si>
  <si>
    <t xml:space="preserve">  Tasa de interés pasiva nominal j/</t>
  </si>
  <si>
    <t xml:space="preserve">  Tasa de interés activa nominal k/</t>
  </si>
  <si>
    <t>16</t>
  </si>
  <si>
    <t>INGRESOS TRIBUTARIOS DEL GOBIERNO CENTRAL</t>
  </si>
  <si>
    <t>TAX REVENUES OF THE CENTRAL GOVERNMENT</t>
  </si>
  <si>
    <t>Source: Economic Commission for Latin America and the Caribbean (ECLAC), on the basis of official figures from Comtrade, UNSD.</t>
  </si>
  <si>
    <t>Fuente: Comisión Económica para América Latina y el Caribe (CEPAL), sobre la base de cifras oficiales de Comtrade, División de Estadísticas de la ONU.</t>
  </si>
  <si>
    <t xml:space="preserve">  Primarios</t>
  </si>
  <si>
    <t xml:space="preserve">  Manufacturas</t>
  </si>
  <si>
    <t xml:space="preserve">   Interbank rate</t>
  </si>
  <si>
    <t>Average real wage (variation from same</t>
  </si>
  <si>
    <t xml:space="preserve">   quarter of preceding year) </t>
  </si>
  <si>
    <t>Nominal interest rates (annualized percentages)</t>
  </si>
  <si>
    <t>3</t>
  </si>
  <si>
    <t xml:space="preserve">  Manufacturing </t>
  </si>
  <si>
    <t xml:space="preserve">  Construction</t>
  </si>
  <si>
    <t xml:space="preserve">  Electricity, gas and water</t>
  </si>
  <si>
    <t xml:space="preserve">  Transport, storage and communications</t>
  </si>
  <si>
    <t>Source: Economic Commission for Latin America and the Caribbean (ECLAC), on the basis of official figures.</t>
  </si>
  <si>
    <t>a/ Preliminary figures.</t>
  </si>
  <si>
    <t>4</t>
  </si>
  <si>
    <t xml:space="preserve">TOTAL SUPPLY AND DEMAND </t>
  </si>
  <si>
    <t xml:space="preserve">Total  supply </t>
  </si>
  <si>
    <t xml:space="preserve">Total demand </t>
  </si>
  <si>
    <t xml:space="preserve"> Domestic demand</t>
  </si>
  <si>
    <t>Imports of goods and services</t>
  </si>
  <si>
    <t>5</t>
  </si>
  <si>
    <t xml:space="preserve"> Seed cotton</t>
  </si>
  <si>
    <t xml:space="preserve"> Green coffee</t>
  </si>
  <si>
    <t xml:space="preserve"> Tomatoes</t>
  </si>
  <si>
    <t xml:space="preserve">  Beef cattle</t>
  </si>
  <si>
    <t xml:space="preserve">  Pigs</t>
  </si>
  <si>
    <t xml:space="preserve">  Sheep</t>
  </si>
  <si>
    <t xml:space="preserve">  Poultry</t>
  </si>
  <si>
    <t>Other products</t>
  </si>
  <si>
    <t>Estadística, Geografía e Informática, y del Banco de México.</t>
  </si>
  <si>
    <t>6</t>
  </si>
  <si>
    <t>Petroleum and gas</t>
  </si>
  <si>
    <t>Source: Economic Commission for Latin America and the Caribbean (ECLAC), on the basis of figures supplied by the Bank of Mexico and the National Institute of Statistics, Geography and Informatics.</t>
  </si>
  <si>
    <t>7</t>
  </si>
  <si>
    <t>Consumer goods</t>
  </si>
  <si>
    <t>Intermediate goods</t>
  </si>
  <si>
    <t>Capital goods</t>
  </si>
  <si>
    <t xml:space="preserve">     (promedio anual)</t>
  </si>
  <si>
    <t xml:space="preserve">     (annual average)</t>
  </si>
  <si>
    <t>Sector público no financiero</t>
  </si>
  <si>
    <t>Non-financial public sector</t>
  </si>
  <si>
    <t>8</t>
  </si>
  <si>
    <t>Current account balance</t>
  </si>
  <si>
    <t xml:space="preserve">  Exports of goods, f.o.b.</t>
  </si>
  <si>
    <t xml:space="preserve">  Imports of goods, f.o.b.</t>
  </si>
  <si>
    <t xml:space="preserve">  Goods balance</t>
  </si>
  <si>
    <t xml:space="preserve">  Services (credit)</t>
  </si>
  <si>
    <t xml:space="preserve">    Transport</t>
  </si>
  <si>
    <t xml:space="preserve">    Travel</t>
  </si>
  <si>
    <t xml:space="preserve">    Other services </t>
  </si>
  <si>
    <t xml:space="preserve">  Services (debit)</t>
  </si>
  <si>
    <t xml:space="preserve">    Other services</t>
  </si>
  <si>
    <t xml:space="preserve">  Goods and services balance</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</si>
  <si>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</si>
  <si>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</si>
  <si>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</si>
  <si>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</si>
  <si>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</si>
  <si>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paid)</t>
  </si>
  <si>
    <t>b/ Includes local breeding livestock.</t>
  </si>
  <si>
    <t>c/ Changes in stocks includes local breeding livestock.</t>
  </si>
  <si>
    <t>Slaughter</t>
  </si>
  <si>
    <t xml:space="preserve"> Other fresh or chilled vegetables</t>
  </si>
  <si>
    <t>Chemical products</t>
  </si>
  <si>
    <t xml:space="preserve"> Plastics and rubber products</t>
  </si>
  <si>
    <t xml:space="preserve">   Soybeans</t>
  </si>
  <si>
    <t xml:space="preserve">  Industrias manufactureras excepto maquila</t>
  </si>
  <si>
    <t xml:space="preserve">  Income (debit)</t>
  </si>
  <si>
    <t xml:space="preserve">      Other investment (interest received)</t>
  </si>
  <si>
    <t xml:space="preserve">  Income balance</t>
  </si>
  <si>
    <t xml:space="preserve">  Current transfers (credit)</t>
  </si>
  <si>
    <t xml:space="preserve">  Current transfers  (debit)                      </t>
  </si>
  <si>
    <t xml:space="preserve">  Direct investment abroad                        </t>
  </si>
  <si>
    <t xml:space="preserve">  Direct investment in reporting economy               </t>
  </si>
  <si>
    <t xml:space="preserve">  Portfolio investment assets</t>
  </si>
  <si>
    <t xml:space="preserve">    Equity securities                </t>
  </si>
  <si>
    <t xml:space="preserve">    Debt securities</t>
  </si>
  <si>
    <t xml:space="preserve">  Portfolio investment liabilities                           </t>
  </si>
  <si>
    <t xml:space="preserve">  Other investment assets</t>
  </si>
  <si>
    <t xml:space="preserve">    General government                                      </t>
  </si>
  <si>
    <t xml:space="preserve">    Banks</t>
  </si>
  <si>
    <t xml:space="preserve">    Other sectors</t>
  </si>
  <si>
    <t xml:space="preserve">  Other investment liabilities                                 </t>
  </si>
  <si>
    <t xml:space="preserve">    Monetary authorities                                </t>
  </si>
  <si>
    <t xml:space="preserve">    General government</t>
  </si>
  <si>
    <t>GROSS DOMESTIC PRODUCT, BY KIND OF ECONOMIC ACTIVITY</t>
  </si>
  <si>
    <t xml:space="preserve">  Servicios (crédito)</t>
  </si>
  <si>
    <t xml:space="preserve">  Servicios (débito)</t>
  </si>
  <si>
    <t xml:space="preserve">  Renta (crédito)</t>
  </si>
  <si>
    <t xml:space="preserve">      Directa (utilidades y dividendos)</t>
  </si>
  <si>
    <t>j/ Cost of term deposits in local currency in the multibanking system.</t>
  </si>
  <si>
    <t>l/ Does not Include non-budgeted expenditure.</t>
  </si>
  <si>
    <t>m/ Federal-government domestic debt.</t>
  </si>
  <si>
    <t xml:space="preserve">n/ The monetary figures are end-of-year stocks. </t>
  </si>
  <si>
    <t xml:space="preserve">      De cartera</t>
  </si>
  <si>
    <t xml:space="preserve">  Renta (débito)</t>
  </si>
  <si>
    <t xml:space="preserve">  Transferencias corrientes (crédito)</t>
  </si>
  <si>
    <t xml:space="preserve">  Transferencias corrientes  (débito)                      </t>
  </si>
  <si>
    <t xml:space="preserve">  Net current transfers</t>
  </si>
  <si>
    <t xml:space="preserve">    Monetary authorities</t>
  </si>
  <si>
    <t xml:space="preserve">  Uso del crédito y préstamos del FMI               </t>
  </si>
  <si>
    <t>2003</t>
  </si>
  <si>
    <t>(Millones de pesos a precios constantes de 1993)/ (Millions of constant 1993 pesos)</t>
  </si>
  <si>
    <t>(Millones de pesos a precios constantes de 2003)/ (Millions of constant 2003 pesos)</t>
  </si>
  <si>
    <t>|</t>
  </si>
  <si>
    <t>INDICATORS OF MANUFACTURING OUTPUT</t>
  </si>
  <si>
    <t>INDICATORS OF MINING OUTPUT</t>
  </si>
  <si>
    <t>INDICATORS OF AGRICULTURAL OUTPUT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</si>
  <si>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</si>
  <si>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</si>
  <si>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</si>
  <si>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</si>
  <si>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</si>
  <si>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</si>
  <si>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</si>
  <si>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</si>
  <si>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(Millions of dollars)</t>
  </si>
  <si>
    <t xml:space="preserve">  Pasivos de otra inversión                                 </t>
  </si>
  <si>
    <t>9</t>
  </si>
  <si>
    <t xml:space="preserve"> Beef cattle</t>
  </si>
  <si>
    <t xml:space="preserve">  Total revenue</t>
  </si>
  <si>
    <t xml:space="preserve">  Total expenditure </t>
  </si>
  <si>
    <t xml:space="preserve">    Current expenditure</t>
  </si>
  <si>
    <t xml:space="preserve">      Interest </t>
  </si>
  <si>
    <t xml:space="preserve">    Capital expenditure</t>
  </si>
  <si>
    <t xml:space="preserve">  Primary balance l/ </t>
  </si>
  <si>
    <t xml:space="preserve">  Overall balance l/</t>
  </si>
  <si>
    <t xml:space="preserve">  Public-sector debt </t>
  </si>
  <si>
    <t xml:space="preserve">    Domestic m/</t>
  </si>
  <si>
    <t xml:space="preserve"> Raw coffee</t>
  </si>
  <si>
    <t xml:space="preserve"> Edible fruit and nuts</t>
  </si>
  <si>
    <t>Extractive industries</t>
  </si>
  <si>
    <t>Crude petroleum</t>
  </si>
  <si>
    <t>b/ Includes variations from exchange rate and other adjustments.</t>
  </si>
  <si>
    <t>b/ Incluye el ganado reproductor de origen nacional.</t>
  </si>
  <si>
    <t>c/ El ganado reproductor de origen nacional se incluye en la variación de existencias.</t>
  </si>
  <si>
    <t>Industrias manufactureras excepto maquila</t>
  </si>
  <si>
    <t>c/ Solo comprende los principales rubros de la industria automotriz, vehículos terminados y partes.</t>
  </si>
  <si>
    <t>Others</t>
  </si>
  <si>
    <t xml:space="preserve"> Others</t>
  </si>
  <si>
    <t>Sulphur</t>
  </si>
  <si>
    <t xml:space="preserve">  Agricultural</t>
  </si>
  <si>
    <t>Tomatoes, fresh or chilled</t>
  </si>
  <si>
    <t xml:space="preserve">  Non-metallic mineral products</t>
  </si>
  <si>
    <t xml:space="preserve">  Iron and steel</t>
  </si>
  <si>
    <t>Other manufactures</t>
  </si>
  <si>
    <t>Manufacturing excluding maquila</t>
  </si>
  <si>
    <t>Agriculture</t>
  </si>
  <si>
    <t xml:space="preserve"> Non-metallic mineral products</t>
  </si>
  <si>
    <t xml:space="preserve"> Iron and steel</t>
  </si>
  <si>
    <t>b/ Based on figures in local currency at constant 2003 prices; up to 2003, based on figures in local currency at constant 1993 prices.</t>
  </si>
  <si>
    <t>i/ Percentage of the working population, nationwide total.</t>
  </si>
  <si>
    <t xml:space="preserve"> Metallic products, machinery and equipment</t>
  </si>
  <si>
    <t xml:space="preserve">    Automobile industry c/</t>
  </si>
  <si>
    <t xml:space="preserve">    Other products</t>
  </si>
  <si>
    <t>Manufactures excluding maquila</t>
  </si>
  <si>
    <t>c/ Credit to non-bank financial institutions.</t>
  </si>
  <si>
    <t xml:space="preserve">  States</t>
  </si>
  <si>
    <t>Crédito interno neto</t>
  </si>
  <si>
    <t>External assets (net)</t>
  </si>
  <si>
    <t>Manufacturing</t>
  </si>
  <si>
    <t>Food, beverages and tobacco</t>
  </si>
  <si>
    <t xml:space="preserve"> Wood, paper, paperboard and printing industry products</t>
  </si>
  <si>
    <t>Oil industry</t>
  </si>
  <si>
    <t xml:space="preserve"> Textiles and textile  and leather articles</t>
  </si>
  <si>
    <t xml:space="preserve"> Wood industry</t>
  </si>
  <si>
    <t>Source: Economic Commission for Latin America and the Caribbean (ECLAC), on the basis of figures provided by the Bank of Mexico and the National Institute of Statistics, Geography and Informatics.</t>
  </si>
  <si>
    <t>10</t>
  </si>
  <si>
    <t xml:space="preserve">   Beef cattle</t>
  </si>
  <si>
    <t xml:space="preserve">   Maize</t>
  </si>
  <si>
    <t xml:space="preserve">   Sorghum</t>
  </si>
  <si>
    <t xml:space="preserve">  Natural gas</t>
  </si>
  <si>
    <t xml:space="preserve">   Other</t>
  </si>
  <si>
    <t xml:space="preserve"> Other </t>
  </si>
  <si>
    <t>b/ Preliminary figures.</t>
  </si>
  <si>
    <t>11</t>
  </si>
  <si>
    <t>Andean</t>
  </si>
  <si>
    <t>CACM</t>
  </si>
  <si>
    <t>United</t>
  </si>
  <si>
    <t xml:space="preserve">  European</t>
  </si>
  <si>
    <t>LAIA</t>
  </si>
  <si>
    <t>Japan</t>
  </si>
  <si>
    <t>Commodities</t>
  </si>
  <si>
    <t>Manufactures</t>
  </si>
  <si>
    <t>12</t>
  </si>
  <si>
    <t>13</t>
  </si>
  <si>
    <t>EXTERNAL DEBT INDICATORS</t>
  </si>
  <si>
    <t>Source: Economic Commission for Latin America and the Caribbean (ECLAC), on the basis of figures provided by the Bank of Mexico.</t>
  </si>
  <si>
    <t>14</t>
  </si>
  <si>
    <t>(Millions of pesos)</t>
  </si>
  <si>
    <t>Monetary assets</t>
  </si>
  <si>
    <t>Monetary liabilities</t>
  </si>
  <si>
    <t xml:space="preserve">  Tipo de cambio real efectivo (índice 2000=100) f/</t>
  </si>
  <si>
    <t xml:space="preserve">  Real effective exchange rate (index: 2000=100) f/</t>
  </si>
  <si>
    <t>Crédito vencido respecto del crédito total (porcentajes)</t>
  </si>
  <si>
    <t xml:space="preserve">Non-performing loans as a percentage of total credit  </t>
  </si>
  <si>
    <t xml:space="preserve">  Formación bruta de capital fijo</t>
  </si>
  <si>
    <t xml:space="preserve">    Ahorro nacional </t>
  </si>
  <si>
    <t xml:space="preserve">    Ahorro externo </t>
  </si>
  <si>
    <t xml:space="preserve">  Gross fixed capital formation</t>
  </si>
  <si>
    <t xml:space="preserve">  Agriculture, livestock, hunting, forestry and fishing</t>
  </si>
  <si>
    <t xml:space="preserve">  Terms of trade for goods</t>
  </si>
  <si>
    <t xml:space="preserve">  Total gross external debt (millions of dollars)</t>
  </si>
  <si>
    <t xml:space="preserve">  Labour force participation rate g/</t>
  </si>
  <si>
    <t xml:space="preserve">  Open unemployment rate h/</t>
  </si>
  <si>
    <t xml:space="preserve">  Visible underemployment rate i/</t>
  </si>
  <si>
    <t xml:space="preserve">  Domestic credit</t>
  </si>
  <si>
    <t xml:space="preserve">    To the public sector</t>
  </si>
  <si>
    <t xml:space="preserve">    To the private sector</t>
  </si>
  <si>
    <t xml:space="preserve">    Others</t>
  </si>
  <si>
    <t xml:space="preserve">  Liquidity (M3)</t>
  </si>
  <si>
    <t xml:space="preserve">    Currency outside banks and local-currency </t>
  </si>
  <si>
    <t xml:space="preserve">      deposits (M2)</t>
  </si>
  <si>
    <t xml:space="preserve">    Foreign-currency deposits  </t>
  </si>
  <si>
    <t>b/ Sobre la base de cifras en moneda nacional a precios constantes de 2003; hasta 2003, sobre la base de cifras en moneda nacional a precios</t>
  </si>
  <si>
    <t xml:space="preserve">    constantes de 1993. </t>
  </si>
  <si>
    <t xml:space="preserve">h/ Porcentajes de la población económicamente activa, áreas urbanas. </t>
  </si>
  <si>
    <t xml:space="preserve">i/ Porcentajes de la población ocupada, total nacional. </t>
  </si>
  <si>
    <t xml:space="preserve">  Ingresos totales</t>
  </si>
  <si>
    <t xml:space="preserve">      Ingresos tributarios</t>
  </si>
  <si>
    <t xml:space="preserve">  Gastos totales </t>
  </si>
  <si>
    <t xml:space="preserve">    Gastos corrientes</t>
  </si>
  <si>
    <t xml:space="preserve">      Intereses </t>
  </si>
  <si>
    <t xml:space="preserve">    Gastos de capital</t>
  </si>
  <si>
    <t xml:space="preserve">  Resultado primario l/</t>
  </si>
  <si>
    <t xml:space="preserve">  Resultado global l/</t>
  </si>
  <si>
    <t xml:space="preserve">  Deuda del sector público</t>
  </si>
  <si>
    <t xml:space="preserve">    Interna m/</t>
  </si>
  <si>
    <t xml:space="preserve">    Externa</t>
  </si>
  <si>
    <t xml:space="preserve">  Crédito interno</t>
  </si>
  <si>
    <t xml:space="preserve">    Al sector público</t>
  </si>
  <si>
    <t xml:space="preserve">    Al sector privado</t>
  </si>
  <si>
    <t xml:space="preserve">    Otros</t>
  </si>
  <si>
    <t xml:space="preserve">  Liquidez de la economía (M3)</t>
  </si>
  <si>
    <t xml:space="preserve">    Masa monetaria y</t>
  </si>
  <si>
    <t xml:space="preserve">      depósitos en moneda nacional (M2)</t>
  </si>
  <si>
    <t xml:space="preserve">    Depósitos en moneda extranjera  </t>
  </si>
  <si>
    <t xml:space="preserve">  (Índice nacional, 31 diciembre 2000 = 100) </t>
  </si>
  <si>
    <t>Source: Economic Commission for Latin America and the Caribbean (ECLAC), on the basis of figures provided by the International Monetary Fund (IMF).</t>
  </si>
  <si>
    <t>Agricultural gross domestic product (index: 2003=100)</t>
  </si>
  <si>
    <t>a/ Consolidation of the accounts of the monetary authorities, commercial banks and other banking institutions.</t>
  </si>
  <si>
    <t>15</t>
  </si>
  <si>
    <t xml:space="preserve">VALOR DE LAS EXPORTACIONES DE BIENES, FOB </t>
  </si>
  <si>
    <t xml:space="preserve">EXPORTS OF GOODS, FOB </t>
  </si>
  <si>
    <t>Total exports b/</t>
  </si>
  <si>
    <t>Exportación total b/</t>
  </si>
  <si>
    <t>b/ Incluye maquila.</t>
  </si>
  <si>
    <t>b/ Includes maquila.</t>
  </si>
  <si>
    <t xml:space="preserve">VALOR DE LAS IMPORTACIONES DE BIENES, FOB </t>
  </si>
  <si>
    <t xml:space="preserve">  Importación total b/</t>
  </si>
  <si>
    <t xml:space="preserve">IMPORTS OF GOODS, FOB </t>
  </si>
  <si>
    <t>Total imports b/</t>
  </si>
  <si>
    <t xml:space="preserve"> 1991</t>
  </si>
  <si>
    <t xml:space="preserve"> 1992</t>
  </si>
  <si>
    <t xml:space="preserve"> 1993</t>
  </si>
  <si>
    <t xml:space="preserve"> 1994</t>
  </si>
  <si>
    <t xml:space="preserve"> 1995</t>
  </si>
  <si>
    <t xml:space="preserve">  Construcción</t>
  </si>
  <si>
    <t xml:space="preserve">  Electricidad, gas y agua</t>
  </si>
  <si>
    <t>Oferta global</t>
  </si>
  <si>
    <t xml:space="preserve">  Producto interno bruto</t>
  </si>
  <si>
    <t>Demanda global</t>
  </si>
  <si>
    <t xml:space="preserve"> Trigo</t>
  </si>
  <si>
    <t xml:space="preserve"> Sorgo</t>
  </si>
  <si>
    <t xml:space="preserve"> Maíz</t>
  </si>
  <si>
    <t xml:space="preserve"> Soja</t>
  </si>
  <si>
    <t>a/ Cifras preliminares.</t>
  </si>
  <si>
    <t>Total</t>
  </si>
  <si>
    <t>Grupo</t>
  </si>
  <si>
    <t>Estados</t>
  </si>
  <si>
    <t>Unión</t>
  </si>
  <si>
    <t>Unidos</t>
  </si>
  <si>
    <t>Japón</t>
  </si>
  <si>
    <t>INDICADORES DEL ENDEUDAMIENTO EXTERNO</t>
  </si>
  <si>
    <t>MCCA</t>
  </si>
  <si>
    <t>…</t>
  </si>
  <si>
    <t xml:space="preserve">  Importaciones de bienes y servicios</t>
  </si>
  <si>
    <t>...</t>
  </si>
  <si>
    <t xml:space="preserve">a/ Cifras preliminares.   </t>
  </si>
  <si>
    <t xml:space="preserve"> </t>
  </si>
  <si>
    <t>b/</t>
  </si>
  <si>
    <t>PRODUCTO INTERNO BRUTO POR RAMAS DE ACTIVIDAD ECONÓMICA</t>
  </si>
  <si>
    <t>OFERTA Y DEMANDA GLOBALES</t>
  </si>
  <si>
    <t xml:space="preserve">a/ Cifras preliminares.  </t>
  </si>
  <si>
    <t xml:space="preserve">   Gross fixed capital formation</t>
  </si>
  <si>
    <t xml:space="preserve">  Transporte, almacenamiento y comunicaciones</t>
  </si>
  <si>
    <t>MÉXICO</t>
  </si>
  <si>
    <t xml:space="preserve"> 1990</t>
  </si>
  <si>
    <t xml:space="preserve"> Café oro</t>
  </si>
  <si>
    <t xml:space="preserve"> Jitomate</t>
  </si>
  <si>
    <t xml:space="preserve"> Arroz (limpio)</t>
  </si>
  <si>
    <t xml:space="preserve"> Frijol</t>
  </si>
  <si>
    <t xml:space="preserve"> Caña de azúcar</t>
  </si>
  <si>
    <t xml:space="preserve">  Vacunos</t>
  </si>
  <si>
    <t xml:space="preserve">  Porcinos</t>
  </si>
  <si>
    <t xml:space="preserve">  Ovinos</t>
  </si>
  <si>
    <t xml:space="preserve">  Aves</t>
  </si>
  <si>
    <t>Otras producciones</t>
  </si>
  <si>
    <t>Source: Economic Commission for Latin America and the Caribbean (ECLAC), on the basis of figures provided by the International Monetary Fund and national institutions.</t>
  </si>
  <si>
    <t>Petróleo y gas</t>
  </si>
  <si>
    <t>Industrias manufactureras</t>
  </si>
  <si>
    <t>b/ Cifras preliminares.</t>
  </si>
  <si>
    <t>Activos externos netos</t>
  </si>
  <si>
    <t xml:space="preserve">   Tasa de subempleo visible i/</t>
  </si>
  <si>
    <t>j/ Costo de captación a plazo en moneda nacional de la banca múltiple.</t>
  </si>
  <si>
    <t>k/ Tasa de interés activa publicada por el Fondo Monetario Internacional.</t>
  </si>
  <si>
    <t>l/ No incluye el balance no presupuestario.</t>
  </si>
  <si>
    <t>m/ Deuda interna del gobierno federal.</t>
  </si>
  <si>
    <t xml:space="preserve">n/ Las cifras monetarias corresponden a saldos a fin de año.   </t>
  </si>
  <si>
    <t>INDICADORES DE LA PRODUCCIÓN AGROPECUARIA</t>
  </si>
  <si>
    <t>INDICADORES DE LA MINERÍA</t>
  </si>
  <si>
    <t>ÍNDICES DE MANUFACTURAS</t>
  </si>
  <si>
    <t>Fuente: Comisión Económica para América Latina y el Caribe (CEPAL), sobre la base de cifras del Banco de México y del Instituto Nacional de Estadística, Geografía e Informática.</t>
  </si>
  <si>
    <t>Fuente: Comisión Económica para América Latina y el Caribe (CEPAL), sobre la base de cifras oficiales.</t>
  </si>
  <si>
    <t>Fuente:  Comisión Económica para América Latina y el Caribe (CEPAL), sobre la base de cifras del Fondo Monetario Internacional.</t>
  </si>
  <si>
    <t>China</t>
  </si>
  <si>
    <t xml:space="preserve">  Agricultura, ganadería, caza, silvicultura y pesca</t>
  </si>
  <si>
    <t>BALANCE MONETARIO DEL SISTEMA BANCARIO a/</t>
  </si>
  <si>
    <t>Pasivos monetarios</t>
  </si>
  <si>
    <t>a/ Corresponde a la consolidación de cuentas de las autoridades monetarias, los bancos comerciales y otras instituciones bancarias.</t>
  </si>
  <si>
    <t>a/</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</si>
  <si>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</si>
  <si>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</si>
  <si>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</si>
  <si>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</si>
  <si>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</si>
  <si>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</si>
  <si>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</si>
  <si>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</si>
  <si>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</si>
  <si>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</si>
  <si>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</si>
  <si>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</si>
  <si>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</si>
  <si>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</si>
  <si>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</si>
  <si>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</si>
  <si>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</si>
  <si>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</si>
  <si>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</si>
  <si>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</si>
  <si>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</si>
  <si>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</si>
  <si>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Otros gastos corrientes</t>
  </si>
  <si>
    <t xml:space="preserve">    Transferencias de capital</t>
  </si>
  <si>
    <t xml:space="preserve">  Concesión de préstamos menos recuperación</t>
  </si>
  <si>
    <t xml:space="preserve">    Grants</t>
  </si>
  <si>
    <t xml:space="preserve">    Capital transfers</t>
  </si>
  <si>
    <t xml:space="preserve">  Net lending</t>
  </si>
  <si>
    <t xml:space="preserve">    Donaciones </t>
  </si>
  <si>
    <t>Fuente: Fuente:  Comisión Económica para América Latina y el Caribe (CEPAL), sobre la base de cifras de la Secretaría de Hacienda y Crédito Público</t>
  </si>
  <si>
    <t>Source: Economic Commission for Latin America and the Caribbean (ECLAC), on the basis of figures provided by the Ministry of Finance and Public Credit.</t>
  </si>
  <si>
    <t xml:space="preserve">      Otros directos</t>
  </si>
  <si>
    <t xml:space="preserve">      Otros indirectos</t>
  </si>
  <si>
    <t>Total ingresos tributarios (incl. seg. social)</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</si>
  <si>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</si>
  <si>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</si>
  <si>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</si>
  <si>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</si>
  <si>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</si>
  <si>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</si>
  <si>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</si>
  <si>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</si>
  <si>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</si>
  <si>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</si>
  <si>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</si>
  <si>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</si>
  <si>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</si>
  <si>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 xml:space="preserve">  Discrepancia estadística</t>
  </si>
  <si>
    <t xml:space="preserve">   Statistical discrepancy</t>
  </si>
  <si>
    <t>Precios al productor</t>
  </si>
  <si>
    <t>BALANZA DE PAGOS a/</t>
  </si>
  <si>
    <t>BALANCE OF PAYMENTS a/</t>
  </si>
  <si>
    <t>Financial account balance</t>
  </si>
  <si>
    <t>Capital account balance</t>
  </si>
  <si>
    <t>Balanza en la cuenta de capital</t>
  </si>
  <si>
    <t>Balanza en la cuenta financiera</t>
  </si>
  <si>
    <r>
      <t xml:space="preserve">a/ Versión analítica, elaborada sobre la base de Fondo Monetario Internacional, </t>
    </r>
    <r>
      <rPr>
        <u/>
        <sz val="8"/>
        <rFont val="Arial"/>
        <family val="2"/>
      </rPr>
      <t>Manual de Balanza de pagos</t>
    </r>
    <r>
      <rPr>
        <sz val="8"/>
        <rFont val="Arial"/>
        <family val="2"/>
      </rPr>
      <t>, quinta edición.</t>
    </r>
  </si>
  <si>
    <t xml:space="preserve">b/ Cifras preliminares.   </t>
  </si>
  <si>
    <r>
      <t xml:space="preserve">a/ Analitical version, on the basis of International Monetary Fund, </t>
    </r>
    <r>
      <rPr>
        <i/>
        <u/>
        <sz val="8"/>
        <rFont val="Arial"/>
        <family val="2"/>
      </rPr>
      <t>Balance of Payments Manual</t>
    </r>
    <r>
      <rPr>
        <i/>
        <sz val="8"/>
        <rFont val="Arial"/>
        <family val="2"/>
      </rPr>
      <t>, fifth edition.</t>
    </r>
  </si>
  <si>
    <t xml:space="preserve">b/ Preliminary figures. </t>
  </si>
  <si>
    <t>MERCOSUR</t>
  </si>
  <si>
    <t>(En millones de pesos, saldos a fin de año)</t>
  </si>
  <si>
    <t>(En millones de dólares, saldos a fin de año)</t>
  </si>
  <si>
    <t>(En millones de dólares)</t>
  </si>
  <si>
    <t xml:space="preserve">   Ganado vacuno</t>
  </si>
  <si>
    <t xml:space="preserve">   Maíz</t>
  </si>
  <si>
    <t xml:space="preserve">   Sorgo</t>
  </si>
  <si>
    <t>ALADI</t>
  </si>
  <si>
    <t>PRINCIPALES INDICADORES ECONÓMICOS</t>
  </si>
  <si>
    <t>PRINCIPALES INDICADORES TRIMESTRALES</t>
  </si>
  <si>
    <t>Producto interno bruto total</t>
  </si>
  <si>
    <t>Producto interno bruto por habitante</t>
  </si>
  <si>
    <t>Producto interno bruto sectorial</t>
  </si>
  <si>
    <t>Producto interno bruto por tipo de gasto</t>
  </si>
  <si>
    <t>Balanza de pagos</t>
  </si>
  <si>
    <t xml:space="preserve">       Exportaciones FOB</t>
  </si>
  <si>
    <t xml:space="preserve">       Importaciones FOB</t>
  </si>
  <si>
    <t xml:space="preserve">      Other</t>
  </si>
  <si>
    <t>b/ Does not include the non-budgetary balance.</t>
  </si>
  <si>
    <t>Stock price index (national index to</t>
  </si>
  <si>
    <t>end of period, 31 December 2000 = 100)</t>
  </si>
  <si>
    <t>Otros indicadores del sector externo</t>
  </si>
  <si>
    <t xml:space="preserve">Empleo </t>
  </si>
  <si>
    <t>Precios</t>
  </si>
  <si>
    <t xml:space="preserve">     (diciembre a diciembre)</t>
  </si>
  <si>
    <t xml:space="preserve">a/ Cifras preliminares.     </t>
  </si>
  <si>
    <t xml:space="preserve">c/ Sobre la base de cifras en moneda nacional expresadas en dólares a precios corrientes. </t>
  </si>
  <si>
    <t xml:space="preserve">d/ Incluye errores y omisiones.  </t>
  </si>
  <si>
    <t>I</t>
  </si>
  <si>
    <t xml:space="preserve">e/ A minus sign (-) denotes an increase in reserves. </t>
  </si>
  <si>
    <t xml:space="preserve">Manufacturing GDP </t>
  </si>
  <si>
    <t>Food-processing</t>
  </si>
  <si>
    <t xml:space="preserve">Beverage and tobacco industry </t>
  </si>
  <si>
    <t>Manufacture of textile inputs</t>
  </si>
  <si>
    <t>Ready-made textile products other than garments</t>
  </si>
  <si>
    <t>Ready-made garments</t>
  </si>
  <si>
    <t>Wood industry</t>
  </si>
  <si>
    <t>Paper industry</t>
  </si>
  <si>
    <t xml:space="preserve">Printing and related industries </t>
  </si>
  <si>
    <t>Manufacture of oil and coal derivatives</t>
  </si>
  <si>
    <t>Chemicals</t>
  </si>
  <si>
    <t>Plastic and rubber industry</t>
  </si>
  <si>
    <t>Manufacture of non-metal mineral-based products</t>
  </si>
  <si>
    <t xml:space="preserve">Basic metal industries </t>
  </si>
  <si>
    <t>Manufacture of metal products</t>
  </si>
  <si>
    <t>Manufacture of machinery and equipment</t>
  </si>
  <si>
    <t>Manufacture of transport equipment</t>
  </si>
  <si>
    <t>Manufacture of furniture and related products</t>
  </si>
  <si>
    <t>Other manufacturing industries</t>
  </si>
  <si>
    <t xml:space="preserve">Manufacture of leather goods, hides and </t>
  </si>
  <si>
    <t xml:space="preserve">Manufacture of computer, communications, measuring and </t>
  </si>
  <si>
    <t>Manufacture of electricity-generating equipment and</t>
  </si>
  <si>
    <t>f/ Annual average, weighted by the value of goods exports and imports.</t>
  </si>
  <si>
    <t xml:space="preserve">g/ Economically active population as a percentage of the working-age population, urban areas. </t>
  </si>
  <si>
    <t>h/ Percentage of the economically active population, urban areas.</t>
  </si>
  <si>
    <t>Gross international reserves (millions of dollars)</t>
  </si>
  <si>
    <t>b/ No incluye el balance no presupuestario</t>
  </si>
  <si>
    <t>II</t>
  </si>
  <si>
    <t>III</t>
  </si>
  <si>
    <t>IV</t>
  </si>
  <si>
    <t xml:space="preserve">    Otros movimientos de capital</t>
  </si>
  <si>
    <t>Reservas internacionales brutas (millones de dólares)</t>
  </si>
  <si>
    <t>Tipo de cambio real efectivo (índice 2000=100) d/</t>
  </si>
  <si>
    <t xml:space="preserve">d/ Promedio trimestral, ponderado por el valor de las exportaciones e importaciones de bienes.  </t>
  </si>
  <si>
    <t>INGRESOS Y GASTOS DEL SECTOR PÚBLICO NO FINANCIERO</t>
  </si>
  <si>
    <t>REVENUES AND EXPENDITURES OF THE NON-FINANCIAL PUBLIC SECTOR</t>
  </si>
  <si>
    <t>Ingreso total</t>
  </si>
  <si>
    <t>Gasto total</t>
  </si>
  <si>
    <t>Total revenue</t>
  </si>
  <si>
    <t xml:space="preserve">  Current revenue</t>
  </si>
  <si>
    <t>Total expenditure</t>
  </si>
  <si>
    <t xml:space="preserve">  Current expenditure</t>
  </si>
  <si>
    <t xml:space="preserve">    Staff costs</t>
  </si>
  <si>
    <t xml:space="preserve">    Goods and services</t>
  </si>
  <si>
    <t xml:space="preserve">    Interest payments on public debt</t>
  </si>
  <si>
    <t xml:space="preserve">    Other</t>
  </si>
  <si>
    <t>Índices del PIB agropecuario (2003=100)</t>
  </si>
  <si>
    <t xml:space="preserve">  Aprovechamiento forestal; pesca, caza y captura</t>
  </si>
  <si>
    <t>(Índices 2003=100)</t>
  </si>
  <si>
    <t xml:space="preserve">PIB manufacturero </t>
  </si>
  <si>
    <t>Industria alimentaria</t>
  </si>
  <si>
    <t>Industria de las bebidas y del tabaco</t>
  </si>
  <si>
    <t>Fabricación de insumos textiles</t>
  </si>
  <si>
    <t>Confección de productos textiles, excepto prendas de vestir</t>
  </si>
  <si>
    <t>Fabricación de prendas de vestir</t>
  </si>
  <si>
    <t>Industria del papel</t>
  </si>
  <si>
    <t>Impresión e industrias conexas</t>
  </si>
  <si>
    <t>Fabricación de productos derivados del petróleo y del carbón</t>
  </si>
  <si>
    <t>Industria química</t>
  </si>
  <si>
    <t>Industria del plástico y del hule</t>
  </si>
  <si>
    <t>Fabricación de productos a base de minerales no metálicos</t>
  </si>
  <si>
    <t>Industrias metálicas básicas</t>
  </si>
  <si>
    <t>Fabricación de productos metálicos</t>
  </si>
  <si>
    <t>Fabricación de maquinaria y equipo</t>
  </si>
  <si>
    <t>Fabricación de equipo de transporte</t>
  </si>
  <si>
    <t>Fabricación de muebles y productos relacionados</t>
  </si>
  <si>
    <t>Otras industrias manufactureras</t>
  </si>
  <si>
    <t xml:space="preserve">Fabricación de productos de cuero, piel y </t>
  </si>
  <si>
    <t xml:space="preserve">Fabricación de equipo de computación, comunicación, medición y </t>
  </si>
  <si>
    <t xml:space="preserve">Fabricación de equipo de generación eléctrica y </t>
  </si>
  <si>
    <t xml:space="preserve">Fuente: Comisión Económica para América Latina y el Caribe (CEPAL), sobre la base de cifras de la Secretaría de Agricultura, Ganadería, Desarrollo Rural, Pesca y Alimentación; del Instituto Nacional de </t>
  </si>
  <si>
    <t>Source: Economic Commission for Latin America and the Caribbean (ECLAC), on the basis of figures provided by the Secretary of Agriculture, Livestock, Rural Development, Fisheries and Food,</t>
  </si>
  <si>
    <t>the National Institute of Statistics, Geography and Informatics and the Bank of Mexico.</t>
  </si>
  <si>
    <t xml:space="preserve">Mineria de minerales metálicos y no metálicos </t>
  </si>
  <si>
    <t xml:space="preserve">Mining of metallic and non-metallic minerals </t>
  </si>
  <si>
    <t>excepto petróleo y gas, y servicios relacionados</t>
  </si>
  <si>
    <t xml:space="preserve">excluding oil, gas and related services </t>
  </si>
  <si>
    <t>Copper ore and concentrate</t>
  </si>
  <si>
    <t>ZInc ore and concentrate</t>
  </si>
  <si>
    <t>(Index 2003=100)</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</si>
  <si>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</si>
  <si>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</si>
  <si>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</si>
  <si>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</si>
  <si>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</si>
  <si>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</si>
  <si>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 xml:space="preserve">   Tasa de actividad  g/</t>
  </si>
  <si>
    <t xml:space="preserve">   Tasa de desempleo abierto h/</t>
  </si>
  <si>
    <t xml:space="preserve">e/ El signo menos (-) indica aumento de reservas.  </t>
  </si>
  <si>
    <t xml:space="preserve">f/ Promedio anual, ponderado por el valor de las exportaciones e importaciones de bienes.  </t>
  </si>
  <si>
    <t xml:space="preserve">g/ Población económicamente activa como porcentaje de la población en edad de trabajar, áreas urbanas.   </t>
  </si>
  <si>
    <t xml:space="preserve">    Other capital movements</t>
  </si>
  <si>
    <t xml:space="preserve">Producto interno bruto total (variación respecto </t>
  </si>
  <si>
    <t>Exportaciones de bienes FOB (millones de dólares)</t>
  </si>
  <si>
    <t>Importaciones de bienes FOB (millones de dólares)</t>
  </si>
  <si>
    <t>Precios al consumidor</t>
  </si>
  <si>
    <t xml:space="preserve">   (variación porcentual en 12 meses)</t>
  </si>
  <si>
    <t xml:space="preserve">Tipo de cambio nominal promedio </t>
  </si>
  <si>
    <t xml:space="preserve">   (pesos por dólar)</t>
  </si>
  <si>
    <t xml:space="preserve">Remuneración media real (variación respecto </t>
  </si>
  <si>
    <t xml:space="preserve">   del mismo trimestre del año anterior) </t>
  </si>
  <si>
    <t>Tasas de interés nominales (porcentajes anualizados)</t>
  </si>
  <si>
    <t xml:space="preserve">  Leche  (millones de litros)</t>
  </si>
  <si>
    <t xml:space="preserve">  Huevos  (miles de toneladas)</t>
  </si>
  <si>
    <t xml:space="preserve">Producción pecuaria  </t>
  </si>
  <si>
    <t>Producción de los principales cultivos</t>
  </si>
  <si>
    <t xml:space="preserve">Output of main crops  </t>
  </si>
  <si>
    <t xml:space="preserve">Livestock production </t>
  </si>
  <si>
    <t xml:space="preserve">   Tasa de interés interbancaria</t>
  </si>
  <si>
    <t xml:space="preserve">  </t>
  </si>
  <si>
    <t>(En millones de pesos)</t>
  </si>
  <si>
    <t xml:space="preserve">Tasa de desempleo  </t>
  </si>
  <si>
    <t>Activos monetarios</t>
  </si>
  <si>
    <t>Al sector público</t>
  </si>
  <si>
    <t>Al gobierno central (neto)</t>
  </si>
  <si>
    <t>Al resto del sector público</t>
  </si>
  <si>
    <t>Al sector privado</t>
  </si>
  <si>
    <t>Fuente: Comisión Económica para América Latina y el Caribe (CEPAL), sobre la base de cifras del Banco de México.</t>
  </si>
  <si>
    <t xml:space="preserve">  Explotación de minas y canteras</t>
  </si>
  <si>
    <t xml:space="preserve">  Industrias manufactureras</t>
  </si>
  <si>
    <t xml:space="preserve">  Comercio al por mayor y al por menor, </t>
  </si>
  <si>
    <t xml:space="preserve">    restaurantes y hoteles</t>
  </si>
  <si>
    <t xml:space="preserve">  Establecimientos financieros, seguros, bienes  </t>
  </si>
  <si>
    <t xml:space="preserve">    inmuebles y servicios prestados a las empresas</t>
  </si>
  <si>
    <t xml:space="preserve">  Servicios comunales, sociales y personales</t>
  </si>
  <si>
    <t xml:space="preserve">  Otras partidas</t>
  </si>
  <si>
    <t xml:space="preserve">  Mining and quarrying</t>
  </si>
  <si>
    <t xml:space="preserve">  Wholesale and retail commerce,</t>
  </si>
  <si>
    <t xml:space="preserve">    restaurants and hotels</t>
  </si>
  <si>
    <t xml:space="preserve">  Financial institutions, insurance, real estate</t>
  </si>
  <si>
    <t xml:space="preserve">    and business services</t>
  </si>
  <si>
    <t xml:space="preserve">  Community, social and personal services</t>
  </si>
  <si>
    <t>(Millones de pesos a precios constantes de 1993) / (Millions of constant 1993 pesos)</t>
  </si>
  <si>
    <t>(Millones de pesos a precios constantes de 2003) / (Millions of constant 2003 pesos)</t>
  </si>
  <si>
    <t>Producto interno bruto</t>
  </si>
  <si>
    <t xml:space="preserve">  Other items</t>
  </si>
  <si>
    <t xml:space="preserve">   Final consumption expenditure</t>
  </si>
  <si>
    <t xml:space="preserve">     Government consumption</t>
  </si>
  <si>
    <t xml:space="preserve">     Private consumption</t>
  </si>
  <si>
    <t xml:space="preserve">   Gross domestic investment</t>
  </si>
  <si>
    <t xml:space="preserve">  Demanda interna</t>
  </si>
  <si>
    <t xml:space="preserve">   Gasto de consumo final</t>
  </si>
  <si>
    <t xml:space="preserve">     Consumo del gobierno</t>
  </si>
  <si>
    <t xml:space="preserve">     Consumo privado</t>
  </si>
  <si>
    <t xml:space="preserve">   Inversión bruta interna</t>
  </si>
  <si>
    <t xml:space="preserve"> Exportaciones de bienes y servicios</t>
  </si>
  <si>
    <t xml:space="preserve">     Variación de existencias b/</t>
  </si>
  <si>
    <t xml:space="preserve">     Changes in stocks b/</t>
  </si>
  <si>
    <t xml:space="preserve">     Inversión bruta fija c/</t>
  </si>
  <si>
    <t xml:space="preserve">     Gross fixed investment c/</t>
  </si>
  <si>
    <t>Real effective exchange rate (index: 2000=100) d/</t>
  </si>
  <si>
    <t xml:space="preserve">   Deposit rate e/</t>
  </si>
  <si>
    <t xml:space="preserve">   Lending rate f/ </t>
  </si>
  <si>
    <t>Goods exports, f.o.b. (millions of dollars)</t>
  </si>
  <si>
    <t>Goods imports, f.o.b. (millions of dollars)</t>
  </si>
  <si>
    <t>b/ Comprende las variaciones por ajustes cambiarios y otros ajustes.</t>
  </si>
  <si>
    <t>c/ A partir de 2000 se refiere al costo financiero.</t>
  </si>
  <si>
    <t xml:space="preserve">  Agropecuarias</t>
  </si>
  <si>
    <t xml:space="preserve">   Otros</t>
  </si>
  <si>
    <t xml:space="preserve">  Industria petrolera</t>
  </si>
  <si>
    <t xml:space="preserve">  Industrias extractivas</t>
  </si>
  <si>
    <t>Textiles, vestido y artículos de cuero</t>
  </si>
  <si>
    <t>Industria de la madera</t>
  </si>
  <si>
    <t>Química</t>
  </si>
  <si>
    <t>Productos plásticos y de caucho</t>
  </si>
  <si>
    <t>Productos minerales no metálicos</t>
  </si>
  <si>
    <t>Siderurgia</t>
  </si>
  <si>
    <t>Minerometalurgia</t>
  </si>
  <si>
    <t>Productos metálicos, maquinaria y equipo</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</si>
  <si>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</si>
  <si>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</si>
  <si>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</si>
  <si>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</si>
  <si>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</si>
  <si>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</si>
  <si>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</si>
  <si>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</si>
  <si>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</si>
  <si>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Gastos de capital</t>
  </si>
  <si>
    <t xml:space="preserve">    Adquisición de activos de capital fijo</t>
  </si>
  <si>
    <t xml:space="preserve">    Otros gastos de capital</t>
  </si>
  <si>
    <t xml:space="preserve">  Financiamiento</t>
  </si>
  <si>
    <t xml:space="preserve">    Interno</t>
  </si>
  <si>
    <t xml:space="preserve">    Externo</t>
  </si>
  <si>
    <t xml:space="preserve">    Tax revenues</t>
  </si>
  <si>
    <t xml:space="preserve">    Non-tax revenues</t>
  </si>
  <si>
    <t xml:space="preserve">  Capital revenue</t>
  </si>
  <si>
    <t xml:space="preserve">  Financing</t>
  </si>
  <si>
    <t xml:space="preserve">    Domestic</t>
  </si>
  <si>
    <t xml:space="preserve">    External</t>
  </si>
  <si>
    <t xml:space="preserve">   Tasa de interés pasiva e/ </t>
  </si>
  <si>
    <t xml:space="preserve">   Tasa de interés activa  f/</t>
  </si>
  <si>
    <t>e/ Costo de captación a plazo en moneda nacional de la banca múltiple.</t>
  </si>
  <si>
    <t>f/ Tasa de interés activa publicada por el Fondo Monetario Internacional.</t>
  </si>
  <si>
    <t>d/ Quarterly average, weighted by the value of goods exports and imports.</t>
  </si>
  <si>
    <t>e/ Cost of term deposits in local currency in the multibanking system.</t>
  </si>
  <si>
    <t>Otras industrias</t>
  </si>
  <si>
    <t xml:space="preserve">    Bienes de consumo</t>
  </si>
  <si>
    <t xml:space="preserve">    Bienes intermedios</t>
  </si>
  <si>
    <t xml:space="preserve">    Bienes de capital</t>
  </si>
  <si>
    <t xml:space="preserve">   Haba de soya</t>
  </si>
  <si>
    <t xml:space="preserve">   Gas natural</t>
  </si>
  <si>
    <t>c/ Crédito a instituciones financieras no bancarias.</t>
  </si>
  <si>
    <t>c/ Includes only the main subsectors of the automobile industry, completed vehicles and parts.</t>
  </si>
  <si>
    <t>Papel, imprenta industria editorial</t>
  </si>
  <si>
    <t>Alimentos, bebidas y tabaco</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</si>
  <si>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</si>
  <si>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</si>
  <si>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</si>
  <si>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</si>
  <si>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</si>
  <si>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</si>
  <si>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</si>
  <si>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</si>
  <si>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</si>
  <si>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</si>
  <si>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</si>
  <si>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</si>
  <si>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</si>
  <si>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</si>
  <si>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Ingresos tributarios indirectos</t>
  </si>
  <si>
    <t xml:space="preserve">    Indirect taxes</t>
  </si>
  <si>
    <t xml:space="preserve">      Generales sobre bienes y servicios</t>
  </si>
  <si>
    <t xml:space="preserve">      General taxes on goods and services</t>
  </si>
  <si>
    <t>2010 a/</t>
  </si>
  <si>
    <t>2011 a/</t>
  </si>
  <si>
    <t/>
  </si>
  <si>
    <t>Inversión y ahorro c/</t>
  </si>
  <si>
    <t xml:space="preserve">Moneda y crédito n/ </t>
  </si>
  <si>
    <t xml:space="preserve">     (índice 2005=100)</t>
  </si>
  <si>
    <t xml:space="preserve">   del mismo trimestre del año anterior) c/</t>
  </si>
  <si>
    <t>g/</t>
  </si>
  <si>
    <t>Diferencial de bonos soberanos (puntos base) h/</t>
  </si>
  <si>
    <t>b/ Datos hasta el mes de mayo.</t>
  </si>
  <si>
    <t xml:space="preserve">c/ Sobre la base de cifras en moneda nacional a precios constantes de 2003.   </t>
  </si>
  <si>
    <t>g/ Datos hasta el mes de abril.</t>
  </si>
  <si>
    <t>h/ Medido por el EMBI+ calculado por J.P.Morgan; índices a fin de periodo.</t>
  </si>
  <si>
    <t xml:space="preserve">   quarter of preceding year) c/</t>
  </si>
  <si>
    <t>b/ Data to May.</t>
  </si>
  <si>
    <t xml:space="preserve">c/ Based on figures in local currency at constant 2003 prices.  </t>
  </si>
  <si>
    <t>g/ Data to April.</t>
  </si>
  <si>
    <t>h/ Measured by J.P.Morgan's EMBI+ index to end of period.</t>
  </si>
  <si>
    <t>Sovereign bond spread (basis points) h/</t>
  </si>
  <si>
    <t>Money and credit n/</t>
  </si>
  <si>
    <t xml:space="preserve">    (index: 2005=100)</t>
  </si>
  <si>
    <t xml:space="preserve">  Net resource transfer</t>
  </si>
  <si>
    <t xml:space="preserve">    (millions of dollars)</t>
  </si>
  <si>
    <t>k/ Lending rate published by the International Monetary Fund.</t>
  </si>
  <si>
    <t>National producer price index</t>
  </si>
  <si>
    <t>f/ Lending rate published by International Monetary Fund.</t>
  </si>
  <si>
    <t xml:space="preserve">    Variation in reserve assets e/</t>
  </si>
  <si>
    <t xml:space="preserve">    Net foreign direct investment</t>
  </si>
  <si>
    <t xml:space="preserve">  Capital and financial balance  d/</t>
  </si>
  <si>
    <t xml:space="preserve">  Overall balance</t>
  </si>
  <si>
    <t xml:space="preserve">    Net current transfers</t>
  </si>
  <si>
    <t xml:space="preserve">    Income balance</t>
  </si>
  <si>
    <t xml:space="preserve">    Services trade balance</t>
  </si>
  <si>
    <t xml:space="preserve">      Imports, f.o.b.</t>
  </si>
  <si>
    <t xml:space="preserve">      Exports, f.o.b.</t>
  </si>
  <si>
    <t xml:space="preserve">    Goods balance</t>
  </si>
  <si>
    <t xml:space="preserve">  Current account balance</t>
  </si>
  <si>
    <t xml:space="preserve">  Variation in consumer prices</t>
  </si>
  <si>
    <t xml:space="preserve">  Variation in the national producer price index</t>
  </si>
  <si>
    <t xml:space="preserve">  Variation in nominal exchange rate </t>
  </si>
  <si>
    <t xml:space="preserve">  Variation in average real wage</t>
  </si>
  <si>
    <t xml:space="preserve">  Nominal deposit rate j/</t>
  </si>
  <si>
    <t xml:space="preserve">  Nominal lending rate k/</t>
  </si>
  <si>
    <t xml:space="preserve">      Tax revenue</t>
  </si>
  <si>
    <t xml:space="preserve">    Variación en activos de reserva e/</t>
  </si>
  <si>
    <t xml:space="preserve">    Inversión extranjera directa neta</t>
  </si>
  <si>
    <t>b/ No incluye la República Bolivariana de Venezuela.</t>
  </si>
  <si>
    <t>b/ Does not include the Bolivarian Republic of Venezuela.</t>
  </si>
  <si>
    <t>Resultado primario b/</t>
  </si>
  <si>
    <t>Resultado global b/</t>
  </si>
  <si>
    <t>Primary balance b/</t>
  </si>
  <si>
    <t>Overall balance b/</t>
  </si>
  <si>
    <t>ESTUDIO ECONÓMICO 2010-2011</t>
  </si>
  <si>
    <t>ECONOMIC SURVEY 2010-2011</t>
  </si>
  <si>
    <t xml:space="preserve">  De exportación</t>
  </si>
  <si>
    <t xml:space="preserve">  De consumo interno</t>
  </si>
  <si>
    <t xml:space="preserve"> Beneficio</t>
  </si>
  <si>
    <t>Miles de toneladas / Thousands of tons</t>
  </si>
  <si>
    <t>b/ Desde 2006 corresponde a algodón hueso, por lo que las cifras hasta 2005 y desde 2006 no son directamente comparables.</t>
  </si>
  <si>
    <t>c/ Desde 2006 corresponde a café cereza, por lo que las cifras hasta 2005 y desde 2006 no son directamente comparables.</t>
  </si>
  <si>
    <t xml:space="preserve"> Algodón hueso</t>
  </si>
  <si>
    <t xml:space="preserve"> Café cereza</t>
  </si>
  <si>
    <t>Metales preciosos</t>
  </si>
  <si>
    <t>Oro</t>
  </si>
  <si>
    <t>Plata</t>
  </si>
  <si>
    <t>Metales industriales no ferrosos</t>
  </si>
  <si>
    <t>Plomo</t>
  </si>
  <si>
    <t>Cobre</t>
  </si>
  <si>
    <t>Zinc</t>
  </si>
  <si>
    <t>Molibdeno</t>
  </si>
  <si>
    <t>Metales y minerales siderúrgicos</t>
  </si>
  <si>
    <t>Carbón mineral no coquizable</t>
  </si>
  <si>
    <t>Coque</t>
  </si>
  <si>
    <t>Pellets de fierro</t>
  </si>
  <si>
    <t>Manganeso</t>
  </si>
  <si>
    <t>Minerales no metálicos</t>
  </si>
  <si>
    <t>Azufre c/</t>
  </si>
  <si>
    <t>Grafito</t>
  </si>
  <si>
    <t>Barita d/</t>
  </si>
  <si>
    <t>Dolomita</t>
  </si>
  <si>
    <t>Fluorita</t>
  </si>
  <si>
    <t>Arena sílica</t>
  </si>
  <si>
    <t>Yeso</t>
  </si>
  <si>
    <t>Fosforita c/</t>
  </si>
  <si>
    <t>Celestita</t>
  </si>
  <si>
    <t>Feldespato</t>
  </si>
  <si>
    <t>Caolín</t>
  </si>
  <si>
    <t>Sal</t>
  </si>
  <si>
    <t>Diatomita d/</t>
  </si>
  <si>
    <t>Sulfato de sodio</t>
  </si>
  <si>
    <r>
      <t>Índice 1993 = 100 /</t>
    </r>
    <r>
      <rPr>
        <b/>
        <i/>
        <sz val="8"/>
        <color indexed="8"/>
        <rFont val="Helvetica"/>
        <family val="2"/>
      </rPr>
      <t xml:space="preserve"> Index 1993 = 100</t>
    </r>
  </si>
  <si>
    <r>
      <t>Índice 2003 = 100 /</t>
    </r>
    <r>
      <rPr>
        <b/>
        <i/>
        <sz val="8"/>
        <color indexed="8"/>
        <rFont val="Helvetica"/>
        <family val="2"/>
      </rPr>
      <t xml:space="preserve"> Index 2003 = 100</t>
    </r>
  </si>
  <si>
    <t>b/ Incluye la extracción minera y el obtenido en la refinación de petróleo crudo.</t>
  </si>
  <si>
    <t>c/ Durante 2004 y 2005 no hay información sobre el volumen producido. Durante 2006 no se registra producción, la cual se reactiva en diciembre de 2007.</t>
  </si>
  <si>
    <t>Wollastonita d/</t>
  </si>
  <si>
    <t xml:space="preserve">d/ Desde 2001 corresponde al volumen de producción obtenido en la planta de beneficio. Hasta 2000 corresponde al volumen de producción obtenido en la mina. </t>
  </si>
  <si>
    <t xml:space="preserve">      Industria automotriz  c/</t>
  </si>
  <si>
    <t xml:space="preserve">      Industria electrónica y eléctrica d/</t>
  </si>
  <si>
    <t xml:space="preserve">      Resto productos</t>
  </si>
  <si>
    <t xml:space="preserve"> Crédito interno (variación porcentual en 12 meses) </t>
  </si>
  <si>
    <t>Domestic credit (12-month percentage variation)</t>
  </si>
  <si>
    <t xml:space="preserve">  Agricultura</t>
  </si>
  <si>
    <t xml:space="preserve">  Ganadería</t>
  </si>
  <si>
    <t xml:space="preserve">  Crop farming</t>
  </si>
  <si>
    <t xml:space="preserve">  Livestock production</t>
  </si>
  <si>
    <t xml:space="preserve">  Forestry, fishing, hunting and trapping</t>
  </si>
  <si>
    <t xml:space="preserve">  For export</t>
  </si>
  <si>
    <t xml:space="preserve">  For domestic consumption</t>
  </si>
  <si>
    <t xml:space="preserve">     Rice (hulled)</t>
  </si>
  <si>
    <t xml:space="preserve">     Maize</t>
  </si>
  <si>
    <t xml:space="preserve">     Beans</t>
  </si>
  <si>
    <t xml:space="preserve">     Wheat</t>
  </si>
  <si>
    <t xml:space="preserve">     Sorghum</t>
  </si>
  <si>
    <t xml:space="preserve">     Sugar cane</t>
  </si>
  <si>
    <t xml:space="preserve">     Soybeans</t>
  </si>
  <si>
    <t xml:space="preserve">  Milk (millions of litres)</t>
  </si>
  <si>
    <t xml:space="preserve">  Eggs (thousands of tons)</t>
  </si>
  <si>
    <t>Precious metals</t>
  </si>
  <si>
    <t>Non-ferrous industrial metals</t>
  </si>
  <si>
    <t>Metals and minerals for the iron and steel industry</t>
  </si>
  <si>
    <t>Non-metallic minerals</t>
  </si>
  <si>
    <t xml:space="preserve">  Gold</t>
  </si>
  <si>
    <t xml:space="preserve">  Silver</t>
  </si>
  <si>
    <t xml:space="preserve">  Lead</t>
  </si>
  <si>
    <t xml:space="preserve">  Copper</t>
  </si>
  <si>
    <t xml:space="preserve">  Zinc</t>
  </si>
  <si>
    <t xml:space="preserve">  Molybdenum</t>
  </si>
  <si>
    <t xml:space="preserve">  Non-coking coal</t>
  </si>
  <si>
    <t xml:space="preserve">  Coking coal</t>
  </si>
  <si>
    <t xml:space="preserve">  Iron pellets</t>
  </si>
  <si>
    <t xml:space="preserve">  Manganese</t>
  </si>
  <si>
    <t xml:space="preserve">  Sulphur c/</t>
  </si>
  <si>
    <t xml:space="preserve">  Graphite</t>
  </si>
  <si>
    <t xml:space="preserve">  Barite d/</t>
  </si>
  <si>
    <t xml:space="preserve">  Dolomite</t>
  </si>
  <si>
    <t xml:space="preserve">  Fluorite</t>
  </si>
  <si>
    <t xml:space="preserve">  Silica sand</t>
  </si>
  <si>
    <t xml:space="preserve">  Gypsum</t>
  </si>
  <si>
    <t xml:space="preserve">  Phosphorite c/</t>
  </si>
  <si>
    <t xml:space="preserve">  Wollastonite d/</t>
  </si>
  <si>
    <t xml:space="preserve">  Celestite</t>
  </si>
  <si>
    <t xml:space="preserve">  Feldspar</t>
  </si>
  <si>
    <t xml:space="preserve">  Kaolin</t>
  </si>
  <si>
    <t xml:space="preserve">  Salt</t>
  </si>
  <si>
    <t xml:space="preserve">  Diatomite d/</t>
  </si>
  <si>
    <t xml:space="preserve">  Sodium sulphate</t>
  </si>
  <si>
    <t>b/ Includes mining and proceeds from crude oil refining.</t>
  </si>
  <si>
    <t>c/ No data are available for volume produced for 2004 or 2005 and no production is recorded for 2006. Production resumes in December 2007.</t>
  </si>
  <si>
    <t xml:space="preserve">d/ From 2001 on, corresponds to the volume of production obtained from the smelting plant. Up to 2000, corresponds to the volume of production obtained from the mine. </t>
  </si>
  <si>
    <t xml:space="preserve">  materiales sucedáneos, excepto prendas de vestir</t>
  </si>
  <si>
    <t xml:space="preserve">  de otros equipos, componentes y accesorios electrónicos</t>
  </si>
  <si>
    <t xml:space="preserve">  aparatos y accesorios eléctricos</t>
  </si>
  <si>
    <t xml:space="preserve">  substitutes other than garments</t>
  </si>
  <si>
    <t xml:space="preserve">  other electronic equipment, components and accessories </t>
  </si>
  <si>
    <t xml:space="preserve">  electrical apparatus and accessories </t>
  </si>
  <si>
    <t xml:space="preserve">  Food, beverages and tobacco</t>
  </si>
  <si>
    <t xml:space="preserve">  Textiles and textile  and leather articles</t>
  </si>
  <si>
    <t xml:space="preserve">  Wood industry</t>
  </si>
  <si>
    <t xml:space="preserve">  Wood, paper, paperboard and printing industry products</t>
  </si>
  <si>
    <t xml:space="preserve">  Chemical products</t>
  </si>
  <si>
    <t xml:space="preserve">  Plastics and rubber products</t>
  </si>
  <si>
    <t xml:space="preserve">  Mining and metallurgy</t>
  </si>
  <si>
    <t xml:space="preserve">  Metal products, machinery and equipment</t>
  </si>
  <si>
    <t xml:space="preserve">    Automotive industry c/</t>
  </si>
  <si>
    <t xml:space="preserve">    Data-processing machines</t>
  </si>
  <si>
    <t xml:space="preserve">    Parts and accessories for office machines and appliances </t>
  </si>
  <si>
    <t xml:space="preserve">    Insulated electric conductors</t>
  </si>
  <si>
    <t xml:space="preserve">    Electrical circuit connectors</t>
  </si>
  <si>
    <t xml:space="preserve">    Television sets</t>
  </si>
  <si>
    <t xml:space="preserve">    Electrical apparatus for telephony or telegraphy</t>
  </si>
  <si>
    <t xml:space="preserve">  Other manufactures</t>
  </si>
  <si>
    <t xml:space="preserve">  Alimentos, bebidas y tabaco</t>
  </si>
  <si>
    <t xml:space="preserve">  Textiles, vestido y artículos de cuero</t>
  </si>
  <si>
    <t xml:space="preserve">  Industria de la madera</t>
  </si>
  <si>
    <t xml:space="preserve">  Papel, imprenta e industria editorial</t>
  </si>
  <si>
    <t xml:space="preserve">  Química</t>
  </si>
  <si>
    <t xml:space="preserve">  Productos plásticos y de caucho</t>
  </si>
  <si>
    <t xml:space="preserve">  Productos minerales no metálicos</t>
  </si>
  <si>
    <t xml:space="preserve">  Siderurgia</t>
  </si>
  <si>
    <t xml:space="preserve">  Minerometalurgia </t>
  </si>
  <si>
    <t xml:space="preserve">  Productos metálicos, maquinaria y equipo</t>
  </si>
  <si>
    <t xml:space="preserve">    Industria automotriz  c/</t>
  </si>
  <si>
    <t xml:space="preserve">    Máquinas para procesamiento de datos</t>
  </si>
  <si>
    <t xml:space="preserve">    Partes y accesorios para máquinas y aparatos de oficina</t>
  </si>
  <si>
    <t xml:space="preserve">    Conductores aislados para electricidad</t>
  </si>
  <si>
    <t xml:space="preserve">    Conectores de circuitos eléctricos</t>
  </si>
  <si>
    <t xml:space="preserve">    Televisores</t>
  </si>
  <si>
    <t xml:space="preserve">    Aparatos eléctricos de telefonía o telegrafía</t>
  </si>
  <si>
    <t xml:space="preserve">    Resto de productos</t>
  </si>
  <si>
    <t xml:space="preserve">  Otras industrias</t>
  </si>
  <si>
    <t xml:space="preserve">    Café crudo en grano</t>
  </si>
  <si>
    <t xml:space="preserve">    Tomate fresco o refrigerado</t>
  </si>
  <si>
    <t xml:space="preserve">    Otras hortalizas frescas o refrigeradas</t>
  </si>
  <si>
    <t xml:space="preserve">    Frutas y frutos comestibles</t>
  </si>
  <si>
    <t xml:space="preserve">    Ganado vacuno</t>
  </si>
  <si>
    <t xml:space="preserve">    Petróleo crudo</t>
  </si>
  <si>
    <t xml:space="preserve">    Resto</t>
  </si>
  <si>
    <t xml:space="preserve">    Minerales de cobre y concentrados </t>
  </si>
  <si>
    <t xml:space="preserve">    Minerales de zinc y concentrados</t>
  </si>
  <si>
    <t xml:space="preserve">    Azufre</t>
  </si>
  <si>
    <t xml:space="preserve">    Otros </t>
  </si>
  <si>
    <t xml:space="preserve">  Electronics and electricla industry d/</t>
  </si>
  <si>
    <t>d/ Incluye máquinas para procesamiento de datos;  partes y accesorios para máquinas de oficina; conductores aislados; conectores de circuitos; televisores y aparatos eléctricos de telefonía y telegrafía</t>
  </si>
  <si>
    <t xml:space="preserve">d/ Includes data-processing machines;  parts and accessories for office machinery; isolated conductors; circuit connectors; television sets; and electrical apparatus for telephones and telegraphs. </t>
  </si>
  <si>
    <t xml:space="preserve">  Cuasidinero</t>
  </si>
  <si>
    <t xml:space="preserve">  Money (M1)</t>
  </si>
  <si>
    <t xml:space="preserve">  Quasimoney</t>
  </si>
  <si>
    <t xml:space="preserve">  Dinero (M1)</t>
  </si>
  <si>
    <t xml:space="preserve">  Instrumentos del mercado monetario</t>
  </si>
  <si>
    <t xml:space="preserve">  Pasivos por valores del Banco Central</t>
  </si>
  <si>
    <t xml:space="preserve">  Liquidez ampliada (M3)</t>
  </si>
  <si>
    <t xml:space="preserve">  Pasivos ante instituciones no bancarias</t>
  </si>
  <si>
    <t xml:space="preserve">  Cuentas de capital</t>
  </si>
  <si>
    <t xml:space="preserve">  Otras cuentas</t>
  </si>
  <si>
    <t xml:space="preserve">  Broad money (M3)</t>
  </si>
  <si>
    <t xml:space="preserve">  Money market instruments</t>
  </si>
  <si>
    <t xml:space="preserve">  Debt instruments issued by Central Bank</t>
  </si>
  <si>
    <t xml:space="preserve">  Debts with non-banking institutions</t>
  </si>
  <si>
    <t xml:space="preserve">  Capital accounts</t>
  </si>
  <si>
    <t xml:space="preserve"> Coffee berries</t>
  </si>
  <si>
    <t>Otras cuentas (netas) c/</t>
  </si>
  <si>
    <t>Other items (net) c/</t>
  </si>
  <si>
    <t xml:space="preserve">  Contribuciones a la seguridad social</t>
  </si>
  <si>
    <t xml:space="preserve">Deuda externa total </t>
  </si>
  <si>
    <t xml:space="preserve">Total external debt </t>
  </si>
  <si>
    <t xml:space="preserve">  Pública </t>
  </si>
  <si>
    <t xml:space="preserve">  Public </t>
  </si>
  <si>
    <t xml:space="preserve">  Privada </t>
  </si>
  <si>
    <t xml:space="preserve">  Private </t>
  </si>
  <si>
    <t xml:space="preserve">Deuda externa pública </t>
  </si>
  <si>
    <t xml:space="preserve">Public-sector external debt </t>
  </si>
  <si>
    <t xml:space="preserve">  Plazos </t>
  </si>
  <si>
    <t xml:space="preserve">  Maturity </t>
  </si>
  <si>
    <t xml:space="preserve">    Mediano y largo plazo </t>
  </si>
  <si>
    <t xml:space="preserve">    Medium- and long-term </t>
  </si>
  <si>
    <t xml:space="preserve">    Corto plazo </t>
  </si>
  <si>
    <t xml:space="preserve">    Short-term </t>
  </si>
  <si>
    <t xml:space="preserve">  Fuentes </t>
  </si>
  <si>
    <t xml:space="preserve">  Sources </t>
  </si>
  <si>
    <t xml:space="preserve">    Oficiales </t>
  </si>
  <si>
    <t xml:space="preserve">    Official </t>
  </si>
  <si>
    <t xml:space="preserve">      Multilaterales </t>
  </si>
  <si>
    <t xml:space="preserve">      Multilateral </t>
  </si>
  <si>
    <t xml:space="preserve">      Bilaterales </t>
  </si>
  <si>
    <t xml:space="preserve">      Bilateral </t>
  </si>
  <si>
    <t xml:space="preserve">      Otras </t>
  </si>
  <si>
    <t xml:space="preserve">      Other </t>
  </si>
  <si>
    <t xml:space="preserve">    Privadas </t>
  </si>
  <si>
    <t xml:space="preserve">    Private </t>
  </si>
  <si>
    <t xml:space="preserve">      Bancos comerciales </t>
  </si>
  <si>
    <t xml:space="preserve">      Commercial banks </t>
  </si>
  <si>
    <t xml:space="preserve">      Otros </t>
  </si>
  <si>
    <t xml:space="preserve">  Desembolsos en cada año b/</t>
  </si>
  <si>
    <t xml:space="preserve">  Disbursements b/</t>
  </si>
  <si>
    <t xml:space="preserve">    Servicio </t>
  </si>
  <si>
    <t xml:space="preserve">    Service </t>
  </si>
  <si>
    <t xml:space="preserve">      Amortizaciones </t>
  </si>
  <si>
    <t xml:space="preserve">      Principal </t>
  </si>
  <si>
    <t xml:space="preserve">      Intereses c/</t>
  </si>
  <si>
    <t xml:space="preserve">      Interest c/</t>
  </si>
</sst>
</file>

<file path=xl/styles.xml><?xml version="1.0" encoding="utf-8"?>
<styleSheet xmlns="http://schemas.openxmlformats.org/spreadsheetml/2006/main">
  <numFmts count="9">
    <numFmt numFmtId="164" formatCode="0.0_)"/>
    <numFmt numFmtId="165" formatCode="0_)"/>
    <numFmt numFmtId="166" formatCode="#,##0.0"/>
    <numFmt numFmtId="167" formatCode="#,##0.000"/>
    <numFmt numFmtId="168" formatCode="0.0"/>
    <numFmt numFmtId="169" formatCode="###\ ##0"/>
    <numFmt numFmtId="170" formatCode="###\ ##0.0"/>
    <numFmt numFmtId="171" formatCode="#\ ###\ ##0"/>
    <numFmt numFmtId="172" formatCode="#\ ###\ ###"/>
  </numFmts>
  <fonts count="38">
    <font>
      <sz val="8"/>
      <name val="Arial"/>
    </font>
    <font>
      <b/>
      <sz val="8"/>
      <name val="Arial"/>
      <family val="2"/>
    </font>
    <font>
      <sz val="8"/>
      <name val="Arial"/>
      <family val="2"/>
    </font>
    <font>
      <sz val="10"/>
      <name val="Arial"/>
      <family val="2"/>
    </font>
    <font>
      <sz val="10"/>
      <name val="Courier"/>
      <family val="3"/>
    </font>
    <font>
      <sz val="8"/>
      <color indexed="8"/>
      <name val="Helvetica"/>
      <family val="2"/>
    </font>
    <font>
      <b/>
      <sz val="8"/>
      <color indexed="8"/>
      <name val="Helvetica"/>
      <family val="2"/>
    </font>
    <font>
      <i/>
      <sz val="8"/>
      <color indexed="8"/>
      <name val="Helvetica"/>
      <family val="2"/>
    </font>
    <font>
      <sz val="8"/>
      <name val="Helvetica"/>
      <family val="2"/>
    </font>
    <font>
      <b/>
      <sz val="8"/>
      <name val="Helvetica"/>
      <family val="2"/>
    </font>
    <font>
      <i/>
      <sz val="8"/>
      <name val="Helvetica"/>
      <family val="2"/>
    </font>
    <font>
      <sz val="12"/>
      <name val="Helv"/>
    </font>
    <font>
      <sz val="10"/>
      <name val="CG Times"/>
    </font>
    <font>
      <sz val="8"/>
      <color indexed="12"/>
      <name val="Helvetica"/>
      <family val="2"/>
    </font>
    <font>
      <sz val="8"/>
      <color indexed="10"/>
      <name val="Helvetica"/>
      <family val="2"/>
    </font>
    <font>
      <b/>
      <sz val="8"/>
      <color indexed="12"/>
      <name val="Helvetica"/>
      <family val="2"/>
    </font>
    <font>
      <b/>
      <i/>
      <sz val="8"/>
      <color indexed="12"/>
      <name val="Helvetica"/>
      <family val="2"/>
    </font>
    <font>
      <b/>
      <i/>
      <sz val="8"/>
      <color indexed="8"/>
      <name val="Helvetica"/>
      <family val="2"/>
    </font>
    <font>
      <i/>
      <sz val="8"/>
      <name val="Arial"/>
      <family val="2"/>
    </font>
    <font>
      <sz val="8"/>
      <color indexed="18"/>
      <name val="Helvetica"/>
      <family val="2"/>
    </font>
    <font>
      <b/>
      <i/>
      <sz val="8"/>
      <name val="Helvetica"/>
      <family val="2"/>
    </font>
    <font>
      <i/>
      <sz val="8"/>
      <color indexed="12"/>
      <name val="Helvetica"/>
      <family val="2"/>
    </font>
    <font>
      <i/>
      <sz val="8"/>
      <name val="Helvetica"/>
      <family val="2"/>
    </font>
    <font>
      <i/>
      <sz val="8"/>
      <color indexed="8"/>
      <name val="Helvetica"/>
      <family val="2"/>
    </font>
    <font>
      <b/>
      <i/>
      <sz val="8"/>
      <color indexed="8"/>
      <name val="Helvetica"/>
      <family val="2"/>
    </font>
    <font>
      <sz val="8"/>
      <name val="Helvetica"/>
      <family val="2"/>
    </font>
    <font>
      <b/>
      <i/>
      <sz val="8"/>
      <name val="Helvetica"/>
      <family val="2"/>
    </font>
    <font>
      <b/>
      <sz val="8"/>
      <color indexed="12"/>
      <name val="Arial"/>
      <family val="2"/>
    </font>
    <font>
      <b/>
      <i/>
      <sz val="8"/>
      <color indexed="12"/>
      <name val="Arial"/>
      <family val="2"/>
    </font>
    <font>
      <sz val="8"/>
      <color indexed="8"/>
      <name val="Arial"/>
      <family val="2"/>
    </font>
    <font>
      <b/>
      <sz val="8"/>
      <name val="Arial"/>
      <family val="2"/>
    </font>
    <font>
      <i/>
      <sz val="8"/>
      <color indexed="8"/>
      <name val="Arial"/>
      <family val="2"/>
    </font>
    <font>
      <sz val="8"/>
      <name val="Arial"/>
      <family val="2"/>
    </font>
    <font>
      <u/>
      <sz val="8"/>
      <name val="Arial"/>
      <family val="2"/>
    </font>
    <font>
      <i/>
      <u/>
      <sz val="8"/>
      <name val="Arial"/>
      <family val="2"/>
    </font>
    <font>
      <sz val="8"/>
      <name val="Arial"/>
      <family val="2"/>
    </font>
    <font>
      <b/>
      <i/>
      <sz val="8"/>
      <name val="Arial"/>
      <family val="2"/>
    </font>
    <font>
      <sz val="8"/>
      <color rgb="FFFF0000"/>
      <name val="Helvetica"/>
      <family val="2"/>
    </font>
  </fonts>
  <fills count="4">
    <fill>
      <patternFill patternType="none"/>
    </fill>
    <fill>
      <patternFill patternType="gray125"/>
    </fill>
    <fill>
      <patternFill patternType="solid">
        <fgColor indexed="9"/>
        <bgColor indexed="64"/>
      </patternFill>
    </fill>
    <fill>
      <patternFill patternType="solid">
        <fgColor indexed="47"/>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53">
    <xf numFmtId="0" fontId="0" fillId="0" borderId="0" applyNumberFormat="0" applyFill="0" applyBorder="0" applyAlignment="0" applyProtection="0"/>
    <xf numFmtId="0" fontId="11" fillId="0" borderId="0"/>
    <xf numFmtId="0" fontId="3" fillId="0" borderId="0"/>
    <xf numFmtId="0" fontId="3" fillId="0" borderId="0"/>
    <xf numFmtId="0" fontId="2" fillId="0" borderId="0"/>
    <xf numFmtId="0" fontId="3" fillId="0" borderId="0"/>
    <xf numFmtId="0" fontId="4" fillId="0" borderId="0"/>
    <xf numFmtId="0" fontId="4" fillId="0" borderId="0"/>
    <xf numFmtId="164" fontId="4" fillId="0" borderId="0"/>
    <xf numFmtId="16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4" fillId="0" borderId="0"/>
    <xf numFmtId="164"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3" fillId="0" borderId="0"/>
    <xf numFmtId="0" fontId="12"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pplyNumberFormat="0" applyFill="0" applyBorder="0" applyAlignment="0" applyProtection="0"/>
    <xf numFmtId="0" fontId="11" fillId="0" borderId="0"/>
    <xf numFmtId="0" fontId="3" fillId="0" borderId="0"/>
    <xf numFmtId="0" fontId="4" fillId="0" borderId="0"/>
    <xf numFmtId="0" fontId="4" fillId="0" borderId="0"/>
    <xf numFmtId="0" fontId="4" fillId="0" borderId="0"/>
    <xf numFmtId="0" fontId="3" fillId="0" borderId="0"/>
    <xf numFmtId="0" fontId="4" fillId="0" borderId="0"/>
    <xf numFmtId="0" fontId="4" fillId="0" borderId="0"/>
    <xf numFmtId="0" fontId="2" fillId="0" borderId="0" applyNumberFormat="0" applyFill="0" applyBorder="0" applyAlignment="0" applyProtection="0"/>
    <xf numFmtId="0" fontId="3" fillId="0" borderId="0" applyNumberFormat="0" applyFill="0" applyBorder="0" applyAlignment="0" applyProtection="0"/>
  </cellStyleXfs>
  <cellXfs count="719">
    <xf numFmtId="0" fontId="0" fillId="0" borderId="0" xfId="0"/>
    <xf numFmtId="171" fontId="5" fillId="0" borderId="0" xfId="19" applyNumberFormat="1" applyFont="1" applyFill="1" applyBorder="1" applyAlignment="1">
      <alignment horizontal="right"/>
    </xf>
    <xf numFmtId="171" fontId="5" fillId="0" borderId="0" xfId="8" applyNumberFormat="1" applyFont="1" applyFill="1" applyBorder="1" applyAlignment="1">
      <alignment horizontal="right"/>
    </xf>
    <xf numFmtId="3" fontId="5" fillId="0" borderId="0" xfId="21" applyNumberFormat="1" applyFont="1" applyFill="1" applyBorder="1" applyAlignment="1">
      <alignment horizontal="right"/>
    </xf>
    <xf numFmtId="171" fontId="5" fillId="0" borderId="1" xfId="8" applyNumberFormat="1" applyFont="1" applyFill="1" applyBorder="1" applyAlignment="1">
      <alignment horizontal="right"/>
    </xf>
    <xf numFmtId="164" fontId="5" fillId="0" borderId="0" xfId="8" applyFont="1" applyFill="1" applyBorder="1"/>
    <xf numFmtId="3" fontId="5" fillId="0" borderId="0" xfId="8" applyNumberFormat="1" applyFont="1" applyFill="1" applyBorder="1"/>
    <xf numFmtId="166" fontId="5" fillId="0" borderId="0" xfId="8" applyNumberFormat="1" applyFont="1" applyFill="1" applyBorder="1"/>
    <xf numFmtId="0" fontId="5" fillId="0" borderId="0" xfId="10" applyFont="1" applyBorder="1"/>
    <xf numFmtId="0" fontId="8" fillId="0" borderId="0" xfId="15" applyFont="1"/>
    <xf numFmtId="0" fontId="8" fillId="0" borderId="0" xfId="15" applyFont="1" applyAlignment="1">
      <alignment horizontal="center"/>
    </xf>
    <xf numFmtId="0" fontId="10" fillId="0" borderId="0" xfId="15" applyFont="1" applyAlignment="1" applyProtection="1">
      <alignment horizontal="center"/>
    </xf>
    <xf numFmtId="37" fontId="8" fillId="0" borderId="0" xfId="15" applyNumberFormat="1" applyFont="1" applyProtection="1"/>
    <xf numFmtId="0" fontId="9" fillId="0" borderId="0" xfId="15" applyFont="1" applyAlignment="1" applyProtection="1">
      <alignment horizontal="left"/>
    </xf>
    <xf numFmtId="0" fontId="9" fillId="0" borderId="0" xfId="15" applyFont="1"/>
    <xf numFmtId="164" fontId="5" fillId="0" borderId="0" xfId="9" applyFont="1" applyFill="1" applyBorder="1"/>
    <xf numFmtId="0" fontId="5" fillId="0" borderId="0" xfId="13" applyFont="1" applyFill="1" applyBorder="1"/>
    <xf numFmtId="0" fontId="5" fillId="0" borderId="1" xfId="14" applyFont="1" applyFill="1" applyBorder="1"/>
    <xf numFmtId="0" fontId="5" fillId="0" borderId="0" xfId="14" applyFont="1" applyFill="1" applyBorder="1"/>
    <xf numFmtId="0" fontId="5" fillId="0" borderId="0" xfId="10" applyFont="1" applyFill="1" applyBorder="1" applyAlignment="1">
      <alignment horizontal="right"/>
    </xf>
    <xf numFmtId="0" fontId="5" fillId="0" borderId="0" xfId="14" applyFont="1" applyFill="1" applyBorder="1" applyAlignment="1" applyProtection="1">
      <alignment horizontal="left"/>
      <protection locked="0"/>
    </xf>
    <xf numFmtId="3" fontId="5" fillId="0" borderId="0" xfId="14" applyNumberFormat="1" applyFont="1" applyFill="1" applyBorder="1" applyAlignment="1">
      <alignment horizontal="right"/>
    </xf>
    <xf numFmtId="49" fontId="5" fillId="0" borderId="0" xfId="14" applyNumberFormat="1" applyFont="1" applyFill="1" applyBorder="1" applyAlignment="1">
      <alignment horizontal="right"/>
    </xf>
    <xf numFmtId="168" fontId="5" fillId="0" borderId="0" xfId="10" applyNumberFormat="1" applyFont="1" applyBorder="1" applyAlignment="1">
      <alignment horizontal="right"/>
    </xf>
    <xf numFmtId="168" fontId="5" fillId="0" borderId="0" xfId="10" applyNumberFormat="1" applyFont="1" applyBorder="1" applyAlignment="1" applyProtection="1">
      <alignment horizontal="right"/>
      <protection locked="0"/>
    </xf>
    <xf numFmtId="0" fontId="5" fillId="0" borderId="0" xfId="10" applyFont="1" applyFill="1" applyBorder="1"/>
    <xf numFmtId="0" fontId="6" fillId="0" borderId="0" xfId="10" applyFont="1" applyFill="1" applyBorder="1"/>
    <xf numFmtId="0" fontId="8" fillId="0" borderId="0" xfId="51" applyFont="1" applyFill="1" applyBorder="1"/>
    <xf numFmtId="0" fontId="5" fillId="0" borderId="0" xfId="51" applyFont="1" applyFill="1"/>
    <xf numFmtId="0" fontId="5" fillId="0" borderId="0" xfId="35" applyFont="1"/>
    <xf numFmtId="0" fontId="5" fillId="0" borderId="0" xfId="35" applyFont="1" applyBorder="1"/>
    <xf numFmtId="0" fontId="5" fillId="0" borderId="0" xfId="35" applyFont="1" applyFill="1" applyBorder="1" applyAlignment="1" applyProtection="1">
      <alignment horizontal="right"/>
      <protection locked="0"/>
    </xf>
    <xf numFmtId="0" fontId="8" fillId="0" borderId="0" xfId="24" applyFont="1" applyFill="1" applyBorder="1" applyAlignment="1" applyProtection="1">
      <alignment horizontal="right"/>
    </xf>
    <xf numFmtId="0" fontId="5" fillId="0" borderId="0" xfId="35" applyFont="1" applyAlignment="1" applyProtection="1">
      <alignment horizontal="left"/>
      <protection locked="0"/>
    </xf>
    <xf numFmtId="3" fontId="5" fillId="0" borderId="0" xfId="35" applyNumberFormat="1" applyFont="1" applyAlignment="1">
      <alignment horizontal="right"/>
    </xf>
    <xf numFmtId="3" fontId="5" fillId="0" borderId="0" xfId="35" applyNumberFormat="1" applyFont="1" applyAlignment="1" applyProtection="1">
      <alignment horizontal="right"/>
      <protection locked="0"/>
    </xf>
    <xf numFmtId="3" fontId="8" fillId="0" borderId="0" xfId="1" applyNumberFormat="1" applyFont="1" applyAlignment="1">
      <alignment horizontal="right"/>
    </xf>
    <xf numFmtId="3" fontId="5" fillId="2" borderId="0" xfId="1" applyNumberFormat="1" applyFont="1" applyFill="1" applyAlignment="1">
      <alignment horizontal="right"/>
    </xf>
    <xf numFmtId="0" fontId="5" fillId="0" borderId="0" xfId="35" applyFont="1" applyProtection="1">
      <protection locked="0"/>
    </xf>
    <xf numFmtId="3" fontId="5" fillId="0" borderId="0" xfId="35" applyNumberFormat="1" applyFont="1" applyAlignment="1" applyProtection="1">
      <alignment horizontal="center"/>
    </xf>
    <xf numFmtId="3" fontId="5" fillId="0" borderId="0" xfId="35" applyNumberFormat="1" applyFont="1" applyAlignment="1" applyProtection="1">
      <alignment horizontal="right"/>
    </xf>
    <xf numFmtId="0" fontId="5" fillId="0" borderId="1" xfId="35" applyFont="1" applyBorder="1" applyAlignment="1" applyProtection="1">
      <alignment horizontal="fill"/>
      <protection locked="0"/>
    </xf>
    <xf numFmtId="3" fontId="5" fillId="0" borderId="1" xfId="35" applyNumberFormat="1" applyFont="1" applyBorder="1" applyAlignment="1" applyProtection="1">
      <alignment horizontal="fill"/>
      <protection locked="0"/>
    </xf>
    <xf numFmtId="3" fontId="5" fillId="0" borderId="1" xfId="35" applyNumberFormat="1" applyFont="1" applyBorder="1" applyAlignment="1" applyProtection="1">
      <alignment horizontal="fill"/>
    </xf>
    <xf numFmtId="3" fontId="5" fillId="0" borderId="1" xfId="35" applyNumberFormat="1" applyFont="1" applyBorder="1"/>
    <xf numFmtId="0" fontId="5" fillId="0" borderId="1" xfId="35" applyFont="1" applyBorder="1"/>
    <xf numFmtId="3" fontId="5" fillId="0" borderId="0" xfId="35" applyNumberFormat="1" applyFont="1" applyBorder="1" applyAlignment="1" applyProtection="1">
      <alignment horizontal="fill"/>
      <protection locked="0"/>
    </xf>
    <xf numFmtId="3" fontId="5" fillId="0" borderId="0" xfId="35" applyNumberFormat="1" applyFont="1" applyBorder="1" applyAlignment="1" applyProtection="1">
      <alignment horizontal="fill"/>
    </xf>
    <xf numFmtId="3" fontId="5" fillId="0" borderId="0" xfId="35" applyNumberFormat="1" applyFont="1" applyBorder="1"/>
    <xf numFmtId="164" fontId="7" fillId="0" borderId="0" xfId="8" applyNumberFormat="1" applyFont="1" applyFill="1" applyAlignment="1" applyProtection="1">
      <alignment horizontal="right" vertical="center"/>
    </xf>
    <xf numFmtId="0" fontId="8" fillId="0" borderId="0" xfId="15" applyFont="1" applyAlignment="1">
      <alignment horizontal="right"/>
    </xf>
    <xf numFmtId="0" fontId="8" fillId="0" borderId="0" xfId="15" applyFont="1" applyAlignment="1" applyProtection="1">
      <alignment horizontal="right"/>
    </xf>
    <xf numFmtId="0" fontId="8" fillId="0" borderId="0" xfId="15" applyFont="1" applyAlignment="1" applyProtection="1">
      <alignment horizontal="left"/>
    </xf>
    <xf numFmtId="3" fontId="8" fillId="0" borderId="0" xfId="44" applyNumberFormat="1" applyFont="1"/>
    <xf numFmtId="3" fontId="8" fillId="0" borderId="0" xfId="51" applyNumberFormat="1" applyFont="1" applyAlignment="1">
      <alignment horizontal="right"/>
    </xf>
    <xf numFmtId="166" fontId="5" fillId="0" borderId="0" xfId="35" applyNumberFormat="1" applyFont="1" applyAlignment="1" applyProtection="1">
      <alignment horizontal="right"/>
      <protection locked="0"/>
    </xf>
    <xf numFmtId="3" fontId="5" fillId="0" borderId="0" xfId="35" applyNumberFormat="1" applyFont="1"/>
    <xf numFmtId="0" fontId="5" fillId="0" borderId="0" xfId="14" applyFont="1" applyFill="1" applyBorder="1" applyAlignment="1">
      <alignment horizontal="left"/>
    </xf>
    <xf numFmtId="0" fontId="5" fillId="0" borderId="1" xfId="14" applyFont="1" applyFill="1" applyBorder="1" applyAlignment="1">
      <alignment horizontal="left"/>
    </xf>
    <xf numFmtId="0" fontId="10" fillId="0" borderId="0" xfId="51" applyFont="1" applyFill="1" applyBorder="1"/>
    <xf numFmtId="0" fontId="10" fillId="0" borderId="0" xfId="15" applyFont="1" applyAlignment="1" applyProtection="1">
      <alignment horizontal="left"/>
    </xf>
    <xf numFmtId="0" fontId="8" fillId="0" borderId="1" xfId="15" applyFont="1" applyBorder="1" applyAlignment="1" applyProtection="1">
      <alignment horizontal="fill"/>
    </xf>
    <xf numFmtId="0" fontId="5" fillId="0" borderId="0" xfId="14" applyFont="1" applyFill="1" applyAlignment="1">
      <alignment horizontal="left"/>
    </xf>
    <xf numFmtId="0" fontId="5" fillId="0" borderId="0" xfId="14" applyFont="1" applyFill="1"/>
    <xf numFmtId="0" fontId="6" fillId="0" borderId="0" xfId="10" applyFont="1" applyFill="1" applyBorder="1" applyAlignment="1">
      <alignment horizontal="left"/>
    </xf>
    <xf numFmtId="0" fontId="6" fillId="0" borderId="0" xfId="14" applyFont="1" applyFill="1" applyAlignment="1" applyProtection="1">
      <alignment horizontal="left"/>
      <protection locked="0"/>
    </xf>
    <xf numFmtId="0" fontId="5" fillId="0" borderId="0" xfId="17" applyFont="1" applyFill="1"/>
    <xf numFmtId="0" fontId="5" fillId="0" borderId="0" xfId="17" applyFont="1" applyFill="1" applyAlignment="1">
      <alignment horizontal="right"/>
    </xf>
    <xf numFmtId="0" fontId="6" fillId="0" borderId="0" xfId="17" applyFont="1" applyFill="1" applyAlignment="1" applyProtection="1">
      <alignment horizontal="left"/>
      <protection locked="0"/>
    </xf>
    <xf numFmtId="3" fontId="5" fillId="0" borderId="0" xfId="17" applyNumberFormat="1" applyFont="1" applyFill="1"/>
    <xf numFmtId="3" fontId="5" fillId="0" borderId="0" xfId="17" applyNumberFormat="1" applyFont="1" applyFill="1" applyBorder="1"/>
    <xf numFmtId="3" fontId="5" fillId="0" borderId="0" xfId="17" applyNumberFormat="1" applyFont="1" applyFill="1" applyBorder="1" applyAlignment="1">
      <alignment horizontal="right"/>
    </xf>
    <xf numFmtId="0" fontId="5" fillId="0" borderId="0" xfId="17" applyFont="1" applyFill="1" applyBorder="1"/>
    <xf numFmtId="0" fontId="5" fillId="0" borderId="0" xfId="17" applyFont="1" applyFill="1" applyBorder="1" applyAlignment="1">
      <alignment horizontal="right"/>
    </xf>
    <xf numFmtId="3" fontId="5" fillId="0" borderId="1" xfId="17" applyNumberFormat="1" applyFont="1" applyFill="1" applyBorder="1"/>
    <xf numFmtId="0" fontId="5" fillId="0" borderId="0" xfId="16" applyFont="1" applyFill="1"/>
    <xf numFmtId="0" fontId="5" fillId="0" borderId="0" xfId="16" applyFont="1" applyFill="1" applyAlignment="1">
      <alignment horizontal="right"/>
    </xf>
    <xf numFmtId="0" fontId="6" fillId="0" borderId="0" xfId="16" applyFont="1" applyFill="1" applyAlignment="1" applyProtection="1">
      <alignment horizontal="left"/>
      <protection locked="0"/>
    </xf>
    <xf numFmtId="0" fontId="5" fillId="0" borderId="1" xfId="16" applyFont="1" applyFill="1" applyBorder="1"/>
    <xf numFmtId="0" fontId="5" fillId="0" borderId="0" xfId="13" applyFont="1" applyFill="1" applyBorder="1" applyAlignment="1">
      <alignment horizontal="right"/>
    </xf>
    <xf numFmtId="0" fontId="6" fillId="0" borderId="0" xfId="13" applyFont="1" applyFill="1" applyBorder="1" applyAlignment="1" applyProtection="1">
      <alignment horizontal="left"/>
      <protection locked="0"/>
    </xf>
    <xf numFmtId="0" fontId="5" fillId="0" borderId="1" xfId="13" applyFont="1" applyFill="1" applyBorder="1"/>
    <xf numFmtId="0" fontId="5" fillId="0" borderId="1" xfId="13" applyFont="1" applyFill="1" applyBorder="1" applyAlignment="1">
      <alignment horizontal="right"/>
    </xf>
    <xf numFmtId="0" fontId="8" fillId="0" borderId="0" xfId="12" applyFont="1" applyFill="1"/>
    <xf numFmtId="0" fontId="8" fillId="0" borderId="0" xfId="12" applyFont="1" applyFill="1" applyAlignment="1">
      <alignment horizontal="right"/>
    </xf>
    <xf numFmtId="169" fontId="9" fillId="0" borderId="0" xfId="12" applyNumberFormat="1" applyFont="1" applyFill="1" applyAlignment="1" applyProtection="1">
      <alignment horizontal="left"/>
    </xf>
    <xf numFmtId="169" fontId="8" fillId="0" borderId="0" xfId="12" applyNumberFormat="1" applyFont="1" applyFill="1" applyAlignment="1" applyProtection="1">
      <alignment horizontal="right"/>
    </xf>
    <xf numFmtId="0" fontId="8" fillId="0" borderId="0" xfId="12" applyFont="1" applyFill="1" applyAlignment="1" applyProtection="1">
      <alignment horizontal="left"/>
    </xf>
    <xf numFmtId="0" fontId="8" fillId="0" borderId="1" xfId="12" applyFont="1" applyFill="1" applyBorder="1"/>
    <xf numFmtId="0" fontId="8" fillId="0" borderId="0" xfId="12" applyFont="1" applyFill="1" applyBorder="1" applyAlignment="1" applyProtection="1">
      <alignment horizontal="left"/>
    </xf>
    <xf numFmtId="0" fontId="8" fillId="0" borderId="0" xfId="12" applyFont="1" applyFill="1" applyBorder="1"/>
    <xf numFmtId="0" fontId="5" fillId="0" borderId="0" xfId="11" applyFont="1" applyFill="1" applyBorder="1"/>
    <xf numFmtId="0" fontId="5" fillId="0" borderId="0" xfId="11" applyFont="1" applyFill="1" applyBorder="1" applyAlignment="1">
      <alignment horizontal="right"/>
    </xf>
    <xf numFmtId="0" fontId="5" fillId="0" borderId="0" xfId="11" applyFont="1" applyFill="1" applyBorder="1" applyAlignment="1" applyProtection="1">
      <alignment horizontal="left"/>
    </xf>
    <xf numFmtId="0" fontId="5" fillId="0" borderId="0" xfId="11" applyFont="1" applyFill="1" applyBorder="1" applyAlignment="1" applyProtection="1">
      <alignment horizontal="left"/>
      <protection locked="0"/>
    </xf>
    <xf numFmtId="168" fontId="5" fillId="0" borderId="0" xfId="11" applyNumberFormat="1" applyFont="1" applyFill="1" applyBorder="1"/>
    <xf numFmtId="0" fontId="5" fillId="0" borderId="1" xfId="11" applyFont="1" applyFill="1" applyBorder="1" applyAlignment="1" applyProtection="1">
      <alignment horizontal="left"/>
      <protection locked="0"/>
    </xf>
    <xf numFmtId="0" fontId="5" fillId="0" borderId="1" xfId="11" applyFont="1" applyFill="1" applyBorder="1"/>
    <xf numFmtId="0" fontId="5" fillId="0" borderId="0" xfId="11" applyFont="1" applyFill="1" applyBorder="1" applyProtection="1">
      <protection locked="0"/>
    </xf>
    <xf numFmtId="0" fontId="9" fillId="0" borderId="0" xfId="19" applyFont="1" applyFill="1" applyBorder="1" applyAlignment="1">
      <alignment horizontal="left"/>
    </xf>
    <xf numFmtId="0" fontId="6" fillId="0" borderId="0" xfId="35" applyFont="1" applyFill="1" applyAlignment="1" applyProtection="1">
      <alignment horizontal="left"/>
      <protection locked="0"/>
    </xf>
    <xf numFmtId="0" fontId="5" fillId="0" borderId="0" xfId="10" applyFont="1" applyFill="1" applyBorder="1" applyProtection="1">
      <protection locked="0"/>
    </xf>
    <xf numFmtId="164" fontId="5" fillId="0" borderId="0" xfId="10" applyNumberFormat="1" applyFont="1" applyFill="1" applyBorder="1" applyProtection="1"/>
    <xf numFmtId="0" fontId="5" fillId="0" borderId="0" xfId="10" applyFont="1" applyFill="1" applyBorder="1" applyAlignment="1" applyProtection="1">
      <alignment horizontal="left"/>
      <protection locked="0"/>
    </xf>
    <xf numFmtId="0" fontId="5" fillId="0" borderId="1" xfId="10" applyFont="1" applyFill="1" applyBorder="1" applyAlignment="1" applyProtection="1">
      <alignment horizontal="fill"/>
      <protection locked="0"/>
    </xf>
    <xf numFmtId="0" fontId="5" fillId="0" borderId="1" xfId="10" applyFont="1" applyFill="1" applyBorder="1"/>
    <xf numFmtId="0" fontId="5" fillId="0" borderId="1" xfId="10" applyFont="1" applyFill="1" applyBorder="1" applyAlignment="1" applyProtection="1">
      <alignment horizontal="fill"/>
    </xf>
    <xf numFmtId="164" fontId="5" fillId="0" borderId="1" xfId="10" applyNumberFormat="1" applyFont="1" applyFill="1" applyBorder="1" applyAlignment="1" applyProtection="1">
      <alignment horizontal="fill"/>
      <protection locked="0"/>
    </xf>
    <xf numFmtId="0" fontId="5" fillId="0" borderId="1" xfId="10" applyFont="1" applyFill="1" applyBorder="1" applyAlignment="1">
      <alignment horizontal="right"/>
    </xf>
    <xf numFmtId="0" fontId="5" fillId="0" borderId="0" xfId="10" applyFont="1" applyFill="1" applyBorder="1" applyAlignment="1" applyProtection="1">
      <alignment horizontal="fill"/>
      <protection locked="0"/>
    </xf>
    <xf numFmtId="0" fontId="5" fillId="0" borderId="0" xfId="10" applyFont="1" applyFill="1" applyBorder="1" applyAlignment="1" applyProtection="1">
      <alignment horizontal="fill"/>
    </xf>
    <xf numFmtId="164" fontId="5" fillId="0" borderId="0" xfId="10" applyNumberFormat="1" applyFont="1" applyFill="1" applyBorder="1" applyAlignment="1" applyProtection="1">
      <alignment horizontal="fill"/>
      <protection locked="0"/>
    </xf>
    <xf numFmtId="0" fontId="8" fillId="0" borderId="0" xfId="51" applyFont="1" applyFill="1"/>
    <xf numFmtId="0" fontId="9" fillId="0" borderId="0" xfId="51" applyFont="1" applyFill="1"/>
    <xf numFmtId="0" fontId="5" fillId="0" borderId="0" xfId="35" applyFont="1" applyFill="1"/>
    <xf numFmtId="0" fontId="5" fillId="0" borderId="0" xfId="35" applyFont="1" applyFill="1" applyAlignment="1">
      <alignment horizontal="right"/>
    </xf>
    <xf numFmtId="0" fontId="8" fillId="0" borderId="1" xfId="51" applyFont="1" applyFill="1" applyBorder="1"/>
    <xf numFmtId="164" fontId="6" fillId="0" borderId="0" xfId="9" applyFont="1" applyFill="1" applyBorder="1" applyAlignment="1" applyProtection="1">
      <alignment horizontal="left"/>
    </xf>
    <xf numFmtId="164" fontId="5" fillId="0" borderId="0" xfId="8" applyFont="1" applyFill="1" applyBorder="1" applyAlignment="1">
      <alignment horizontal="right"/>
    </xf>
    <xf numFmtId="164" fontId="5" fillId="0" borderId="0" xfId="9" applyFont="1" applyFill="1" applyBorder="1" applyAlignment="1" applyProtection="1">
      <alignment horizontal="left"/>
    </xf>
    <xf numFmtId="3" fontId="5" fillId="0" borderId="0" xfId="9" applyNumberFormat="1" applyFont="1" applyFill="1" applyBorder="1"/>
    <xf numFmtId="164" fontId="5" fillId="0" borderId="1" xfId="8" applyFont="1" applyFill="1" applyBorder="1" applyAlignment="1" applyProtection="1">
      <alignment horizontal="left"/>
    </xf>
    <xf numFmtId="164" fontId="5" fillId="0" borderId="1" xfId="8" applyFont="1" applyFill="1" applyBorder="1"/>
    <xf numFmtId="164" fontId="5" fillId="0" borderId="0" xfId="8" applyFont="1" applyFill="1" applyBorder="1" applyAlignment="1" applyProtection="1">
      <alignment horizontal="left"/>
    </xf>
    <xf numFmtId="166" fontId="5" fillId="0" borderId="0" xfId="9" applyNumberFormat="1" applyFont="1" applyFill="1" applyBorder="1"/>
    <xf numFmtId="164" fontId="5" fillId="0" borderId="0" xfId="8" applyFont="1" applyFill="1" applyAlignment="1">
      <alignment horizontal="left"/>
    </xf>
    <xf numFmtId="164" fontId="6" fillId="0" borderId="0" xfId="8" applyNumberFormat="1" applyFont="1" applyFill="1" applyAlignment="1" applyProtection="1">
      <alignment horizontal="left"/>
    </xf>
    <xf numFmtId="164" fontId="5" fillId="0" borderId="0" xfId="8" applyFont="1" applyFill="1" applyAlignment="1" applyProtection="1">
      <alignment horizontal="left"/>
    </xf>
    <xf numFmtId="169" fontId="10" fillId="0" borderId="1" xfId="12" applyNumberFormat="1" applyFont="1" applyFill="1" applyBorder="1" applyAlignment="1" applyProtection="1">
      <alignment horizontal="left"/>
    </xf>
    <xf numFmtId="0" fontId="5" fillId="0" borderId="1" xfId="17" applyFont="1" applyFill="1" applyBorder="1"/>
    <xf numFmtId="0" fontId="7" fillId="0" borderId="1" xfId="10" applyFont="1" applyFill="1" applyBorder="1"/>
    <xf numFmtId="0" fontId="10" fillId="0" borderId="1" xfId="51" applyFont="1" applyFill="1" applyBorder="1"/>
    <xf numFmtId="164" fontId="7" fillId="0" borderId="1" xfId="8" applyFont="1" applyFill="1" applyBorder="1" applyAlignment="1">
      <alignment horizontal="left"/>
    </xf>
    <xf numFmtId="164" fontId="5" fillId="0" borderId="1" xfId="8" applyFont="1" applyFill="1" applyBorder="1" applyAlignment="1">
      <alignment horizontal="right"/>
    </xf>
    <xf numFmtId="164" fontId="5" fillId="0" borderId="2" xfId="10" applyNumberFormat="1" applyFont="1" applyFill="1" applyBorder="1" applyAlignment="1" applyProtection="1">
      <alignment horizontal="right"/>
      <protection locked="0"/>
    </xf>
    <xf numFmtId="0" fontId="5" fillId="0" borderId="2" xfId="10" applyNumberFormat="1" applyFont="1" applyFill="1" applyBorder="1" applyAlignment="1" applyProtection="1">
      <alignment horizontal="right"/>
      <protection locked="0"/>
    </xf>
    <xf numFmtId="0" fontId="5" fillId="0" borderId="2" xfId="10" applyFont="1" applyFill="1" applyBorder="1" applyAlignment="1">
      <alignment horizontal="right"/>
    </xf>
    <xf numFmtId="0" fontId="5" fillId="0" borderId="2" xfId="14" applyFont="1" applyFill="1" applyBorder="1"/>
    <xf numFmtId="0" fontId="5" fillId="0" borderId="2" xfId="17" applyFont="1" applyFill="1" applyBorder="1"/>
    <xf numFmtId="0" fontId="5" fillId="0" borderId="2" xfId="16" applyFont="1" applyFill="1" applyBorder="1"/>
    <xf numFmtId="0" fontId="5" fillId="0" borderId="2" xfId="13" applyFont="1" applyFill="1" applyBorder="1"/>
    <xf numFmtId="0" fontId="8" fillId="0" borderId="2" xfId="12" applyFont="1" applyFill="1" applyBorder="1"/>
    <xf numFmtId="0" fontId="5" fillId="0" borderId="2" xfId="10" applyFont="1" applyFill="1" applyBorder="1"/>
    <xf numFmtId="0" fontId="5" fillId="0" borderId="2" xfId="35" applyFont="1" applyFill="1" applyBorder="1" applyAlignment="1" applyProtection="1">
      <alignment horizontal="right"/>
      <protection locked="0"/>
    </xf>
    <xf numFmtId="0" fontId="8" fillId="0" borderId="2" xfId="24" applyFont="1" applyFill="1" applyBorder="1" applyAlignment="1" applyProtection="1">
      <alignment horizontal="right"/>
    </xf>
    <xf numFmtId="0" fontId="8" fillId="0" borderId="2" xfId="51" applyFont="1" applyFill="1" applyBorder="1"/>
    <xf numFmtId="49" fontId="5" fillId="0" borderId="2" xfId="8" applyNumberFormat="1" applyFont="1" applyFill="1" applyBorder="1" applyAlignment="1" applyProtection="1">
      <alignment horizontal="right"/>
    </xf>
    <xf numFmtId="164" fontId="5" fillId="0" borderId="2" xfId="8" applyFont="1" applyFill="1" applyBorder="1"/>
    <xf numFmtId="164" fontId="6" fillId="0" borderId="0" xfId="9" applyFont="1" applyFill="1" applyBorder="1"/>
    <xf numFmtId="3" fontId="6" fillId="0" borderId="0" xfId="21" applyNumberFormat="1" applyFont="1" applyFill="1" applyBorder="1" applyAlignment="1">
      <alignment horizontal="right"/>
    </xf>
    <xf numFmtId="3" fontId="6" fillId="0" borderId="0" xfId="9" applyNumberFormat="1" applyFont="1" applyFill="1" applyBorder="1"/>
    <xf numFmtId="0" fontId="8" fillId="0" borderId="0" xfId="34" applyFont="1"/>
    <xf numFmtId="166" fontId="8" fillId="0" borderId="0" xfId="34" applyNumberFormat="1" applyFont="1" applyAlignment="1" applyProtection="1">
      <alignment horizontal="right"/>
    </xf>
    <xf numFmtId="3" fontId="5" fillId="0" borderId="0" xfId="34" applyNumberFormat="1" applyFont="1" applyAlignment="1" applyProtection="1">
      <alignment horizontal="right"/>
    </xf>
    <xf numFmtId="3" fontId="5" fillId="0" borderId="0" xfId="34" applyNumberFormat="1" applyFont="1" applyAlignment="1">
      <alignment horizontal="right"/>
    </xf>
    <xf numFmtId="0" fontId="8" fillId="0" borderId="1" xfId="34" applyFont="1" applyBorder="1"/>
    <xf numFmtId="0" fontId="8" fillId="0" borderId="0" xfId="34" applyFont="1" applyBorder="1"/>
    <xf numFmtId="0" fontId="8" fillId="0" borderId="0" xfId="51" applyFont="1" applyFill="1" applyAlignment="1">
      <alignment horizontal="right"/>
    </xf>
    <xf numFmtId="168" fontId="5" fillId="0" borderId="0" xfId="10" applyNumberFormat="1" applyFont="1" applyBorder="1"/>
    <xf numFmtId="168" fontId="5" fillId="0" borderId="1" xfId="11" applyNumberFormat="1" applyFont="1" applyFill="1" applyBorder="1"/>
    <xf numFmtId="0" fontId="8" fillId="0" borderId="0" xfId="14" applyFont="1" applyFill="1" applyBorder="1" applyAlignment="1" applyProtection="1">
      <alignment horizontal="left"/>
      <protection locked="0"/>
    </xf>
    <xf numFmtId="0" fontId="14" fillId="0" borderId="0" xfId="14" applyFont="1" applyFill="1" applyBorder="1"/>
    <xf numFmtId="3" fontId="8" fillId="0" borderId="0" xfId="14" applyNumberFormat="1" applyFont="1" applyFill="1" applyBorder="1" applyAlignment="1">
      <alignment horizontal="right"/>
    </xf>
    <xf numFmtId="0" fontId="8" fillId="0" borderId="0" xfId="14" applyFont="1" applyFill="1" applyBorder="1"/>
    <xf numFmtId="0" fontId="15" fillId="0" borderId="0" xfId="6" applyFont="1" applyFill="1" applyAlignment="1" applyProtection="1">
      <alignment horizontal="left"/>
    </xf>
    <xf numFmtId="0" fontId="5" fillId="0" borderId="0" xfId="6" applyFont="1" applyFill="1" applyAlignment="1"/>
    <xf numFmtId="0" fontId="5" fillId="0" borderId="1" xfId="6" applyFont="1" applyFill="1" applyBorder="1" applyAlignment="1" applyProtection="1"/>
    <xf numFmtId="0" fontId="5" fillId="0" borderId="1" xfId="6" applyFont="1" applyFill="1" applyBorder="1" applyAlignment="1" applyProtection="1">
      <alignment horizontal="left"/>
    </xf>
    <xf numFmtId="0" fontId="5" fillId="0" borderId="1" xfId="6" applyFont="1" applyFill="1" applyBorder="1" applyAlignment="1"/>
    <xf numFmtId="0" fontId="5" fillId="0" borderId="0" xfId="6" applyFont="1" applyFill="1" applyAlignment="1" applyProtection="1"/>
    <xf numFmtId="0" fontId="5" fillId="0" borderId="0" xfId="6" applyFont="1" applyFill="1" applyBorder="1" applyAlignment="1">
      <alignment horizontal="left"/>
    </xf>
    <xf numFmtId="0" fontId="6" fillId="0" borderId="0" xfId="6" applyFont="1" applyFill="1" applyAlignment="1" applyProtection="1">
      <alignment horizontal="left"/>
    </xf>
    <xf numFmtId="168" fontId="5" fillId="0" borderId="0" xfId="6" applyNumberFormat="1" applyFont="1" applyFill="1" applyAlignment="1"/>
    <xf numFmtId="166" fontId="5" fillId="0" borderId="0" xfId="6" applyNumberFormat="1" applyFont="1" applyFill="1" applyBorder="1" applyAlignment="1">
      <alignment horizontal="right"/>
    </xf>
    <xf numFmtId="166" fontId="5" fillId="0" borderId="0" xfId="6" applyNumberFormat="1" applyFont="1" applyFill="1" applyAlignment="1">
      <alignment horizontal="right"/>
    </xf>
    <xf numFmtId="0" fontId="8" fillId="0" borderId="0" xfId="51" applyFont="1" applyFill="1" applyAlignment="1"/>
    <xf numFmtId="0" fontId="6" fillId="0" borderId="0" xfId="6" applyFont="1" applyFill="1" applyAlignment="1"/>
    <xf numFmtId="168" fontId="6" fillId="0" borderId="0" xfId="6" applyNumberFormat="1" applyFont="1" applyFill="1" applyAlignment="1" applyProtection="1">
      <alignment horizontal="left"/>
    </xf>
    <xf numFmtId="164" fontId="6" fillId="0" borderId="0" xfId="6" applyNumberFormat="1" applyFont="1" applyFill="1" applyAlignment="1" applyProtection="1">
      <alignment horizontal="left"/>
    </xf>
    <xf numFmtId="3" fontId="5" fillId="0" borderId="0" xfId="5" applyNumberFormat="1" applyFont="1" applyFill="1" applyAlignment="1" applyProtection="1">
      <alignment horizontal="right"/>
      <protection locked="0"/>
    </xf>
    <xf numFmtId="3" fontId="5" fillId="0" borderId="0" xfId="6" applyNumberFormat="1" applyFont="1" applyFill="1" applyAlignment="1">
      <alignment horizontal="right"/>
    </xf>
    <xf numFmtId="168" fontId="5" fillId="0" borderId="0" xfId="6" applyNumberFormat="1" applyFont="1" applyFill="1" applyBorder="1" applyAlignment="1"/>
    <xf numFmtId="0" fontId="5" fillId="0" borderId="0" xfId="6" applyFont="1" applyFill="1" applyAlignment="1" applyProtection="1">
      <alignment horizontal="left"/>
    </xf>
    <xf numFmtId="0" fontId="5" fillId="0" borderId="0" xfId="6" applyFont="1" applyFill="1" applyBorder="1"/>
    <xf numFmtId="168" fontId="6" fillId="0" borderId="0" xfId="6" applyNumberFormat="1" applyFont="1" applyFill="1" applyAlignment="1">
      <alignment horizontal="left"/>
    </xf>
    <xf numFmtId="166" fontId="6" fillId="0" borderId="0" xfId="6" applyNumberFormat="1" applyFont="1" applyFill="1" applyAlignment="1">
      <alignment horizontal="right"/>
    </xf>
    <xf numFmtId="168" fontId="5" fillId="0" borderId="0" xfId="6" applyNumberFormat="1" applyFont="1" applyFill="1" applyAlignment="1">
      <alignment horizontal="right"/>
    </xf>
    <xf numFmtId="0" fontId="5" fillId="0" borderId="0" xfId="22" applyFont="1" applyFill="1" applyAlignment="1" applyProtection="1"/>
    <xf numFmtId="166" fontId="5" fillId="0" borderId="1" xfId="6" applyNumberFormat="1" applyFont="1" applyFill="1" applyBorder="1" applyAlignment="1"/>
    <xf numFmtId="166" fontId="5" fillId="0" borderId="0" xfId="6" applyNumberFormat="1" applyFont="1" applyFill="1" applyAlignment="1"/>
    <xf numFmtId="0" fontId="8" fillId="0" borderId="0" xfId="45" applyFont="1" applyFill="1" applyAlignment="1">
      <alignment horizontal="left"/>
    </xf>
    <xf numFmtId="0" fontId="8" fillId="0" borderId="0" xfId="45" applyFont="1" applyFill="1" applyBorder="1" applyAlignment="1">
      <alignment horizontal="left"/>
    </xf>
    <xf numFmtId="0" fontId="8" fillId="0" borderId="0" xfId="45" applyFont="1" applyFill="1"/>
    <xf numFmtId="0" fontId="8" fillId="0" borderId="0" xfId="45" applyFont="1" applyFill="1" applyBorder="1"/>
    <xf numFmtId="0" fontId="9" fillId="0" borderId="0" xfId="45" applyFont="1" applyFill="1" applyAlignment="1" applyProtection="1">
      <alignment horizontal="center"/>
    </xf>
    <xf numFmtId="0" fontId="8" fillId="0" borderId="1" xfId="30" applyFont="1" applyFill="1" applyBorder="1" applyAlignment="1">
      <alignment horizontal="left"/>
    </xf>
    <xf numFmtId="0" fontId="8" fillId="0" borderId="1" xfId="45" applyFont="1" applyFill="1" applyBorder="1"/>
    <xf numFmtId="0" fontId="8" fillId="0" borderId="1" xfId="30" applyFont="1" applyFill="1" applyBorder="1" applyAlignment="1">
      <alignment horizontal="right"/>
    </xf>
    <xf numFmtId="0" fontId="8" fillId="0" borderId="0" xfId="45" applyFont="1" applyFill="1" applyAlignment="1">
      <alignment horizontal="right"/>
    </xf>
    <xf numFmtId="0" fontId="8" fillId="0" borderId="0" xfId="45" applyFont="1" applyFill="1" applyBorder="1" applyAlignment="1">
      <alignment horizontal="right"/>
    </xf>
    <xf numFmtId="166" fontId="8" fillId="0" borderId="0" xfId="45" applyNumberFormat="1" applyFont="1" applyFill="1" applyAlignment="1">
      <alignment horizontal="right"/>
    </xf>
    <xf numFmtId="0" fontId="8" fillId="0" borderId="0" xfId="45" applyFont="1" applyFill="1" applyAlignment="1" applyProtection="1">
      <alignment horizontal="left"/>
    </xf>
    <xf numFmtId="3" fontId="8" fillId="0" borderId="0" xfId="45" applyNumberFormat="1" applyFont="1" applyFill="1" applyAlignment="1">
      <alignment horizontal="right"/>
    </xf>
    <xf numFmtId="168" fontId="8" fillId="0" borderId="0" xfId="45" applyNumberFormat="1" applyFont="1" applyFill="1" applyAlignment="1" applyProtection="1">
      <alignment horizontal="left"/>
    </xf>
    <xf numFmtId="168" fontId="8" fillId="0" borderId="1" xfId="45" applyNumberFormat="1" applyFont="1" applyFill="1" applyBorder="1" applyAlignment="1">
      <alignment horizontal="right"/>
    </xf>
    <xf numFmtId="0" fontId="9" fillId="0" borderId="0" xfId="45" applyFont="1" applyFill="1" applyAlignment="1" applyProtection="1">
      <alignment horizontal="left"/>
    </xf>
    <xf numFmtId="3" fontId="6" fillId="0" borderId="0" xfId="17" applyNumberFormat="1" applyFont="1" applyFill="1"/>
    <xf numFmtId="0" fontId="6" fillId="0" borderId="0" xfId="17" applyFont="1" applyFill="1"/>
    <xf numFmtId="166" fontId="8" fillId="0" borderId="0" xfId="51" applyNumberFormat="1" applyFont="1" applyFill="1" applyAlignment="1">
      <alignment horizontal="right"/>
    </xf>
    <xf numFmtId="0" fontId="8" fillId="0" borderId="0" xfId="45" applyFont="1" applyFill="1" applyAlignment="1"/>
    <xf numFmtId="0" fontId="8" fillId="0" borderId="0" xfId="45" applyFont="1" applyFill="1" applyBorder="1" applyAlignment="1"/>
    <xf numFmtId="3" fontId="5" fillId="0" borderId="0" xfId="6" applyNumberFormat="1" applyFont="1" applyFill="1" applyBorder="1" applyAlignment="1">
      <alignment horizontal="right"/>
    </xf>
    <xf numFmtId="166" fontId="5" fillId="0" borderId="0" xfId="6" applyNumberFormat="1" applyFont="1" applyFill="1" applyBorder="1" applyAlignment="1"/>
    <xf numFmtId="168" fontId="8" fillId="0" borderId="1" xfId="45" applyNumberFormat="1" applyFont="1" applyFill="1" applyBorder="1" applyAlignment="1"/>
    <xf numFmtId="0" fontId="8" fillId="0" borderId="0" xfId="15" applyFont="1" applyFill="1" applyAlignment="1" applyProtection="1">
      <alignment horizontal="left"/>
    </xf>
    <xf numFmtId="0" fontId="8" fillId="0" borderId="0" xfId="15" applyFont="1" applyBorder="1"/>
    <xf numFmtId="0" fontId="8" fillId="0" borderId="1" xfId="15" applyFont="1" applyBorder="1"/>
    <xf numFmtId="37" fontId="8" fillId="0" borderId="1" xfId="15" applyNumberFormat="1" applyFont="1" applyBorder="1" applyProtection="1"/>
    <xf numFmtId="0" fontId="8" fillId="0" borderId="1" xfId="15" applyFont="1" applyBorder="1" applyAlignment="1" applyProtection="1">
      <alignment horizontal="left"/>
    </xf>
    <xf numFmtId="0" fontId="5" fillId="0" borderId="0" xfId="16" applyFont="1"/>
    <xf numFmtId="0" fontId="5" fillId="0" borderId="0" xfId="16" applyFont="1" applyBorder="1"/>
    <xf numFmtId="3" fontId="5" fillId="0" borderId="0" xfId="16" applyNumberFormat="1" applyFont="1" applyBorder="1" applyAlignment="1">
      <alignment horizontal="right"/>
    </xf>
    <xf numFmtId="0" fontId="5" fillId="0" borderId="1" xfId="16" applyFont="1" applyBorder="1"/>
    <xf numFmtId="3" fontId="5" fillId="0" borderId="1" xfId="16" applyNumberFormat="1" applyFont="1" applyBorder="1" applyAlignment="1">
      <alignment horizontal="right"/>
    </xf>
    <xf numFmtId="3" fontId="5" fillId="0" borderId="0" xfId="16" applyNumberFormat="1" applyFont="1" applyAlignment="1">
      <alignment horizontal="right"/>
    </xf>
    <xf numFmtId="0" fontId="5" fillId="0" borderId="0" xfId="35" applyFont="1" applyAlignment="1" applyProtection="1">
      <alignment horizontal="left" indent="1"/>
      <protection locked="0"/>
    </xf>
    <xf numFmtId="3" fontId="8" fillId="0" borderId="0" xfId="51" applyNumberFormat="1" applyFont="1" applyFill="1" applyAlignment="1">
      <alignment horizontal="right"/>
    </xf>
    <xf numFmtId="0" fontId="6" fillId="0" borderId="0" xfId="10" applyFont="1" applyBorder="1" applyAlignment="1" applyProtection="1">
      <alignment horizontal="left"/>
      <protection locked="0"/>
    </xf>
    <xf numFmtId="0" fontId="6" fillId="0" borderId="0" xfId="10" applyFont="1" applyBorder="1"/>
    <xf numFmtId="0" fontId="5" fillId="0" borderId="0" xfId="10" applyFont="1" applyBorder="1" applyAlignment="1" applyProtection="1">
      <alignment horizontal="left" indent="1"/>
      <protection locked="0"/>
    </xf>
    <xf numFmtId="165" fontId="5" fillId="0" borderId="2" xfId="10" applyNumberFormat="1" applyFont="1" applyFill="1" applyBorder="1" applyAlignment="1" applyProtection="1">
      <alignment horizontal="right"/>
      <protection locked="0"/>
    </xf>
    <xf numFmtId="0" fontId="8" fillId="0" borderId="0" xfId="18" applyFont="1" applyFill="1"/>
    <xf numFmtId="0" fontId="8" fillId="0" borderId="0" xfId="18" applyFont="1" applyFill="1" applyAlignment="1">
      <alignment horizontal="right"/>
    </xf>
    <xf numFmtId="164" fontId="9" fillId="0" borderId="0" xfId="23" applyFont="1" applyFill="1" applyAlignment="1" applyProtection="1">
      <alignment horizontal="left"/>
    </xf>
    <xf numFmtId="0" fontId="8" fillId="0" borderId="0" xfId="18" applyFont="1" applyFill="1" applyBorder="1"/>
    <xf numFmtId="168" fontId="8" fillId="0" borderId="0" xfId="51" applyNumberFormat="1" applyFont="1" applyFill="1" applyBorder="1" applyAlignment="1">
      <alignment horizontal="right"/>
    </xf>
    <xf numFmtId="164" fontId="10" fillId="0" borderId="1" xfId="23" applyFont="1" applyFill="1" applyBorder="1" applyAlignment="1" applyProtection="1">
      <alignment horizontal="left"/>
    </xf>
    <xf numFmtId="0" fontId="8" fillId="0" borderId="1" xfId="18" applyFont="1" applyFill="1" applyBorder="1"/>
    <xf numFmtId="168" fontId="8" fillId="0" borderId="1" xfId="51" applyNumberFormat="1" applyFont="1" applyFill="1" applyBorder="1" applyAlignment="1">
      <alignment horizontal="right"/>
    </xf>
    <xf numFmtId="0" fontId="8" fillId="0" borderId="2" xfId="18" applyFont="1" applyFill="1" applyBorder="1"/>
    <xf numFmtId="168" fontId="8" fillId="0" borderId="0" xfId="18" applyNumberFormat="1" applyFont="1" applyFill="1"/>
    <xf numFmtId="3" fontId="8" fillId="0" borderId="0" xfId="51" applyNumberFormat="1" applyFont="1" applyFill="1" applyBorder="1" applyAlignment="1">
      <alignment horizontal="right"/>
    </xf>
    <xf numFmtId="3" fontId="8" fillId="0" borderId="0" xfId="18" applyNumberFormat="1" applyFont="1" applyFill="1" applyAlignment="1">
      <alignment horizontal="right"/>
    </xf>
    <xf numFmtId="166" fontId="8" fillId="0" borderId="0" xfId="18" applyNumberFormat="1" applyFont="1" applyFill="1" applyBorder="1"/>
    <xf numFmtId="0" fontId="8" fillId="0" borderId="0" xfId="18" applyFont="1" applyFill="1" applyBorder="1" applyAlignment="1">
      <alignment horizontal="right"/>
    </xf>
    <xf numFmtId="164" fontId="6" fillId="0" borderId="0" xfId="8" applyFont="1" applyFill="1" applyBorder="1"/>
    <xf numFmtId="3" fontId="6" fillId="0" borderId="0" xfId="8" applyNumberFormat="1" applyFont="1" applyFill="1" applyBorder="1"/>
    <xf numFmtId="0" fontId="9" fillId="0" borderId="0" xfId="34" applyFont="1"/>
    <xf numFmtId="166" fontId="9" fillId="0" borderId="0" xfId="34" applyNumberFormat="1" applyFont="1" applyAlignment="1" applyProtection="1">
      <alignment horizontal="right"/>
    </xf>
    <xf numFmtId="0" fontId="9" fillId="0" borderId="0" xfId="51" applyFont="1" applyFill="1" applyAlignment="1">
      <alignment horizontal="right"/>
    </xf>
    <xf numFmtId="0" fontId="6" fillId="0" borderId="0" xfId="35" applyFont="1" applyProtection="1">
      <protection locked="0"/>
    </xf>
    <xf numFmtId="0" fontId="6" fillId="0" borderId="0" xfId="13" applyFont="1" applyFill="1" applyBorder="1"/>
    <xf numFmtId="3" fontId="5" fillId="0" borderId="0" xfId="13" applyNumberFormat="1" applyFont="1" applyFill="1" applyBorder="1"/>
    <xf numFmtId="0" fontId="6" fillId="0" borderId="0" xfId="14" applyFont="1" applyFill="1" applyBorder="1" applyAlignment="1" applyProtection="1">
      <alignment horizontal="left"/>
      <protection locked="0"/>
    </xf>
    <xf numFmtId="0" fontId="6" fillId="0" borderId="0" xfId="14" applyFont="1" applyFill="1" applyBorder="1"/>
    <xf numFmtId="3" fontId="9" fillId="0" borderId="0" xfId="14" applyNumberFormat="1" applyFont="1" applyFill="1" applyBorder="1" applyAlignment="1">
      <alignment horizontal="right"/>
    </xf>
    <xf numFmtId="3" fontId="6" fillId="0" borderId="0" xfId="14" applyNumberFormat="1" applyFont="1" applyFill="1" applyBorder="1" applyAlignment="1">
      <alignment horizontal="right"/>
    </xf>
    <xf numFmtId="0" fontId="8" fillId="0" borderId="0" xfId="14" applyFont="1" applyFill="1" applyBorder="1" applyAlignment="1" applyProtection="1">
      <alignment horizontal="left" indent="1"/>
      <protection locked="0"/>
    </xf>
    <xf numFmtId="0" fontId="6" fillId="0" borderId="0" xfId="16" applyFont="1" applyFill="1"/>
    <xf numFmtId="3" fontId="8" fillId="0" borderId="1" xfId="18" applyNumberFormat="1" applyFont="1" applyFill="1" applyBorder="1"/>
    <xf numFmtId="0" fontId="5" fillId="0" borderId="0" xfId="6" applyFont="1" applyFill="1" applyAlignment="1">
      <alignment horizontal="left"/>
    </xf>
    <xf numFmtId="0" fontId="5" fillId="0" borderId="0" xfId="6" applyFont="1" applyFill="1"/>
    <xf numFmtId="0" fontId="5" fillId="0" borderId="0" xfId="6" applyFont="1" applyFill="1" applyAlignment="1" applyProtection="1">
      <alignment horizontal="center"/>
    </xf>
    <xf numFmtId="0" fontId="7" fillId="0" borderId="0" xfId="6" applyFont="1" applyFill="1" applyAlignment="1" applyProtection="1">
      <alignment horizontal="left"/>
    </xf>
    <xf numFmtId="0" fontId="7" fillId="0" borderId="0" xfId="6" applyFont="1" applyFill="1" applyAlignment="1" applyProtection="1"/>
    <xf numFmtId="0" fontId="7" fillId="0" borderId="0" xfId="6" applyFont="1" applyFill="1" applyAlignment="1"/>
    <xf numFmtId="49" fontId="5" fillId="0" borderId="0" xfId="8" applyNumberFormat="1" applyFont="1" applyFill="1" applyAlignment="1">
      <alignment horizontal="left"/>
    </xf>
    <xf numFmtId="49" fontId="5" fillId="0" borderId="0" xfId="8" applyNumberFormat="1" applyFont="1" applyFill="1" applyBorder="1" applyAlignment="1">
      <alignment horizontal="left"/>
    </xf>
    <xf numFmtId="49" fontId="8" fillId="0" borderId="0" xfId="18" applyNumberFormat="1" applyFont="1" applyFill="1" applyAlignment="1">
      <alignment horizontal="left"/>
    </xf>
    <xf numFmtId="49" fontId="15" fillId="0" borderId="0" xfId="18" applyNumberFormat="1" applyFont="1" applyFill="1" applyAlignment="1">
      <alignment horizontal="left"/>
    </xf>
    <xf numFmtId="49" fontId="5" fillId="0" borderId="0" xfId="17" applyNumberFormat="1" applyFont="1" applyFill="1" applyAlignment="1">
      <alignment horizontal="left"/>
    </xf>
    <xf numFmtId="49" fontId="5" fillId="0" borderId="0" xfId="16" applyNumberFormat="1" applyFont="1" applyFill="1" applyAlignment="1">
      <alignment horizontal="left"/>
    </xf>
    <xf numFmtId="49" fontId="8" fillId="0" borderId="0" xfId="15" applyNumberFormat="1" applyFont="1" applyAlignment="1">
      <alignment horizontal="left"/>
    </xf>
    <xf numFmtId="49" fontId="5" fillId="0" borderId="0" xfId="14" applyNumberFormat="1" applyFont="1" applyFill="1" applyAlignment="1">
      <alignment horizontal="left"/>
    </xf>
    <xf numFmtId="49" fontId="5" fillId="0" borderId="0" xfId="13" applyNumberFormat="1" applyFont="1" applyFill="1" applyBorder="1" applyAlignment="1">
      <alignment horizontal="left"/>
    </xf>
    <xf numFmtId="49" fontId="8" fillId="0" borderId="0" xfId="12" applyNumberFormat="1" applyFont="1" applyFill="1" applyAlignment="1">
      <alignment horizontal="left"/>
    </xf>
    <xf numFmtId="49" fontId="5" fillId="0" borderId="0" xfId="11" applyNumberFormat="1" applyFont="1" applyFill="1" applyBorder="1" applyAlignment="1">
      <alignment horizontal="left"/>
    </xf>
    <xf numFmtId="49" fontId="5" fillId="0" borderId="0" xfId="10" applyNumberFormat="1" applyFont="1" applyFill="1" applyBorder="1" applyAlignment="1">
      <alignment horizontal="left"/>
    </xf>
    <xf numFmtId="49" fontId="8" fillId="0" borderId="0" xfId="51" applyNumberFormat="1" applyFont="1" applyFill="1" applyAlignment="1">
      <alignment horizontal="left"/>
    </xf>
    <xf numFmtId="49" fontId="5" fillId="0" borderId="0" xfId="9" applyNumberFormat="1" applyFont="1" applyFill="1" applyBorder="1" applyAlignment="1">
      <alignment horizontal="left"/>
    </xf>
    <xf numFmtId="168" fontId="7" fillId="0" borderId="0" xfId="51" applyNumberFormat="1" applyFont="1" applyAlignment="1">
      <alignment horizontal="left"/>
    </xf>
    <xf numFmtId="0" fontId="7" fillId="0" borderId="0" xfId="27" applyFont="1" applyFill="1" applyAlignment="1" applyProtection="1">
      <alignment horizontal="left"/>
      <protection locked="0"/>
    </xf>
    <xf numFmtId="0" fontId="5" fillId="0" borderId="0" xfId="13" applyFont="1" applyFill="1" applyBorder="1" applyAlignment="1" applyProtection="1">
      <alignment horizontal="left"/>
      <protection locked="0"/>
    </xf>
    <xf numFmtId="0" fontId="5" fillId="0" borderId="0" xfId="13" applyFont="1" applyFill="1" applyBorder="1" applyAlignment="1" applyProtection="1"/>
    <xf numFmtId="3" fontId="5" fillId="0" borderId="1" xfId="14" applyNumberFormat="1" applyFont="1" applyFill="1" applyBorder="1" applyAlignment="1">
      <alignment horizontal="right"/>
    </xf>
    <xf numFmtId="0" fontId="8" fillId="0" borderId="0" xfId="39" applyFont="1" applyFill="1" applyAlignment="1">
      <alignment horizontal="left"/>
    </xf>
    <xf numFmtId="0" fontId="5" fillId="0" borderId="1" xfId="13" applyFont="1" applyFill="1" applyBorder="1" applyAlignment="1" applyProtection="1"/>
    <xf numFmtId="0" fontId="8" fillId="0" borderId="0" xfId="15" applyFont="1" applyFill="1" applyAlignment="1">
      <alignment horizontal="right"/>
    </xf>
    <xf numFmtId="0" fontId="8" fillId="0" borderId="0" xfId="15" applyFont="1" applyFill="1" applyAlignment="1" applyProtection="1">
      <alignment horizontal="right"/>
    </xf>
    <xf numFmtId="0" fontId="10" fillId="0" borderId="0" xfId="15" applyFont="1" applyFill="1"/>
    <xf numFmtId="0" fontId="10" fillId="0" borderId="0" xfId="15" applyFont="1" applyFill="1" applyAlignment="1" applyProtection="1">
      <alignment horizontal="right"/>
    </xf>
    <xf numFmtId="0" fontId="7" fillId="0" borderId="0" xfId="27" applyFont="1" applyBorder="1" applyAlignment="1" applyProtection="1">
      <alignment horizontal="left"/>
      <protection locked="0"/>
    </xf>
    <xf numFmtId="0" fontId="10" fillId="0" borderId="0" xfId="15" applyFont="1" applyFill="1" applyAlignment="1" applyProtection="1">
      <alignment horizontal="left"/>
    </xf>
    <xf numFmtId="37" fontId="8" fillId="0" borderId="1" xfId="15" applyNumberFormat="1" applyFont="1" applyFill="1" applyBorder="1" applyAlignment="1" applyProtection="1">
      <alignment horizontal="fill"/>
    </xf>
    <xf numFmtId="3" fontId="8" fillId="0" borderId="0" xfId="41" applyNumberFormat="1" applyFont="1" applyFill="1" applyAlignment="1" applyProtection="1">
      <alignment horizontal="left" indent="1"/>
    </xf>
    <xf numFmtId="0" fontId="7" fillId="0" borderId="0" xfId="49" applyFont="1" applyFill="1" applyAlignment="1" applyProtection="1">
      <alignment horizontal="left" indent="2"/>
    </xf>
    <xf numFmtId="0" fontId="10" fillId="0" borderId="0" xfId="18" applyFont="1" applyFill="1"/>
    <xf numFmtId="0" fontId="10" fillId="0" borderId="1" xfId="18" applyFont="1" applyFill="1" applyBorder="1"/>
    <xf numFmtId="0" fontId="5" fillId="0" borderId="0" xfId="13" applyFont="1" applyFill="1" applyBorder="1" applyAlignment="1" applyProtection="1">
      <alignment horizontal="left" indent="1"/>
      <protection locked="0"/>
    </xf>
    <xf numFmtId="0" fontId="5" fillId="0" borderId="0" xfId="13" applyFont="1" applyFill="1" applyBorder="1" applyAlignment="1">
      <alignment horizontal="left" indent="1"/>
    </xf>
    <xf numFmtId="0" fontId="5" fillId="0" borderId="0" xfId="13" applyFont="1" applyFill="1" applyBorder="1" applyAlignment="1" applyProtection="1">
      <alignment horizontal="left" indent="1"/>
    </xf>
    <xf numFmtId="3" fontId="5" fillId="0" borderId="0" xfId="17" applyNumberFormat="1" applyFont="1" applyFill="1" applyAlignment="1">
      <alignment horizontal="right"/>
    </xf>
    <xf numFmtId="0" fontId="5" fillId="0" borderId="0" xfId="35" applyFont="1" applyFill="1" applyBorder="1" applyAlignment="1" applyProtection="1">
      <alignment horizontal="fill"/>
      <protection locked="0"/>
    </xf>
    <xf numFmtId="0" fontId="5" fillId="0" borderId="0" xfId="35" applyFont="1" applyFill="1" applyAlignment="1" applyProtection="1">
      <alignment horizontal="left"/>
      <protection locked="0"/>
    </xf>
    <xf numFmtId="0" fontId="5" fillId="0" borderId="0" xfId="35" applyFont="1" applyFill="1" applyAlignment="1" applyProtection="1">
      <alignment horizontal="left" indent="1"/>
      <protection locked="0"/>
    </xf>
    <xf numFmtId="0" fontId="8" fillId="0" borderId="0" xfId="34" applyFont="1" applyFill="1"/>
    <xf numFmtId="0" fontId="8" fillId="0" borderId="0" xfId="39" applyFont="1" applyFill="1" applyAlignment="1" applyProtection="1">
      <alignment horizontal="left"/>
    </xf>
    <xf numFmtId="0" fontId="5" fillId="0" borderId="2" xfId="10" applyNumberFormat="1" applyFont="1" applyFill="1" applyBorder="1" applyAlignment="1">
      <alignment horizontal="right" vertical="center"/>
    </xf>
    <xf numFmtId="0" fontId="5" fillId="0" borderId="2" xfId="6" applyFont="1" applyFill="1" applyBorder="1" applyAlignment="1" applyProtection="1">
      <alignment horizontal="right"/>
    </xf>
    <xf numFmtId="0" fontId="10" fillId="0" borderId="0" xfId="12" applyFont="1" applyFill="1" applyAlignment="1" applyProtection="1">
      <alignment horizontal="left"/>
    </xf>
    <xf numFmtId="169" fontId="8" fillId="0" borderId="0" xfId="12" applyNumberFormat="1" applyFont="1" applyFill="1" applyBorder="1" applyAlignment="1" applyProtection="1">
      <alignment horizontal="right"/>
    </xf>
    <xf numFmtId="0" fontId="8" fillId="0" borderId="0" xfId="51" applyFont="1"/>
    <xf numFmtId="0" fontId="10" fillId="0" borderId="0" xfId="51" applyFont="1"/>
    <xf numFmtId="167" fontId="5" fillId="0" borderId="0" xfId="6" applyNumberFormat="1" applyFont="1" applyFill="1" applyAlignment="1">
      <alignment horizontal="right"/>
    </xf>
    <xf numFmtId="0" fontId="5" fillId="0" borderId="0" xfId="51" applyFont="1" applyFill="1" applyAlignment="1"/>
    <xf numFmtId="166" fontId="5" fillId="0" borderId="0" xfId="51" applyNumberFormat="1" applyFont="1" applyFill="1" applyAlignment="1">
      <alignment horizontal="right"/>
    </xf>
    <xf numFmtId="0" fontId="5" fillId="0" borderId="0" xfId="45" applyFont="1" applyFill="1" applyAlignment="1">
      <alignment horizontal="left"/>
    </xf>
    <xf numFmtId="0" fontId="5" fillId="0" borderId="0" xfId="51" applyFont="1" applyFill="1" applyAlignment="1">
      <alignment horizontal="left"/>
    </xf>
    <xf numFmtId="0" fontId="10" fillId="0" borderId="1" xfId="15" applyFont="1" applyFill="1" applyBorder="1" applyAlignment="1" applyProtection="1">
      <alignment horizontal="right"/>
    </xf>
    <xf numFmtId="0" fontId="8" fillId="0" borderId="0" xfId="15" applyFont="1" applyFill="1" applyAlignment="1">
      <alignment horizontal="left"/>
    </xf>
    <xf numFmtId="0" fontId="10" fillId="0" borderId="0" xfId="15" applyFont="1" applyFill="1" applyAlignment="1" applyProtection="1">
      <alignment horizontal="left" indent="1"/>
    </xf>
    <xf numFmtId="3" fontId="5" fillId="0" borderId="0" xfId="20" applyNumberFormat="1" applyFont="1" applyFill="1" applyBorder="1" applyAlignment="1" applyProtection="1">
      <alignment horizontal="right"/>
    </xf>
    <xf numFmtId="3" fontId="8" fillId="0" borderId="1" xfId="12" applyNumberFormat="1" applyFont="1" applyFill="1" applyBorder="1" applyAlignment="1" applyProtection="1">
      <alignment horizontal="left"/>
    </xf>
    <xf numFmtId="169" fontId="8" fillId="0" borderId="1" xfId="12" applyNumberFormat="1" applyFont="1" applyFill="1" applyBorder="1" applyAlignment="1" applyProtection="1">
      <alignment horizontal="right"/>
    </xf>
    <xf numFmtId="164" fontId="8" fillId="0" borderId="1" xfId="12" applyNumberFormat="1" applyFont="1" applyFill="1" applyBorder="1" applyProtection="1"/>
    <xf numFmtId="3" fontId="8" fillId="0" borderId="1" xfId="12" applyNumberFormat="1" applyFont="1" applyFill="1" applyBorder="1"/>
    <xf numFmtId="3" fontId="8" fillId="0" borderId="1" xfId="12" applyNumberFormat="1" applyFont="1" applyFill="1" applyBorder="1" applyAlignment="1">
      <alignment horizontal="right"/>
    </xf>
    <xf numFmtId="3" fontId="8" fillId="0" borderId="0" xfId="12" applyNumberFormat="1" applyFont="1" applyFill="1" applyBorder="1" applyAlignment="1" applyProtection="1">
      <alignment horizontal="left"/>
    </xf>
    <xf numFmtId="3" fontId="8" fillId="0" borderId="0" xfId="12" applyNumberFormat="1" applyFont="1" applyFill="1" applyBorder="1"/>
    <xf numFmtId="3" fontId="8" fillId="0" borderId="0" xfId="12" applyNumberFormat="1" applyFont="1" applyFill="1" applyBorder="1" applyAlignment="1">
      <alignment horizontal="right"/>
    </xf>
    <xf numFmtId="0" fontId="18" fillId="0" borderId="0" xfId="12" applyFont="1" applyAlignment="1" applyProtection="1">
      <alignment horizontal="left"/>
    </xf>
    <xf numFmtId="3" fontId="8" fillId="0" borderId="0" xfId="42" applyNumberFormat="1" applyFont="1" applyFill="1" applyBorder="1" applyAlignment="1">
      <alignment horizontal="right"/>
    </xf>
    <xf numFmtId="172" fontId="8" fillId="0" borderId="0" xfId="25" applyNumberFormat="1" applyFont="1" applyFill="1" applyBorder="1" applyAlignment="1">
      <alignment horizontal="right"/>
    </xf>
    <xf numFmtId="0" fontId="8" fillId="0" borderId="0" xfId="51" applyFont="1" applyBorder="1"/>
    <xf numFmtId="3" fontId="5" fillId="0" borderId="0" xfId="16" applyNumberFormat="1" applyFont="1" applyBorder="1"/>
    <xf numFmtId="0" fontId="14" fillId="0" borderId="0" xfId="16" applyFont="1" applyBorder="1"/>
    <xf numFmtId="0" fontId="6" fillId="0" borderId="0" xfId="16" applyFont="1" applyBorder="1"/>
    <xf numFmtId="172" fontId="9" fillId="0" borderId="0" xfId="25" applyNumberFormat="1" applyFont="1" applyFill="1" applyBorder="1" applyAlignment="1">
      <alignment horizontal="right"/>
    </xf>
    <xf numFmtId="0" fontId="17" fillId="0" borderId="0" xfId="16" applyFont="1" applyBorder="1"/>
    <xf numFmtId="49" fontId="7" fillId="0" borderId="0" xfId="8" applyNumberFormat="1" applyFont="1" applyFill="1" applyBorder="1" applyAlignment="1">
      <alignment horizontal="left"/>
    </xf>
    <xf numFmtId="0" fontId="20" fillId="0" borderId="0" xfId="19" applyFont="1" applyBorder="1" applyAlignment="1">
      <alignment horizontal="left"/>
    </xf>
    <xf numFmtId="164" fontId="17" fillId="0" borderId="0" xfId="8" applyFont="1" applyFill="1" applyBorder="1"/>
    <xf numFmtId="164" fontId="5" fillId="0" borderId="0" xfId="8" applyFont="1" applyFill="1" applyBorder="1" applyAlignment="1">
      <alignment horizontal="left"/>
    </xf>
    <xf numFmtId="164" fontId="17" fillId="0" borderId="0" xfId="8" applyFont="1" applyFill="1" applyAlignment="1" applyProtection="1">
      <alignment horizontal="left"/>
    </xf>
    <xf numFmtId="164" fontId="7" fillId="0" borderId="0" xfId="8" applyFont="1" applyFill="1" applyAlignment="1" applyProtection="1">
      <alignment horizontal="left"/>
    </xf>
    <xf numFmtId="0" fontId="10" fillId="0" borderId="0" xfId="6" applyFont="1" applyAlignment="1" applyProtection="1">
      <alignment horizontal="left"/>
    </xf>
    <xf numFmtId="0" fontId="10" fillId="0" borderId="0" xfId="7" applyFont="1" applyAlignment="1" applyProtection="1">
      <alignment horizontal="left"/>
    </xf>
    <xf numFmtId="49" fontId="5" fillId="0" borderId="0" xfId="8" applyNumberFormat="1" applyFont="1" applyFill="1" applyBorder="1" applyAlignment="1">
      <alignment horizontal="right"/>
    </xf>
    <xf numFmtId="165" fontId="5" fillId="0" borderId="2" xfId="8" applyNumberFormat="1" applyFont="1" applyFill="1" applyBorder="1" applyAlignment="1">
      <alignment horizontal="right"/>
    </xf>
    <xf numFmtId="3" fontId="9" fillId="0" borderId="0" xfId="31" applyNumberFormat="1" applyFont="1" applyFill="1" applyAlignment="1">
      <alignment horizontal="right"/>
    </xf>
    <xf numFmtId="3" fontId="8" fillId="0" borderId="0" xfId="31" applyNumberFormat="1" applyFont="1" applyFill="1" applyAlignment="1">
      <alignment horizontal="right"/>
    </xf>
    <xf numFmtId="3" fontId="5" fillId="0" borderId="0" xfId="8" applyNumberFormat="1" applyFont="1" applyFill="1" applyBorder="1" applyAlignment="1">
      <alignment horizontal="right"/>
    </xf>
    <xf numFmtId="49" fontId="7" fillId="0" borderId="0" xfId="9" applyNumberFormat="1" applyFont="1" applyFill="1" applyBorder="1" applyAlignment="1">
      <alignment horizontal="left"/>
    </xf>
    <xf numFmtId="164" fontId="17" fillId="0" borderId="0" xfId="9" applyFont="1" applyAlignment="1" applyProtection="1">
      <alignment horizontal="left"/>
    </xf>
    <xf numFmtId="164" fontId="17" fillId="0" borderId="0" xfId="9" applyFont="1" applyFill="1" applyBorder="1" applyAlignment="1" applyProtection="1">
      <alignment horizontal="left"/>
    </xf>
    <xf numFmtId="164" fontId="7" fillId="0" borderId="0" xfId="9" applyFont="1" applyFill="1" applyBorder="1" applyAlignment="1" applyProtection="1">
      <alignment horizontal="left" indent="1"/>
    </xf>
    <xf numFmtId="164" fontId="7" fillId="0" borderId="0" xfId="9" applyFont="1" applyFill="1" applyBorder="1" applyAlignment="1" applyProtection="1">
      <alignment horizontal="left"/>
    </xf>
    <xf numFmtId="165" fontId="5" fillId="0" borderId="0" xfId="3" applyNumberFormat="1" applyFont="1" applyFill="1" applyBorder="1" applyAlignment="1" applyProtection="1">
      <alignment horizontal="left"/>
      <protection locked="0"/>
    </xf>
    <xf numFmtId="164" fontId="7" fillId="0" borderId="0" xfId="9" applyFont="1" applyFill="1" applyBorder="1"/>
    <xf numFmtId="0" fontId="17" fillId="0" borderId="0" xfId="10" applyFont="1" applyFill="1" applyBorder="1" applyAlignment="1">
      <alignment horizontal="left"/>
    </xf>
    <xf numFmtId="0" fontId="20" fillId="0" borderId="0" xfId="29" applyFont="1" applyAlignment="1" applyProtection="1">
      <alignment horizontal="left"/>
    </xf>
    <xf numFmtId="164" fontId="8" fillId="0" borderId="0" xfId="23" applyFont="1" applyFill="1" applyBorder="1" applyAlignment="1" applyProtection="1">
      <alignment horizontal="left"/>
    </xf>
    <xf numFmtId="164" fontId="10" fillId="0" borderId="0" xfId="23" applyFont="1" applyFill="1" applyBorder="1" applyAlignment="1" applyProtection="1">
      <alignment horizontal="left"/>
    </xf>
    <xf numFmtId="0" fontId="8" fillId="0" borderId="1" xfId="51" applyFont="1" applyFill="1" applyBorder="1" applyAlignment="1">
      <alignment horizontal="left" indent="1"/>
    </xf>
    <xf numFmtId="0" fontId="8" fillId="0" borderId="0" xfId="51" applyFont="1" applyFill="1" applyBorder="1" applyAlignment="1">
      <alignment horizontal="left" indent="1"/>
    </xf>
    <xf numFmtId="0" fontId="8" fillId="0" borderId="0" xfId="51" applyFont="1" applyFill="1" applyAlignment="1" applyProtection="1">
      <alignment horizontal="left"/>
    </xf>
    <xf numFmtId="0" fontId="8" fillId="0" borderId="0" xfId="51" applyFont="1" applyFill="1" applyAlignment="1">
      <alignment horizontal="left"/>
    </xf>
    <xf numFmtId="0" fontId="10" fillId="0" borderId="0" xfId="51" applyFont="1" applyFill="1" applyAlignment="1" applyProtection="1">
      <alignment horizontal="left"/>
    </xf>
    <xf numFmtId="169" fontId="8" fillId="0" borderId="0" xfId="12" applyNumberFormat="1" applyFont="1" applyFill="1" applyBorder="1" applyAlignment="1" applyProtection="1">
      <alignment horizontal="left"/>
    </xf>
    <xf numFmtId="169" fontId="10" fillId="0" borderId="0" xfId="12" applyNumberFormat="1" applyFont="1" applyFill="1" applyBorder="1" applyAlignment="1" applyProtection="1">
      <alignment horizontal="left"/>
    </xf>
    <xf numFmtId="49" fontId="7" fillId="0" borderId="0" xfId="16" applyNumberFormat="1" applyFont="1" applyFill="1" applyAlignment="1">
      <alignment horizontal="left"/>
    </xf>
    <xf numFmtId="0" fontId="17" fillId="0" borderId="0" xfId="10" applyFont="1" applyFill="1" applyBorder="1"/>
    <xf numFmtId="0" fontId="17" fillId="0" borderId="0" xfId="16" applyFont="1" applyFill="1" applyAlignment="1" applyProtection="1">
      <alignment horizontal="left"/>
      <protection locked="0"/>
    </xf>
    <xf numFmtId="0" fontId="7" fillId="0" borderId="1" xfId="16" applyFont="1" applyBorder="1" applyAlignment="1"/>
    <xf numFmtId="0" fontId="7" fillId="0" borderId="0" xfId="16" applyFont="1" applyBorder="1" applyAlignment="1"/>
    <xf numFmtId="0" fontId="7" fillId="0" borderId="0" xfId="40" applyFont="1" applyFill="1" applyAlignment="1" applyProtection="1">
      <alignment horizontal="left"/>
      <protection locked="0"/>
    </xf>
    <xf numFmtId="0" fontId="7" fillId="0" borderId="0" xfId="40" applyFont="1" applyFill="1" applyAlignment="1" applyProtection="1">
      <alignment horizontal="left"/>
    </xf>
    <xf numFmtId="49" fontId="8" fillId="0" borderId="0" xfId="51" applyNumberFormat="1" applyFont="1" applyAlignment="1">
      <alignment horizontal="left"/>
    </xf>
    <xf numFmtId="49" fontId="10" fillId="0" borderId="0" xfId="15" applyNumberFormat="1" applyFont="1" applyAlignment="1">
      <alignment horizontal="left"/>
    </xf>
    <xf numFmtId="0" fontId="20" fillId="0" borderId="0" xfId="15" applyFont="1" applyAlignment="1">
      <alignment horizontal="left"/>
    </xf>
    <xf numFmtId="0" fontId="20" fillId="0" borderId="0" xfId="47" applyFont="1" applyBorder="1" applyAlignment="1" applyProtection="1">
      <alignment horizontal="left"/>
    </xf>
    <xf numFmtId="0" fontId="8" fillId="0" borderId="1" xfId="51" applyFont="1" applyBorder="1"/>
    <xf numFmtId="3" fontId="8" fillId="0" borderId="0" xfId="51" applyNumberFormat="1" applyFont="1" applyBorder="1"/>
    <xf numFmtId="0" fontId="20" fillId="0" borderId="0" xfId="46" applyFont="1" applyBorder="1" applyAlignment="1" applyProtection="1">
      <alignment horizontal="left"/>
    </xf>
    <xf numFmtId="49" fontId="7" fillId="0" borderId="0" xfId="14" applyNumberFormat="1" applyFont="1" applyFill="1" applyAlignment="1">
      <alignment horizontal="left"/>
    </xf>
    <xf numFmtId="0" fontId="20" fillId="0" borderId="0" xfId="39" applyFont="1" applyFill="1" applyAlignment="1" applyProtection="1">
      <alignment horizontal="left"/>
    </xf>
    <xf numFmtId="0" fontId="10" fillId="0" borderId="0" xfId="39" applyFont="1" applyFill="1" applyAlignment="1" applyProtection="1">
      <alignment horizontal="left"/>
    </xf>
    <xf numFmtId="0" fontId="7" fillId="0" borderId="0" xfId="13" applyFont="1" applyFill="1" applyBorder="1" applyAlignment="1" applyProtection="1">
      <alignment horizontal="left"/>
      <protection locked="0"/>
    </xf>
    <xf numFmtId="0" fontId="7" fillId="0" borderId="0" xfId="13" applyFont="1" applyFill="1" applyBorder="1"/>
    <xf numFmtId="0" fontId="10" fillId="0" borderId="0" xfId="38" applyFont="1" applyFill="1" applyAlignment="1" applyProtection="1">
      <alignment horizontal="left"/>
    </xf>
    <xf numFmtId="0" fontId="7" fillId="0" borderId="0" xfId="13" applyFont="1" applyFill="1" applyBorder="1" applyAlignment="1" applyProtection="1"/>
    <xf numFmtId="0" fontId="10" fillId="0" borderId="0" xfId="14" applyFont="1" applyFill="1" applyBorder="1" applyAlignment="1" applyProtection="1">
      <alignment horizontal="left"/>
      <protection locked="0"/>
    </xf>
    <xf numFmtId="0" fontId="7" fillId="0" borderId="0" xfId="35" applyFont="1" applyFill="1" applyAlignment="1" applyProtection="1">
      <alignment horizontal="left"/>
      <protection locked="0"/>
    </xf>
    <xf numFmtId="49" fontId="7" fillId="0" borderId="0" xfId="13" applyNumberFormat="1" applyFont="1" applyFill="1" applyBorder="1" applyAlignment="1">
      <alignment horizontal="left"/>
    </xf>
    <xf numFmtId="0" fontId="17" fillId="0" borderId="0" xfId="27" applyFont="1" applyFill="1" applyAlignment="1" applyProtection="1">
      <alignment horizontal="left"/>
      <protection locked="0"/>
    </xf>
    <xf numFmtId="0" fontId="20" fillId="0" borderId="0" xfId="38" applyFont="1" applyFill="1" applyAlignment="1" applyProtection="1">
      <alignment horizontal="left"/>
    </xf>
    <xf numFmtId="0" fontId="7" fillId="0" borderId="0" xfId="13" applyFont="1" applyFill="1" applyBorder="1" applyAlignment="1" applyProtection="1">
      <alignment horizontal="left" indent="1"/>
      <protection locked="0"/>
    </xf>
    <xf numFmtId="0" fontId="7" fillId="0" borderId="0" xfId="13" applyFont="1" applyFill="1" applyBorder="1" applyAlignment="1">
      <alignment horizontal="left" indent="1"/>
    </xf>
    <xf numFmtId="0" fontId="10" fillId="0" borderId="0" xfId="38" applyFont="1" applyFill="1" applyAlignment="1" applyProtection="1">
      <alignment horizontal="left" indent="1"/>
    </xf>
    <xf numFmtId="49" fontId="10" fillId="0" borderId="0" xfId="12" applyNumberFormat="1" applyFont="1" applyFill="1" applyAlignment="1">
      <alignment horizontal="left"/>
    </xf>
    <xf numFmtId="0" fontId="17" fillId="0" borderId="0" xfId="10" applyFont="1" applyBorder="1" applyAlignment="1">
      <alignment horizontal="left"/>
    </xf>
    <xf numFmtId="0" fontId="17" fillId="0" borderId="0" xfId="50" applyFont="1" applyAlignment="1" applyProtection="1">
      <alignment horizontal="left"/>
    </xf>
    <xf numFmtId="164" fontId="7" fillId="0" borderId="0" xfId="50" applyNumberFormat="1" applyFont="1" applyAlignment="1" applyProtection="1">
      <alignment horizontal="left"/>
    </xf>
    <xf numFmtId="0" fontId="10" fillId="0" borderId="0" xfId="12" applyFont="1" applyFill="1"/>
    <xf numFmtId="49" fontId="7" fillId="0" borderId="0" xfId="11" applyNumberFormat="1" applyFont="1" applyFill="1" applyBorder="1" applyAlignment="1">
      <alignment horizontal="left"/>
    </xf>
    <xf numFmtId="0" fontId="7" fillId="0" borderId="0" xfId="10" applyFont="1" applyFill="1" applyBorder="1" applyAlignment="1">
      <alignment horizontal="left"/>
    </xf>
    <xf numFmtId="0" fontId="7" fillId="0" borderId="0" xfId="11" applyFont="1" applyFill="1" applyBorder="1"/>
    <xf numFmtId="0" fontId="7" fillId="0" borderId="0" xfId="35" applyFont="1" applyAlignment="1" applyProtection="1">
      <alignment horizontal="left"/>
      <protection locked="0"/>
    </xf>
    <xf numFmtId="49" fontId="7" fillId="0" borderId="0" xfId="10" applyNumberFormat="1" applyFont="1" applyFill="1" applyBorder="1" applyAlignment="1">
      <alignment horizontal="left"/>
    </xf>
    <xf numFmtId="0" fontId="17" fillId="0" borderId="0" xfId="26" applyFont="1" applyAlignment="1" applyProtection="1">
      <alignment horizontal="left"/>
      <protection locked="0"/>
    </xf>
    <xf numFmtId="0" fontId="7" fillId="0" borderId="0" xfId="37" applyFont="1" applyAlignment="1" applyProtection="1">
      <alignment horizontal="left"/>
    </xf>
    <xf numFmtId="0" fontId="7" fillId="0" borderId="0" xfId="36" applyFont="1" applyAlignment="1" applyProtection="1">
      <alignment horizontal="left" indent="1"/>
      <protection locked="0"/>
    </xf>
    <xf numFmtId="0" fontId="7" fillId="0" borderId="0" xfId="10" applyFont="1" applyFill="1" applyBorder="1"/>
    <xf numFmtId="0" fontId="7" fillId="0" borderId="0" xfId="10" applyFont="1" applyFill="1" applyBorder="1" applyAlignment="1">
      <alignment horizontal="right"/>
    </xf>
    <xf numFmtId="49" fontId="10" fillId="0" borderId="0" xfId="51" applyNumberFormat="1" applyFont="1" applyFill="1" applyAlignment="1">
      <alignment horizontal="left"/>
    </xf>
    <xf numFmtId="0" fontId="20" fillId="0" borderId="0" xfId="51" applyFont="1" applyFill="1"/>
    <xf numFmtId="0" fontId="17" fillId="0" borderId="0" xfId="35" applyFont="1" applyFill="1" applyAlignment="1" applyProtection="1">
      <alignment horizontal="left"/>
      <protection locked="0"/>
    </xf>
    <xf numFmtId="0" fontId="17" fillId="0" borderId="0" xfId="35" applyFont="1" applyAlignment="1" applyProtection="1">
      <alignment horizontal="left"/>
      <protection locked="0"/>
    </xf>
    <xf numFmtId="0" fontId="17" fillId="0" borderId="0" xfId="35" applyFont="1" applyProtection="1">
      <protection locked="0"/>
    </xf>
    <xf numFmtId="0" fontId="7" fillId="0" borderId="0" xfId="35" applyFont="1" applyAlignment="1" applyProtection="1">
      <alignment horizontal="left" indent="1"/>
      <protection locked="0"/>
    </xf>
    <xf numFmtId="3" fontId="7" fillId="0" borderId="0" xfId="35" applyNumberFormat="1" applyFont="1" applyAlignment="1" applyProtection="1">
      <alignment horizontal="left"/>
    </xf>
    <xf numFmtId="0" fontId="10" fillId="0" borderId="0" xfId="45" applyFont="1" applyFill="1" applyAlignment="1">
      <alignment horizontal="left"/>
    </xf>
    <xf numFmtId="0" fontId="9" fillId="0" borderId="0" xfId="45" applyFont="1" applyFill="1" applyAlignment="1">
      <alignment horizontal="left"/>
    </xf>
    <xf numFmtId="0" fontId="17" fillId="0" borderId="0" xfId="6" applyFont="1" applyFill="1" applyAlignment="1" applyProtection="1">
      <alignment horizontal="left"/>
    </xf>
    <xf numFmtId="0" fontId="20" fillId="0" borderId="0" xfId="45" applyFont="1" applyFill="1" applyAlignment="1" applyProtection="1">
      <alignment horizontal="left"/>
    </xf>
    <xf numFmtId="0" fontId="8" fillId="0" borderId="1" xfId="51" applyFont="1" applyFill="1" applyBorder="1" applyAlignment="1">
      <alignment horizontal="left"/>
    </xf>
    <xf numFmtId="0" fontId="10" fillId="0" borderId="0" xfId="45" applyFont="1" applyFill="1" applyAlignment="1" applyProtection="1">
      <alignment horizontal="left"/>
    </xf>
    <xf numFmtId="3" fontId="8" fillId="0" borderId="0" xfId="4" applyNumberFormat="1" applyFont="1" applyFill="1" applyAlignment="1">
      <alignment horizontal="right"/>
    </xf>
    <xf numFmtId="0" fontId="13" fillId="0" borderId="0" xfId="6" applyFont="1" applyFill="1" applyAlignment="1" applyProtection="1">
      <alignment horizontal="left"/>
    </xf>
    <xf numFmtId="0" fontId="7" fillId="0" borderId="0" xfId="6" applyFont="1" applyFill="1" applyAlignment="1">
      <alignment horizontal="left"/>
    </xf>
    <xf numFmtId="0" fontId="6" fillId="0" borderId="0" xfId="6" applyFont="1" applyFill="1" applyAlignment="1">
      <alignment horizontal="left"/>
    </xf>
    <xf numFmtId="0" fontId="17" fillId="0" borderId="0" xfId="6" applyFont="1" applyFill="1" applyAlignment="1"/>
    <xf numFmtId="0" fontId="5" fillId="0" borderId="1" xfId="51" applyFont="1" applyBorder="1"/>
    <xf numFmtId="0" fontId="5" fillId="0" borderId="1" xfId="51" applyFont="1" applyBorder="1" applyAlignment="1"/>
    <xf numFmtId="0" fontId="5" fillId="0" borderId="0" xfId="51" applyFont="1"/>
    <xf numFmtId="0" fontId="5" fillId="0" borderId="0" xfId="51" applyFont="1" applyAlignment="1"/>
    <xf numFmtId="0" fontId="7" fillId="0" borderId="0" xfId="51" applyFont="1" applyFill="1" applyAlignment="1"/>
    <xf numFmtId="0" fontId="17" fillId="0" borderId="0" xfId="22" applyFont="1" applyFill="1" applyAlignment="1" applyProtection="1"/>
    <xf numFmtId="0" fontId="5" fillId="0" borderId="0" xfId="51" applyFont="1" applyBorder="1"/>
    <xf numFmtId="0" fontId="5" fillId="0" borderId="0" xfId="51" applyFont="1" applyBorder="1" applyAlignment="1"/>
    <xf numFmtId="0" fontId="5" fillId="0" borderId="0" xfId="32" applyFont="1" applyFill="1" applyAlignment="1"/>
    <xf numFmtId="0" fontId="7" fillId="0" borderId="0" xfId="22" applyFont="1" applyFill="1" applyAlignment="1" applyProtection="1"/>
    <xf numFmtId="0" fontId="7" fillId="0" borderId="0" xfId="45" applyFont="1" applyFill="1" applyAlignment="1">
      <alignment horizontal="left"/>
    </xf>
    <xf numFmtId="0" fontId="7" fillId="0" borderId="0" xfId="32" applyFont="1" applyFill="1" applyAlignment="1"/>
    <xf numFmtId="0" fontId="15" fillId="0" borderId="0" xfId="51" applyFont="1" applyAlignment="1">
      <alignment horizontal="left"/>
    </xf>
    <xf numFmtId="0" fontId="16" fillId="0" borderId="0" xfId="51" applyFont="1" applyAlignment="1">
      <alignment horizontal="left"/>
    </xf>
    <xf numFmtId="0" fontId="8" fillId="0" borderId="0" xfId="33" applyFont="1"/>
    <xf numFmtId="0" fontId="13" fillId="3" borderId="2" xfId="51" applyFont="1" applyFill="1" applyBorder="1" applyAlignment="1">
      <alignment horizontal="center"/>
    </xf>
    <xf numFmtId="0" fontId="13" fillId="3" borderId="2" xfId="51" applyFont="1" applyFill="1" applyBorder="1"/>
    <xf numFmtId="0" fontId="21" fillId="3" borderId="2" xfId="51" applyFont="1" applyFill="1" applyBorder="1"/>
    <xf numFmtId="0" fontId="13" fillId="0" borderId="0" xfId="33" applyFont="1" applyAlignment="1">
      <alignment horizontal="center"/>
    </xf>
    <xf numFmtId="0" fontId="13" fillId="0" borderId="0" xfId="33" applyFont="1"/>
    <xf numFmtId="3" fontId="8" fillId="0" borderId="0" xfId="51" applyNumberFormat="1" applyFont="1" applyFill="1" applyBorder="1" applyAlignment="1">
      <alignment horizontal="right" wrapText="1"/>
    </xf>
    <xf numFmtId="168" fontId="8" fillId="0" borderId="0" xfId="51" applyNumberFormat="1" applyFont="1" applyFill="1" applyBorder="1" applyAlignment="1">
      <alignment wrapText="1"/>
    </xf>
    <xf numFmtId="49" fontId="5" fillId="0" borderId="0" xfId="9" applyNumberFormat="1" applyFont="1" applyFill="1" applyBorder="1" applyAlignment="1">
      <alignment horizontal="right"/>
    </xf>
    <xf numFmtId="3" fontId="5" fillId="0" borderId="0" xfId="9" applyNumberFormat="1" applyFont="1" applyFill="1" applyBorder="1" applyAlignment="1">
      <alignment horizontal="right"/>
    </xf>
    <xf numFmtId="164" fontId="5" fillId="0" borderId="0" xfId="9" applyFont="1" applyFill="1" applyBorder="1" applyAlignment="1">
      <alignment horizontal="right"/>
    </xf>
    <xf numFmtId="49" fontId="8" fillId="0" borderId="0" xfId="18" applyNumberFormat="1" applyFont="1" applyFill="1" applyAlignment="1">
      <alignment horizontal="right"/>
    </xf>
    <xf numFmtId="3" fontId="8" fillId="0" borderId="1" xfId="18" applyNumberFormat="1" applyFont="1" applyFill="1" applyBorder="1" applyAlignment="1">
      <alignment horizontal="right"/>
    </xf>
    <xf numFmtId="49" fontId="5" fillId="0" borderId="0" xfId="16" applyNumberFormat="1" applyFont="1" applyFill="1" applyAlignment="1">
      <alignment horizontal="right"/>
    </xf>
    <xf numFmtId="0" fontId="5" fillId="0" borderId="1" xfId="16" applyFont="1" applyFill="1" applyBorder="1" applyAlignment="1">
      <alignment horizontal="right"/>
    </xf>
    <xf numFmtId="0" fontId="5" fillId="0" borderId="2" xfId="16" applyFont="1" applyFill="1" applyBorder="1" applyAlignment="1">
      <alignment horizontal="right"/>
    </xf>
    <xf numFmtId="0" fontId="8" fillId="0" borderId="0" xfId="51" applyFont="1" applyBorder="1" applyAlignment="1">
      <alignment horizontal="right"/>
    </xf>
    <xf numFmtId="49" fontId="8" fillId="0" borderId="0" xfId="15" applyNumberFormat="1" applyFont="1" applyAlignment="1">
      <alignment horizontal="right"/>
    </xf>
    <xf numFmtId="0" fontId="8" fillId="0" borderId="0" xfId="15" applyFont="1" applyBorder="1" applyAlignment="1">
      <alignment horizontal="right"/>
    </xf>
    <xf numFmtId="49" fontId="5" fillId="0" borderId="0" xfId="14" applyNumberFormat="1" applyFont="1" applyFill="1" applyAlignment="1">
      <alignment horizontal="right"/>
    </xf>
    <xf numFmtId="0" fontId="5" fillId="0" borderId="0" xfId="14" applyFont="1" applyFill="1" applyBorder="1" applyAlignment="1">
      <alignment horizontal="right"/>
    </xf>
    <xf numFmtId="0" fontId="5" fillId="0" borderId="0" xfId="14" applyFont="1" applyFill="1" applyAlignment="1">
      <alignment horizontal="right"/>
    </xf>
    <xf numFmtId="0" fontId="5" fillId="0" borderId="1" xfId="14" applyFont="1" applyFill="1" applyBorder="1" applyAlignment="1">
      <alignment horizontal="right"/>
    </xf>
    <xf numFmtId="49" fontId="8" fillId="0" borderId="0" xfId="12" applyNumberFormat="1" applyFont="1" applyFill="1" applyAlignment="1">
      <alignment horizontal="right"/>
    </xf>
    <xf numFmtId="49" fontId="5" fillId="0" borderId="0" xfId="10" applyNumberFormat="1" applyFont="1" applyFill="1" applyBorder="1" applyAlignment="1">
      <alignment horizontal="right"/>
    </xf>
    <xf numFmtId="49" fontId="8" fillId="0" borderId="0" xfId="51" applyNumberFormat="1" applyFont="1" applyFill="1" applyAlignment="1">
      <alignment horizontal="right"/>
    </xf>
    <xf numFmtId="0" fontId="8" fillId="0" borderId="0" xfId="51" applyFont="1" applyFill="1" applyBorder="1" applyAlignment="1">
      <alignment horizontal="right"/>
    </xf>
    <xf numFmtId="0" fontId="5" fillId="0" borderId="1" xfId="35" applyFont="1" applyBorder="1" applyAlignment="1">
      <alignment horizontal="right"/>
    </xf>
    <xf numFmtId="0" fontId="5" fillId="0" borderId="0" xfId="6" applyFont="1" applyFill="1" applyAlignment="1">
      <alignment horizontal="right"/>
    </xf>
    <xf numFmtId="0" fontId="5" fillId="0" borderId="0" xfId="51" applyFont="1" applyAlignment="1">
      <alignment horizontal="right"/>
    </xf>
    <xf numFmtId="0" fontId="5" fillId="0" borderId="0" xfId="51" applyFont="1" applyFill="1" applyAlignment="1">
      <alignment horizontal="right"/>
    </xf>
    <xf numFmtId="0" fontId="8" fillId="0" borderId="0" xfId="33" applyFont="1" applyAlignment="1">
      <alignment horizontal="right"/>
    </xf>
    <xf numFmtId="0" fontId="5" fillId="0" borderId="0" xfId="10" applyFont="1" applyFill="1" applyBorder="1" applyAlignment="1">
      <alignment horizontal="left"/>
    </xf>
    <xf numFmtId="0" fontId="5" fillId="0" borderId="0" xfId="11" applyFont="1" applyFill="1" applyBorder="1" applyAlignment="1">
      <alignment horizontal="left"/>
    </xf>
    <xf numFmtId="0" fontId="7" fillId="0" borderId="0" xfId="11" applyFont="1" applyFill="1" applyBorder="1" applyAlignment="1">
      <alignment horizontal="left"/>
    </xf>
    <xf numFmtId="0" fontId="5" fillId="0" borderId="1" xfId="13" applyFont="1" applyFill="1" applyBorder="1" applyAlignment="1">
      <alignment horizontal="left"/>
    </xf>
    <xf numFmtId="0" fontId="5" fillId="0" borderId="0" xfId="13" applyFont="1" applyFill="1" applyBorder="1" applyAlignment="1">
      <alignment horizontal="left"/>
    </xf>
    <xf numFmtId="0" fontId="7" fillId="0" borderId="0" xfId="13" applyFont="1" applyFill="1" applyBorder="1" applyAlignment="1">
      <alignment horizontal="left"/>
    </xf>
    <xf numFmtId="0" fontId="7" fillId="0" borderId="0" xfId="13" applyFont="1" applyFill="1" applyBorder="1" applyAlignment="1" applyProtection="1">
      <alignment horizontal="left"/>
    </xf>
    <xf numFmtId="0" fontId="5" fillId="0" borderId="0" xfId="13" applyFont="1" applyFill="1" applyBorder="1" applyAlignment="1" applyProtection="1">
      <alignment horizontal="left"/>
    </xf>
    <xf numFmtId="0" fontId="9" fillId="0" borderId="0" xfId="41" applyFont="1" applyFill="1"/>
    <xf numFmtId="0" fontId="8" fillId="0" borderId="0" xfId="41" applyFont="1" applyFill="1" applyAlignment="1" applyProtection="1">
      <alignment horizontal="left"/>
    </xf>
    <xf numFmtId="0" fontId="8" fillId="0" borderId="0" xfId="41" applyFont="1" applyFill="1" applyAlignment="1" applyProtection="1">
      <alignment horizontal="left" indent="1"/>
    </xf>
    <xf numFmtId="0" fontId="8" fillId="0" borderId="0" xfId="41" applyFont="1" applyFill="1"/>
    <xf numFmtId="0" fontId="8" fillId="0" borderId="0" xfId="41" applyFont="1" applyFill="1" applyAlignment="1" applyProtection="1">
      <alignment horizontal="left" indent="2"/>
    </xf>
    <xf numFmtId="0" fontId="8" fillId="0" borderId="1" xfId="41" applyFont="1" applyFill="1" applyBorder="1" applyAlignment="1" applyProtection="1">
      <alignment horizontal="fill"/>
    </xf>
    <xf numFmtId="3" fontId="5" fillId="0" borderId="1" xfId="17" applyNumberFormat="1" applyFont="1" applyFill="1" applyBorder="1" applyAlignment="1">
      <alignment horizontal="right"/>
    </xf>
    <xf numFmtId="0" fontId="8" fillId="0" borderId="0" xfId="41" applyFont="1" applyFill="1" applyBorder="1" applyAlignment="1" applyProtection="1">
      <alignment horizontal="fill"/>
    </xf>
    <xf numFmtId="0" fontId="8" fillId="0" borderId="0" xfId="43" applyFont="1" applyFill="1" applyAlignment="1" applyProtection="1">
      <alignment horizontal="left"/>
    </xf>
    <xf numFmtId="3" fontId="14" fillId="0" borderId="0" xfId="13" applyNumberFormat="1" applyFont="1" applyFill="1" applyBorder="1"/>
    <xf numFmtId="3" fontId="6" fillId="0" borderId="0" xfId="13" applyNumberFormat="1" applyFont="1" applyFill="1" applyBorder="1"/>
    <xf numFmtId="3" fontId="6" fillId="0" borderId="0" xfId="13" applyNumberFormat="1" applyFont="1" applyFill="1" applyBorder="1" applyAlignment="1">
      <alignment horizontal="right"/>
    </xf>
    <xf numFmtId="3" fontId="5" fillId="0" borderId="0" xfId="13" applyNumberFormat="1" applyFont="1" applyFill="1" applyBorder="1" applyAlignment="1" applyProtection="1">
      <alignment horizontal="right"/>
      <protection locked="0"/>
    </xf>
    <xf numFmtId="3" fontId="5" fillId="0" borderId="0" xfId="13" applyNumberFormat="1" applyFont="1" applyFill="1" applyBorder="1" applyAlignment="1">
      <alignment horizontal="right"/>
    </xf>
    <xf numFmtId="1" fontId="5" fillId="0" borderId="0" xfId="13" applyNumberFormat="1" applyFont="1" applyFill="1" applyBorder="1"/>
    <xf numFmtId="1" fontId="5" fillId="0" borderId="0" xfId="13" applyNumberFormat="1" applyFont="1" applyFill="1" applyBorder="1" applyAlignment="1">
      <alignment horizontal="right"/>
    </xf>
    <xf numFmtId="3" fontId="14" fillId="0" borderId="1" xfId="13" applyNumberFormat="1" applyFont="1" applyFill="1" applyBorder="1"/>
    <xf numFmtId="0" fontId="5" fillId="0" borderId="0" xfId="16" applyFont="1" applyFill="1" applyBorder="1" applyAlignment="1">
      <alignment horizontal="right"/>
    </xf>
    <xf numFmtId="0" fontId="6" fillId="0" borderId="0" xfId="11" applyFont="1" applyFill="1" applyBorder="1"/>
    <xf numFmtId="49" fontId="5" fillId="0" borderId="0" xfId="8" applyNumberFormat="1" applyFont="1" applyFill="1" applyBorder="1" applyAlignment="1" applyProtection="1">
      <alignment horizontal="right"/>
    </xf>
    <xf numFmtId="0" fontId="5" fillId="0" borderId="0" xfId="10" applyNumberFormat="1" applyFont="1" applyFill="1" applyBorder="1" applyAlignment="1">
      <alignment horizontal="right" vertical="center"/>
    </xf>
    <xf numFmtId="49" fontId="5" fillId="0" borderId="0" xfId="9" applyNumberFormat="1" applyFont="1" applyFill="1" applyBorder="1" applyAlignment="1">
      <alignment horizontal="center"/>
    </xf>
    <xf numFmtId="164" fontId="5" fillId="0" borderId="0" xfId="8" applyFont="1" applyFill="1" applyBorder="1" applyAlignment="1">
      <alignment horizontal="center"/>
    </xf>
    <xf numFmtId="164" fontId="5" fillId="0" borderId="1" xfId="8" applyFont="1" applyFill="1" applyBorder="1" applyAlignment="1">
      <alignment horizontal="center"/>
    </xf>
    <xf numFmtId="49" fontId="5" fillId="0" borderId="2" xfId="8" applyNumberFormat="1" applyFont="1" applyFill="1" applyBorder="1" applyAlignment="1" applyProtection="1">
      <alignment horizontal="center"/>
    </xf>
    <xf numFmtId="49" fontId="5" fillId="0" borderId="0" xfId="8" applyNumberFormat="1" applyFont="1" applyFill="1" applyBorder="1" applyAlignment="1" applyProtection="1">
      <alignment horizontal="center"/>
    </xf>
    <xf numFmtId="164" fontId="7" fillId="0" borderId="0" xfId="8" applyNumberFormat="1" applyFont="1" applyFill="1" applyAlignment="1" applyProtection="1">
      <alignment horizontal="center" vertical="center"/>
    </xf>
    <xf numFmtId="3" fontId="5" fillId="0" borderId="0" xfId="21" applyNumberFormat="1" applyFont="1" applyFill="1" applyBorder="1" applyAlignment="1">
      <alignment horizontal="center"/>
    </xf>
    <xf numFmtId="164" fontId="5" fillId="0" borderId="0" xfId="9" applyFont="1" applyFill="1" applyBorder="1" applyAlignment="1">
      <alignment horizontal="center"/>
    </xf>
    <xf numFmtId="168" fontId="2" fillId="0" borderId="0" xfId="51" applyNumberFormat="1" applyFont="1"/>
    <xf numFmtId="168" fontId="5" fillId="0" borderId="0" xfId="22" applyNumberFormat="1" applyFont="1" applyFill="1" applyAlignment="1" applyProtection="1">
      <alignment horizontal="left"/>
    </xf>
    <xf numFmtId="168" fontId="5" fillId="0" borderId="0" xfId="6" applyNumberFormat="1" applyFont="1" applyFill="1" applyBorder="1"/>
    <xf numFmtId="168" fontId="17" fillId="0" borderId="0" xfId="6" applyNumberFormat="1" applyFont="1" applyFill="1" applyAlignment="1" applyProtection="1">
      <alignment horizontal="left"/>
    </xf>
    <xf numFmtId="164" fontId="17" fillId="0" borderId="0" xfId="6" applyNumberFormat="1" applyFont="1" applyFill="1" applyAlignment="1" applyProtection="1">
      <alignment horizontal="left"/>
    </xf>
    <xf numFmtId="168" fontId="17" fillId="0" borderId="0" xfId="6" applyNumberFormat="1" applyFont="1" applyFill="1" applyAlignment="1">
      <alignment horizontal="left"/>
    </xf>
    <xf numFmtId="166" fontId="6" fillId="0" borderId="0" xfId="6" applyNumberFormat="1" applyFont="1" applyFill="1" applyAlignment="1" applyProtection="1">
      <alignment horizontal="left"/>
    </xf>
    <xf numFmtId="166" fontId="17" fillId="0" borderId="0" xfId="6" applyNumberFormat="1" applyFont="1" applyFill="1" applyAlignment="1" applyProtection="1">
      <alignment horizontal="left"/>
    </xf>
    <xf numFmtId="3" fontId="8" fillId="0" borderId="0" xfId="18" applyNumberFormat="1" applyFont="1" applyFill="1" applyBorder="1"/>
    <xf numFmtId="49" fontId="23" fillId="0" borderId="0" xfId="17" applyNumberFormat="1" applyFont="1" applyFill="1" applyAlignment="1">
      <alignment horizontal="left"/>
    </xf>
    <xf numFmtId="0" fontId="24" fillId="0" borderId="0" xfId="10" applyFont="1" applyFill="1" applyBorder="1" applyAlignment="1">
      <alignment horizontal="left"/>
    </xf>
    <xf numFmtId="0" fontId="24" fillId="0" borderId="0" xfId="28" applyFont="1" applyFill="1" applyAlignment="1" applyProtection="1">
      <alignment horizontal="left"/>
      <protection locked="0"/>
    </xf>
    <xf numFmtId="169" fontId="25" fillId="0" borderId="0" xfId="12" applyNumberFormat="1" applyFont="1" applyFill="1" applyBorder="1" applyAlignment="1" applyProtection="1">
      <alignment horizontal="left"/>
    </xf>
    <xf numFmtId="0" fontId="22" fillId="0" borderId="0" xfId="51" applyFont="1" applyFill="1" applyAlignment="1">
      <alignment horizontal="left"/>
    </xf>
    <xf numFmtId="3" fontId="26" fillId="0" borderId="0" xfId="41" applyNumberFormat="1" applyFont="1" applyFill="1" applyAlignment="1" applyProtection="1">
      <alignment horizontal="left"/>
    </xf>
    <xf numFmtId="3" fontId="22" fillId="0" borderId="0" xfId="41" applyNumberFormat="1" applyFont="1" applyFill="1" applyAlignment="1" applyProtection="1">
      <alignment horizontal="left"/>
    </xf>
    <xf numFmtId="3" fontId="8" fillId="0" borderId="0" xfId="17" applyNumberFormat="1" applyFont="1" applyFill="1" applyAlignment="1">
      <alignment horizontal="right"/>
    </xf>
    <xf numFmtId="0" fontId="22" fillId="0" borderId="0" xfId="41" applyFont="1" applyFill="1" applyAlignment="1" applyProtection="1">
      <alignment horizontal="left" indent="2"/>
    </xf>
    <xf numFmtId="0" fontId="22" fillId="0" borderId="0" xfId="41" applyFont="1" applyFill="1" applyAlignment="1" applyProtection="1">
      <alignment horizontal="left"/>
    </xf>
    <xf numFmtId="3" fontId="22" fillId="0" borderId="0" xfId="43" applyNumberFormat="1" applyFont="1" applyFill="1" applyAlignment="1" applyProtection="1">
      <alignment horizontal="left"/>
    </xf>
    <xf numFmtId="3" fontId="23" fillId="0" borderId="0" xfId="17" applyNumberFormat="1" applyFont="1" applyFill="1" applyAlignment="1" applyProtection="1">
      <alignment horizontal="left"/>
    </xf>
    <xf numFmtId="0" fontId="23" fillId="0" borderId="0" xfId="17" applyFont="1" applyFill="1"/>
    <xf numFmtId="0" fontId="10" fillId="0" borderId="0" xfId="15" applyFont="1" applyFill="1" applyAlignment="1">
      <alignment horizontal="left"/>
    </xf>
    <xf numFmtId="166" fontId="5" fillId="0" borderId="0" xfId="11" applyNumberFormat="1" applyFont="1" applyFill="1" applyBorder="1" applyAlignment="1">
      <alignment horizontal="right"/>
    </xf>
    <xf numFmtId="166" fontId="5" fillId="0" borderId="0" xfId="11" applyNumberFormat="1" applyFont="1" applyBorder="1" applyAlignment="1" applyProtection="1">
      <alignment horizontal="right"/>
      <protection locked="0"/>
    </xf>
    <xf numFmtId="166" fontId="5" fillId="0" borderId="1" xfId="11" applyNumberFormat="1" applyFont="1" applyBorder="1" applyAlignment="1" applyProtection="1">
      <alignment horizontal="right"/>
      <protection locked="0"/>
    </xf>
    <xf numFmtId="166" fontId="7" fillId="0" borderId="0" xfId="11" applyNumberFormat="1" applyFont="1" applyFill="1" applyBorder="1" applyAlignment="1">
      <alignment horizontal="right"/>
    </xf>
    <xf numFmtId="0" fontId="27" fillId="0" borderId="0" xfId="51" applyFont="1" applyFill="1" applyAlignment="1">
      <alignment horizontal="left"/>
    </xf>
    <xf numFmtId="0" fontId="28" fillId="0" borderId="0" xfId="51" applyFont="1" applyFill="1" applyAlignment="1">
      <alignment horizontal="left"/>
    </xf>
    <xf numFmtId="0" fontId="20" fillId="0" borderId="1" xfId="30" applyFont="1" applyFill="1" applyBorder="1" applyAlignment="1">
      <alignment horizontal="left"/>
    </xf>
    <xf numFmtId="0" fontId="0" fillId="0" borderId="1" xfId="51" applyFont="1" applyBorder="1"/>
    <xf numFmtId="0" fontId="8" fillId="0" borderId="2" xfId="45" applyFont="1" applyFill="1" applyBorder="1" applyAlignment="1">
      <alignment horizontal="right"/>
    </xf>
    <xf numFmtId="0" fontId="8" fillId="0" borderId="2" xfId="45" applyFont="1" applyFill="1" applyBorder="1" applyAlignment="1" applyProtection="1">
      <alignment horizontal="right"/>
    </xf>
    <xf numFmtId="3" fontId="29" fillId="0" borderId="0" xfId="2" applyNumberFormat="1" applyFont="1" applyFill="1" applyBorder="1" applyAlignment="1"/>
    <xf numFmtId="168" fontId="7" fillId="0" borderId="0" xfId="8" applyNumberFormat="1" applyFont="1" applyFill="1" applyAlignment="1" applyProtection="1">
      <alignment horizontal="left"/>
    </xf>
    <xf numFmtId="0" fontId="23" fillId="0" borderId="0" xfId="48" applyFont="1" applyFill="1" applyAlignment="1" applyProtection="1">
      <alignment horizontal="left"/>
      <protection locked="0"/>
    </xf>
    <xf numFmtId="0" fontId="30" fillId="0" borderId="0" xfId="51" applyFont="1"/>
    <xf numFmtId="3" fontId="29" fillId="0" borderId="1" xfId="2" applyNumberFormat="1" applyFont="1" applyFill="1" applyBorder="1" applyAlignment="1"/>
    <xf numFmtId="164" fontId="23" fillId="0" borderId="0" xfId="9" applyFont="1" applyFill="1" applyBorder="1" applyAlignment="1" applyProtection="1">
      <alignment horizontal="left"/>
    </xf>
    <xf numFmtId="170" fontId="23" fillId="0" borderId="0" xfId="51" applyNumberFormat="1" applyFont="1" applyFill="1" applyAlignment="1">
      <alignment horizontal="left"/>
    </xf>
    <xf numFmtId="164" fontId="23" fillId="0" borderId="0" xfId="8" applyFont="1" applyFill="1" applyBorder="1" applyAlignment="1">
      <alignment horizontal="left"/>
    </xf>
    <xf numFmtId="0" fontId="31" fillId="0" borderId="0" xfId="6" applyFont="1" applyFill="1" applyAlignment="1" applyProtection="1">
      <alignment horizontal="left"/>
    </xf>
    <xf numFmtId="170" fontId="5" fillId="0" borderId="0" xfId="51" applyNumberFormat="1" applyFont="1" applyFill="1" applyAlignment="1">
      <alignment horizontal="left"/>
    </xf>
    <xf numFmtId="168" fontId="5" fillId="0" borderId="0" xfId="51" applyNumberFormat="1" applyFont="1"/>
    <xf numFmtId="0" fontId="7" fillId="0" borderId="1" xfId="10" applyFont="1" applyFill="1" applyBorder="1" applyAlignment="1">
      <alignment horizontal="left"/>
    </xf>
    <xf numFmtId="0" fontId="8" fillId="0" borderId="0" xfId="51" applyFont="1" applyAlignment="1" applyProtection="1">
      <alignment horizontal="left"/>
    </xf>
    <xf numFmtId="49" fontId="9" fillId="0" borderId="0" xfId="15" applyNumberFormat="1" applyFont="1" applyAlignment="1">
      <alignment horizontal="left"/>
    </xf>
    <xf numFmtId="0" fontId="9" fillId="0" borderId="1" xfId="15" applyFont="1" applyBorder="1" applyAlignment="1" applyProtection="1">
      <alignment horizontal="fill"/>
    </xf>
    <xf numFmtId="0" fontId="9" fillId="0" borderId="0" xfId="15" applyFont="1" applyAlignment="1">
      <alignment horizontal="right"/>
    </xf>
    <xf numFmtId="0" fontId="9" fillId="0" borderId="0" xfId="15" applyFont="1" applyAlignment="1" applyProtection="1">
      <alignment horizontal="right"/>
    </xf>
    <xf numFmtId="0" fontId="20" fillId="0" borderId="0" xfId="15" applyFont="1" applyFill="1"/>
    <xf numFmtId="0" fontId="20" fillId="0" borderId="1" xfId="15" applyFont="1" applyFill="1" applyBorder="1" applyAlignment="1" applyProtection="1">
      <alignment horizontal="right"/>
    </xf>
    <xf numFmtId="3" fontId="9" fillId="0" borderId="0" xfId="44" applyNumberFormat="1" applyFont="1"/>
    <xf numFmtId="3" fontId="9" fillId="0" borderId="0" xfId="51" applyNumberFormat="1" applyFont="1" applyBorder="1"/>
    <xf numFmtId="37" fontId="9" fillId="0" borderId="1" xfId="15" applyNumberFormat="1" applyFont="1" applyBorder="1" applyProtection="1"/>
    <xf numFmtId="0" fontId="9" fillId="0" borderId="0" xfId="15" applyFont="1" applyFill="1" applyAlignment="1">
      <alignment horizontal="right"/>
    </xf>
    <xf numFmtId="0" fontId="9" fillId="0" borderId="0" xfId="15" applyFont="1" applyFill="1" applyAlignment="1" applyProtection="1">
      <alignment horizontal="right"/>
    </xf>
    <xf numFmtId="3" fontId="9" fillId="0" borderId="0" xfId="51" applyNumberFormat="1" applyFont="1" applyAlignment="1">
      <alignment horizontal="right"/>
    </xf>
    <xf numFmtId="0" fontId="9" fillId="0" borderId="0" xfId="18" applyFont="1" applyFill="1"/>
    <xf numFmtId="3" fontId="9" fillId="0" borderId="0" xfId="51" applyNumberFormat="1" applyFont="1" applyFill="1" applyBorder="1" applyAlignment="1">
      <alignment horizontal="right"/>
    </xf>
    <xf numFmtId="3" fontId="9" fillId="0" borderId="0" xfId="42" applyNumberFormat="1" applyFont="1" applyFill="1" applyBorder="1" applyAlignment="1">
      <alignment horizontal="right"/>
    </xf>
    <xf numFmtId="3" fontId="9" fillId="0" borderId="0" xfId="18" applyNumberFormat="1" applyFont="1" applyFill="1" applyAlignment="1">
      <alignment horizontal="right"/>
    </xf>
    <xf numFmtId="0" fontId="22" fillId="0" borderId="0" xfId="45" applyFont="1" applyFill="1" applyAlignment="1">
      <alignment horizontal="left"/>
    </xf>
    <xf numFmtId="0" fontId="8" fillId="0" borderId="0" xfId="31" applyFont="1" applyFill="1" applyAlignment="1" applyProtection="1">
      <alignment horizontal="left"/>
    </xf>
    <xf numFmtId="166" fontId="8" fillId="0" borderId="0" xfId="31" quotePrefix="1" applyNumberFormat="1" applyFont="1" applyFill="1" applyAlignment="1" applyProtection="1">
      <alignment horizontal="right"/>
    </xf>
    <xf numFmtId="0" fontId="10" fillId="0" borderId="0" xfId="31" applyFont="1" applyFill="1" applyAlignment="1" applyProtection="1">
      <alignment horizontal="left"/>
    </xf>
    <xf numFmtId="0" fontId="20" fillId="0" borderId="0" xfId="51" applyFont="1" applyFill="1" applyAlignment="1">
      <alignment horizontal="left"/>
    </xf>
    <xf numFmtId="0" fontId="9" fillId="0" borderId="0" xfId="31" applyFont="1" applyAlignment="1">
      <alignment wrapText="1"/>
    </xf>
    <xf numFmtId="0" fontId="8" fillId="0" borderId="0" xfId="31" applyFont="1" applyAlignment="1">
      <alignment wrapText="1"/>
    </xf>
    <xf numFmtId="0" fontId="9" fillId="0" borderId="0" xfId="31" applyFont="1" applyAlignment="1"/>
    <xf numFmtId="0" fontId="8" fillId="0" borderId="0" xfId="31" applyFont="1" applyAlignment="1"/>
    <xf numFmtId="0" fontId="32" fillId="0" borderId="0" xfId="51" applyFont="1" applyFill="1"/>
    <xf numFmtId="0" fontId="18" fillId="0" borderId="0" xfId="51" applyFont="1" applyFill="1"/>
    <xf numFmtId="3" fontId="9" fillId="0" borderId="0" xfId="25" applyNumberFormat="1" applyFont="1" applyFill="1" applyBorder="1" applyAlignment="1">
      <alignment horizontal="right"/>
    </xf>
    <xf numFmtId="3" fontId="8" fillId="0" borderId="0" xfId="25" applyNumberFormat="1" applyFont="1" applyFill="1" applyBorder="1" applyAlignment="1">
      <alignment horizontal="right"/>
    </xf>
    <xf numFmtId="0" fontId="5" fillId="0" borderId="0" xfId="16" applyFont="1" applyBorder="1" applyAlignment="1">
      <alignment horizontal="left"/>
    </xf>
    <xf numFmtId="0" fontId="5" fillId="0" borderId="1" xfId="10" applyNumberFormat="1" applyFont="1" applyFill="1" applyBorder="1" applyAlignment="1">
      <alignment horizontal="right" vertical="center"/>
    </xf>
    <xf numFmtId="4" fontId="8" fillId="0" borderId="0" xfId="51" applyNumberFormat="1" applyFont="1" applyFill="1" applyAlignment="1">
      <alignment horizontal="right"/>
    </xf>
    <xf numFmtId="4" fontId="8" fillId="0" borderId="0" xfId="45" applyNumberFormat="1" applyFont="1" applyFill="1" applyAlignment="1">
      <alignment horizontal="right"/>
    </xf>
    <xf numFmtId="49" fontId="8" fillId="0" borderId="0" xfId="12" applyNumberFormat="1" applyFont="1" applyFill="1" applyBorder="1" applyAlignment="1">
      <alignment horizontal="left"/>
    </xf>
    <xf numFmtId="0" fontId="35" fillId="0" borderId="0" xfId="51" applyFont="1"/>
    <xf numFmtId="3" fontId="35" fillId="0" borderId="0" xfId="51" applyNumberFormat="1" applyFont="1" applyAlignment="1">
      <alignment horizontal="right"/>
    </xf>
    <xf numFmtId="3" fontId="5" fillId="0" borderId="0" xfId="22" applyNumberFormat="1" applyFont="1" applyFill="1" applyAlignment="1" applyProtection="1"/>
    <xf numFmtId="3" fontId="6" fillId="0" borderId="0" xfId="22" applyNumberFormat="1" applyFont="1" applyFill="1" applyAlignment="1" applyProtection="1"/>
    <xf numFmtId="168" fontId="6" fillId="0" borderId="0" xfId="6" applyNumberFormat="1" applyFont="1" applyFill="1" applyAlignment="1"/>
    <xf numFmtId="0" fontId="6" fillId="0" borderId="0" xfId="51" applyFont="1"/>
    <xf numFmtId="0" fontId="6" fillId="0" borderId="0" xfId="51" applyFont="1" applyAlignment="1"/>
    <xf numFmtId="0" fontId="6" fillId="0" borderId="0" xfId="6" applyFont="1" applyFill="1" applyBorder="1"/>
    <xf numFmtId="167" fontId="6" fillId="0" borderId="0" xfId="6" applyNumberFormat="1" applyFont="1" applyFill="1" applyAlignment="1">
      <alignment horizontal="right"/>
    </xf>
    <xf numFmtId="0" fontId="6" fillId="0" borderId="0" xfId="51" applyFont="1" applyAlignment="1">
      <alignment horizontal="right"/>
    </xf>
    <xf numFmtId="0" fontId="2" fillId="0" borderId="0" xfId="51" applyFont="1"/>
    <xf numFmtId="10" fontId="32" fillId="0" borderId="0" xfId="51" applyNumberFormat="1" applyFont="1" applyAlignment="1">
      <alignment horizontal="left"/>
    </xf>
    <xf numFmtId="10" fontId="32" fillId="0" borderId="0" xfId="51" applyNumberFormat="1" applyFont="1" applyBorder="1" applyAlignment="1">
      <alignment horizontal="left"/>
    </xf>
    <xf numFmtId="0" fontId="2" fillId="0" borderId="0" xfId="51" applyFont="1" applyBorder="1"/>
    <xf numFmtId="0" fontId="2" fillId="0" borderId="1" xfId="51" applyFont="1" applyBorder="1"/>
    <xf numFmtId="164" fontId="8" fillId="0" borderId="0" xfId="23" applyFont="1" applyFill="1" applyAlignment="1" applyProtection="1">
      <alignment horizontal="left"/>
    </xf>
    <xf numFmtId="164" fontId="8" fillId="0" borderId="0" xfId="23" applyFont="1" applyFill="1"/>
    <xf numFmtId="164" fontId="18" fillId="0" borderId="0" xfId="23" applyFont="1" applyFill="1"/>
    <xf numFmtId="3" fontId="8" fillId="0" borderId="0" xfId="18" applyNumberFormat="1" applyFont="1" applyFill="1" applyBorder="1" applyAlignment="1">
      <alignment horizontal="right"/>
    </xf>
    <xf numFmtId="0" fontId="10" fillId="0" borderId="0" xfId="18" applyFont="1" applyFill="1" applyBorder="1"/>
    <xf numFmtId="0" fontId="8" fillId="0" borderId="0" xfId="51" applyFont="1" applyFill="1" applyBorder="1" applyAlignment="1" applyProtection="1">
      <alignment horizontal="left"/>
    </xf>
    <xf numFmtId="0" fontId="10" fillId="0" borderId="0" xfId="51" applyFont="1" applyFill="1" applyBorder="1" applyAlignment="1" applyProtection="1">
      <alignment horizontal="left"/>
    </xf>
    <xf numFmtId="3" fontId="30" fillId="0" borderId="0" xfId="51" applyNumberFormat="1" applyFont="1" applyBorder="1"/>
    <xf numFmtId="3" fontId="32" fillId="0" borderId="0" xfId="51" applyNumberFormat="1" applyFont="1" applyBorder="1"/>
    <xf numFmtId="0" fontId="13" fillId="0" borderId="0" xfId="33" applyFont="1" applyAlignment="1">
      <alignment horizontal="right"/>
    </xf>
    <xf numFmtId="0" fontId="15" fillId="0" borderId="0" xfId="33" applyFont="1"/>
    <xf numFmtId="49" fontId="5" fillId="0" borderId="0" xfId="10" applyNumberFormat="1" applyFont="1" applyFill="1" applyBorder="1" applyAlignment="1">
      <alignment horizontal="center"/>
    </xf>
    <xf numFmtId="0" fontId="5" fillId="0" borderId="0" xfId="10" applyFont="1" applyFill="1" applyBorder="1" applyAlignment="1">
      <alignment horizontal="center"/>
    </xf>
    <xf numFmtId="0" fontId="5" fillId="0" borderId="1" xfId="10" applyFont="1" applyFill="1" applyBorder="1" applyAlignment="1">
      <alignment horizontal="center"/>
    </xf>
    <xf numFmtId="0" fontId="5" fillId="0" borderId="2" xfId="10" applyFont="1" applyFill="1" applyBorder="1" applyAlignment="1">
      <alignment horizontal="center"/>
    </xf>
    <xf numFmtId="164" fontId="5" fillId="0" borderId="0" xfId="10" applyNumberFormat="1" applyFont="1" applyBorder="1" applyAlignment="1" applyProtection="1">
      <alignment horizontal="right"/>
    </xf>
    <xf numFmtId="168" fontId="5" fillId="0" borderId="0" xfId="10" applyNumberFormat="1" applyFont="1" applyBorder="1" applyAlignment="1">
      <alignment horizontal="center"/>
    </xf>
    <xf numFmtId="0" fontId="17" fillId="0" borderId="0" xfId="10" applyFont="1" applyBorder="1" applyAlignment="1" applyProtection="1">
      <alignment horizontal="left"/>
      <protection locked="0"/>
    </xf>
    <xf numFmtId="0" fontId="5" fillId="0" borderId="0" xfId="10" applyFont="1" applyFill="1" applyBorder="1" applyAlignment="1" applyProtection="1">
      <alignment horizontal="left" indent="1"/>
      <protection locked="0"/>
    </xf>
    <xf numFmtId="0" fontId="5" fillId="0" borderId="0" xfId="10" applyFont="1" applyFill="1" applyBorder="1" applyAlignment="1">
      <alignment horizontal="left" indent="1"/>
    </xf>
    <xf numFmtId="0" fontId="7" fillId="0" borderId="0" xfId="10" applyFont="1" applyFill="1" applyBorder="1" applyAlignment="1" applyProtection="1">
      <alignment horizontal="left" indent="1"/>
      <protection locked="0"/>
    </xf>
    <xf numFmtId="0" fontId="7" fillId="0" borderId="0" xfId="10" applyFont="1" applyFill="1" applyBorder="1" applyAlignment="1">
      <alignment horizontal="center"/>
    </xf>
    <xf numFmtId="168" fontId="9" fillId="0" borderId="0" xfId="31" applyNumberFormat="1" applyFont="1"/>
    <xf numFmtId="168" fontId="8" fillId="0" borderId="0" xfId="31" applyNumberFormat="1" applyFont="1"/>
    <xf numFmtId="3" fontId="2" fillId="0" borderId="0" xfId="51" applyNumberFormat="1" applyFont="1" applyAlignment="1">
      <alignment horizontal="right"/>
    </xf>
    <xf numFmtId="0" fontId="36" fillId="0" borderId="0" xfId="51" applyFont="1"/>
    <xf numFmtId="0" fontId="18" fillId="0" borderId="0" xfId="51" applyFont="1"/>
    <xf numFmtId="0" fontId="1" fillId="0" borderId="0" xfId="51" applyFont="1" applyBorder="1"/>
    <xf numFmtId="0" fontId="1" fillId="0" borderId="0" xfId="51" applyFont="1"/>
    <xf numFmtId="3" fontId="1" fillId="0" borderId="0" xfId="51" applyNumberFormat="1" applyFont="1" applyAlignment="1">
      <alignment horizontal="right"/>
    </xf>
    <xf numFmtId="3" fontId="1" fillId="0" borderId="0" xfId="51" applyNumberFormat="1" applyFont="1" applyBorder="1" applyAlignment="1">
      <alignment horizontal="right"/>
    </xf>
    <xf numFmtId="10" fontId="30" fillId="0" borderId="0" xfId="51" applyNumberFormat="1" applyFont="1"/>
    <xf numFmtId="0" fontId="8" fillId="0" borderId="0" xfId="33" applyFont="1" applyBorder="1"/>
    <xf numFmtId="0" fontId="8" fillId="0" borderId="0" xfId="33" applyFont="1" applyBorder="1" applyAlignment="1">
      <alignment horizontal="right"/>
    </xf>
    <xf numFmtId="0" fontId="7" fillId="0" borderId="1" xfId="51" applyFont="1" applyBorder="1"/>
    <xf numFmtId="0" fontId="7" fillId="0" borderId="0" xfId="51" applyFont="1"/>
    <xf numFmtId="3" fontId="17" fillId="0" borderId="0" xfId="22" applyNumberFormat="1" applyFont="1" applyFill="1" applyAlignment="1" applyProtection="1"/>
    <xf numFmtId="3" fontId="7" fillId="0" borderId="0" xfId="22" applyNumberFormat="1" applyFont="1" applyFill="1" applyAlignment="1" applyProtection="1"/>
    <xf numFmtId="0" fontId="7" fillId="0" borderId="0" xfId="51" applyFont="1" applyFill="1"/>
    <xf numFmtId="0" fontId="10" fillId="0" borderId="0" xfId="45" applyFont="1" applyFill="1" applyBorder="1" applyAlignment="1">
      <alignment horizontal="left"/>
    </xf>
    <xf numFmtId="0" fontId="10" fillId="0" borderId="0" xfId="45" applyFont="1" applyFill="1" applyBorder="1" applyAlignment="1">
      <alignment horizontal="right"/>
    </xf>
    <xf numFmtId="0" fontId="10" fillId="0" borderId="0" xfId="51" applyFont="1" applyFill="1"/>
    <xf numFmtId="168" fontId="10" fillId="0" borderId="0" xfId="45" applyNumberFormat="1" applyFont="1" applyFill="1" applyAlignment="1" applyProtection="1">
      <alignment horizontal="left"/>
    </xf>
    <xf numFmtId="0" fontId="10" fillId="0" borderId="0" xfId="45" applyFont="1" applyFill="1" applyAlignment="1" applyProtection="1">
      <alignment horizontal="left" indent="1"/>
    </xf>
    <xf numFmtId="0" fontId="8" fillId="0" borderId="0" xfId="15" applyFont="1" applyBorder="1" applyAlignment="1" applyProtection="1">
      <alignment horizontal="fill"/>
    </xf>
    <xf numFmtId="0" fontId="8" fillId="0" borderId="0" xfId="15" applyFont="1" applyBorder="1" applyAlignment="1" applyProtection="1">
      <alignment horizontal="left"/>
    </xf>
    <xf numFmtId="37" fontId="9" fillId="0" borderId="0" xfId="15" applyNumberFormat="1" applyFont="1" applyBorder="1" applyProtection="1"/>
    <xf numFmtId="37" fontId="8" fillId="0" borderId="0" xfId="15" applyNumberFormat="1" applyFont="1" applyBorder="1" applyProtection="1"/>
    <xf numFmtId="37" fontId="8" fillId="0" borderId="0" xfId="15" applyNumberFormat="1" applyFont="1" applyFill="1" applyBorder="1" applyAlignment="1" applyProtection="1">
      <alignment horizontal="fill"/>
    </xf>
    <xf numFmtId="0" fontId="20" fillId="0" borderId="0" xfId="31" applyFont="1" applyFill="1" applyAlignment="1"/>
    <xf numFmtId="0" fontId="10" fillId="0" borderId="0" xfId="31" applyFont="1" applyFill="1" applyAlignment="1"/>
    <xf numFmtId="0" fontId="10" fillId="0" borderId="1" xfId="31" applyFont="1" applyFill="1" applyBorder="1" applyAlignment="1"/>
    <xf numFmtId="0" fontId="8" fillId="0" borderId="3" xfId="45" applyFont="1" applyFill="1" applyBorder="1" applyAlignment="1">
      <alignment horizontal="right"/>
    </xf>
    <xf numFmtId="0" fontId="0" fillId="0" borderId="1" xfId="0" applyBorder="1"/>
    <xf numFmtId="0" fontId="8" fillId="0" borderId="1" xfId="45" applyFont="1" applyFill="1" applyBorder="1" applyAlignment="1">
      <alignment horizontal="right"/>
    </xf>
    <xf numFmtId="0" fontId="5" fillId="0" borderId="2" xfId="6" applyFont="1" applyFill="1" applyBorder="1"/>
    <xf numFmtId="0" fontId="5" fillId="0" borderId="2" xfId="6" applyFont="1" applyFill="1" applyBorder="1" applyAlignment="1">
      <alignment horizontal="left"/>
    </xf>
    <xf numFmtId="166" fontId="5" fillId="0" borderId="0" xfId="51" applyNumberFormat="1" applyFont="1"/>
    <xf numFmtId="166" fontId="5" fillId="0" borderId="0" xfId="51" applyNumberFormat="1" applyFont="1" applyFill="1"/>
    <xf numFmtId="3" fontId="8" fillId="0" borderId="1" xfId="51" applyNumberFormat="1" applyFont="1" applyBorder="1" applyAlignment="1">
      <alignment horizontal="right"/>
    </xf>
    <xf numFmtId="0" fontId="5" fillId="0" borderId="0" xfId="16" applyFont="1" applyFill="1" applyBorder="1" applyAlignment="1">
      <alignment horizontal="left"/>
    </xf>
    <xf numFmtId="0" fontId="6" fillId="0" borderId="0" xfId="16" applyFont="1" applyBorder="1" applyAlignment="1">
      <alignment horizontal="left"/>
    </xf>
    <xf numFmtId="0" fontId="7" fillId="0" borderId="0" xfId="16" applyFont="1" applyBorder="1" applyAlignment="1">
      <alignment horizontal="left"/>
    </xf>
    <xf numFmtId="0" fontId="7" fillId="0" borderId="0" xfId="16" applyFont="1" applyFill="1" applyBorder="1" applyAlignment="1">
      <alignment horizontal="left"/>
    </xf>
    <xf numFmtId="0" fontId="17" fillId="0" borderId="0" xfId="16" applyFont="1" applyBorder="1" applyAlignment="1">
      <alignment horizontal="left"/>
    </xf>
    <xf numFmtId="0" fontId="8" fillId="0" borderId="0" xfId="52" applyFont="1"/>
    <xf numFmtId="0" fontId="10" fillId="0" borderId="0" xfId="52" applyFont="1"/>
    <xf numFmtId="10" fontId="2" fillId="0" borderId="0" xfId="51" applyNumberFormat="1" applyFont="1" applyAlignment="1">
      <alignment horizontal="left"/>
    </xf>
    <xf numFmtId="10" fontId="1" fillId="0" borderId="0" xfId="51" applyNumberFormat="1" applyFont="1"/>
    <xf numFmtId="10" fontId="1" fillId="0" borderId="0" xfId="51" applyNumberFormat="1" applyFont="1" applyBorder="1"/>
    <xf numFmtId="3" fontId="1" fillId="0" borderId="0" xfId="51" applyNumberFormat="1" applyFont="1" applyBorder="1"/>
    <xf numFmtId="22" fontId="0" fillId="0" borderId="0" xfId="0" applyNumberFormat="1"/>
    <xf numFmtId="166" fontId="8" fillId="0" borderId="0" xfId="51" applyNumberFormat="1" applyFont="1" applyFill="1" applyAlignment="1">
      <alignment horizontal="left"/>
    </xf>
    <xf numFmtId="3" fontId="8" fillId="0" borderId="0" xfId="51" applyNumberFormat="1" applyFont="1" applyFill="1" applyAlignment="1">
      <alignment horizontal="left"/>
    </xf>
    <xf numFmtId="14" fontId="8" fillId="0" borderId="0" xfId="51" applyNumberFormat="1" applyFont="1" applyFill="1" applyAlignment="1">
      <alignment horizontal="left"/>
    </xf>
    <xf numFmtId="4" fontId="8" fillId="0" borderId="0" xfId="51" applyNumberFormat="1" applyFont="1" applyFill="1" applyAlignment="1">
      <alignment horizontal="left"/>
    </xf>
    <xf numFmtId="0" fontId="6" fillId="0" borderId="0" xfId="10" applyFont="1" applyFill="1" applyBorder="1" applyAlignment="1">
      <alignment horizontal="center"/>
    </xf>
    <xf numFmtId="0" fontId="6" fillId="0" borderId="0" xfId="10" applyFont="1" applyFill="1" applyBorder="1" applyProtection="1">
      <protection locked="0"/>
    </xf>
    <xf numFmtId="164" fontId="6" fillId="0" borderId="0" xfId="10" applyNumberFormat="1" applyFont="1" applyFill="1" applyBorder="1" applyProtection="1"/>
    <xf numFmtId="0" fontId="6" fillId="0" borderId="0" xfId="10" applyFont="1" applyFill="1" applyBorder="1" applyAlignment="1">
      <alignment horizontal="right"/>
    </xf>
    <xf numFmtId="3" fontId="6" fillId="0" borderId="0" xfId="17" applyNumberFormat="1" applyFont="1" applyFill="1" applyAlignment="1" applyProtection="1">
      <alignment horizontal="right"/>
      <protection locked="0"/>
    </xf>
    <xf numFmtId="3" fontId="5" fillId="0" borderId="0" xfId="17" applyNumberFormat="1" applyFont="1" applyFill="1" applyAlignment="1" applyProtection="1">
      <alignment horizontal="right"/>
      <protection locked="0"/>
    </xf>
    <xf numFmtId="3" fontId="8" fillId="0" borderId="0" xfId="17" applyNumberFormat="1" applyFont="1" applyFill="1" applyAlignment="1" applyProtection="1">
      <alignment horizontal="right"/>
      <protection locked="0"/>
    </xf>
    <xf numFmtId="0" fontId="5" fillId="0" borderId="0" xfId="6" applyFont="1" applyFill="1" applyBorder="1" applyAlignment="1" applyProtection="1"/>
    <xf numFmtId="0" fontId="7" fillId="0" borderId="0" xfId="51" applyFont="1" applyBorder="1"/>
    <xf numFmtId="0" fontId="19" fillId="0" borderId="0" xfId="13" applyFont="1" applyFill="1" applyBorder="1" applyAlignment="1" applyProtection="1">
      <alignment horizontal="left"/>
      <protection locked="0"/>
    </xf>
    <xf numFmtId="3" fontId="5" fillId="0" borderId="1" xfId="10" applyNumberFormat="1" applyFont="1" applyFill="1" applyBorder="1" applyAlignment="1">
      <alignment horizontal="right"/>
    </xf>
    <xf numFmtId="0" fontId="5" fillId="0" borderId="2" xfId="14" applyFont="1" applyFill="1" applyBorder="1" applyAlignment="1">
      <alignment horizontal="right"/>
    </xf>
    <xf numFmtId="3" fontId="8" fillId="0" borderId="0" xfId="15" applyNumberFormat="1" applyFont="1"/>
    <xf numFmtId="0" fontId="8" fillId="0" borderId="0" xfId="41" applyFont="1" applyFill="1" applyBorder="1" applyAlignment="1" applyProtection="1">
      <alignment horizontal="left"/>
    </xf>
    <xf numFmtId="0" fontId="10" fillId="0" borderId="0" xfId="41" applyFont="1" applyFill="1" applyAlignment="1" applyProtection="1">
      <alignment horizontal="left"/>
    </xf>
    <xf numFmtId="3" fontId="10" fillId="0" borderId="0" xfId="41" applyNumberFormat="1" applyFont="1" applyFill="1" applyBorder="1" applyAlignment="1" applyProtection="1">
      <alignment horizontal="left"/>
    </xf>
    <xf numFmtId="3" fontId="37" fillId="0" borderId="0" xfId="17" applyNumberFormat="1" applyFont="1" applyFill="1"/>
    <xf numFmtId="3" fontId="5" fillId="0" borderId="0" xfId="10" applyNumberFormat="1" applyFont="1" applyFill="1" applyBorder="1"/>
    <xf numFmtId="3" fontId="2" fillId="0" borderId="0" xfId="51" applyNumberFormat="1" applyFont="1"/>
    <xf numFmtId="0" fontId="7" fillId="0" borderId="0" xfId="35" applyFont="1" applyFill="1" applyAlignment="1" applyProtection="1">
      <alignment horizontal="left" indent="1"/>
      <protection locked="0"/>
    </xf>
    <xf numFmtId="0" fontId="5" fillId="0" borderId="2" xfId="11" applyFont="1" applyFill="1" applyBorder="1" applyAlignment="1">
      <alignment horizontal="left"/>
    </xf>
    <xf numFmtId="0" fontId="5" fillId="0" borderId="2" xfId="11" applyFont="1" applyFill="1" applyBorder="1" applyAlignment="1">
      <alignment horizontal="right"/>
    </xf>
    <xf numFmtId="0" fontId="5" fillId="0" borderId="2" xfId="14" applyFont="1" applyFill="1" applyBorder="1" applyAlignment="1">
      <alignment horizontal="left"/>
    </xf>
    <xf numFmtId="0" fontId="5" fillId="0" borderId="0" xfId="17" applyFont="1" applyFill="1" applyAlignment="1">
      <alignment horizontal="left" indent="2"/>
    </xf>
    <xf numFmtId="0" fontId="7" fillId="0" borderId="0" xfId="49" applyFont="1" applyFill="1" applyAlignment="1" applyProtection="1">
      <alignment horizontal="left"/>
      <protection locked="0"/>
    </xf>
    <xf numFmtId="0" fontId="7" fillId="0" borderId="0" xfId="28" applyFont="1" applyFill="1" applyAlignment="1" applyProtection="1">
      <alignment horizontal="left" indent="1"/>
      <protection locked="0"/>
    </xf>
    <xf numFmtId="0" fontId="7" fillId="0" borderId="0" xfId="49" applyFont="1" applyFill="1" applyAlignment="1" applyProtection="1">
      <alignment horizontal="left" indent="1"/>
    </xf>
    <xf numFmtId="0" fontId="7" fillId="0" borderId="0" xfId="28" applyFont="1" applyFill="1" applyAlignment="1" applyProtection="1">
      <alignment horizontal="left" indent="1"/>
    </xf>
    <xf numFmtId="3" fontId="22" fillId="0" borderId="0" xfId="41" applyNumberFormat="1" applyFont="1" applyFill="1" applyAlignment="1">
      <alignment horizontal="left"/>
    </xf>
    <xf numFmtId="0" fontId="7" fillId="0" borderId="0" xfId="16" applyFont="1" applyBorder="1"/>
    <xf numFmtId="3" fontId="8" fillId="0" borderId="0" xfId="51" applyNumberFormat="1" applyFont="1" applyBorder="1" applyAlignment="1">
      <alignment horizontal="right"/>
    </xf>
    <xf numFmtId="165" fontId="5" fillId="0" borderId="0" xfId="8" applyNumberFormat="1" applyFont="1" applyFill="1" applyBorder="1" applyAlignment="1">
      <alignment horizontal="right"/>
    </xf>
    <xf numFmtId="10" fontId="2" fillId="0" borderId="0" xfId="51" applyNumberFormat="1" applyFont="1" applyBorder="1" applyAlignment="1">
      <alignment horizontal="left"/>
    </xf>
  </cellXfs>
  <cellStyles count="53">
    <cellStyle name="ANCLAS,REZONES Y SUS PARTES,DE FUNDICION,DE HIERRO O DE ACERO" xfId="51"/>
    <cellStyle name="Normal" xfId="0" builtinId="0"/>
    <cellStyle name="Normal_$WPM7D8F" xfId="1"/>
    <cellStyle name="Normal__CN-Arg" xfId="2"/>
    <cellStyle name="Normal__CN-Mex" xfId="3"/>
    <cellStyle name="Normal__RI" xfId="4"/>
    <cellStyle name="Normal_ARG_1-2" xfId="5"/>
    <cellStyle name="Normal_ARG96-01" xfId="6"/>
    <cellStyle name="Normal_ARG96-02" xfId="7"/>
    <cellStyle name="Normal_ARG96-03" xfId="8"/>
    <cellStyle name="Normal_ARG96-04" xfId="9"/>
    <cellStyle name="Normal_ARG96-07" xfId="10"/>
    <cellStyle name="Normal_ARG96-08" xfId="11"/>
    <cellStyle name="Normal_ARG96-09" xfId="12"/>
    <cellStyle name="Normal_ARG96-10" xfId="13"/>
    <cellStyle name="Normal_ARG96-11" xfId="14"/>
    <cellStyle name="Normal_ARG96-12" xfId="15"/>
    <cellStyle name="Normal_ARG96-14" xfId="16"/>
    <cellStyle name="Normal_ARG96-15" xfId="17"/>
    <cellStyle name="Normal_ARG96-16" xfId="18"/>
    <cellStyle name="Normal_ARG97-03" xfId="19"/>
    <cellStyle name="Normal_ARG97-09" xfId="20"/>
    <cellStyle name="Normal_ARG976-04" xfId="21"/>
    <cellStyle name="Normal_BOL96-01" xfId="22"/>
    <cellStyle name="Normal_BOL96-17" xfId="23"/>
    <cellStyle name="Normal_CHL96-01" xfId="24"/>
    <cellStyle name="Normal_Cuad_A-13_Deuda" xfId="25"/>
    <cellStyle name="Normal_DOM96-06" xfId="26"/>
    <cellStyle name="Normal_DOM96-10" xfId="27"/>
    <cellStyle name="Normal_DOM96-12" xfId="28"/>
    <cellStyle name="Normal_DOM96-13" xfId="29"/>
    <cellStyle name="Normal_EcuIET" xfId="30"/>
    <cellStyle name="Normal_Estudio Mexico 1999 editado" xfId="31"/>
    <cellStyle name="Normal_FISCAL_C1_PAÍSES_CD_EE07_150707" xfId="32"/>
    <cellStyle name="Normal_Hti_CDe" xfId="33"/>
    <cellStyle name="Normal_Mex_CDe" xfId="34"/>
    <cellStyle name="Normal_MEX96-06" xfId="35"/>
    <cellStyle name="Normal_MEX96-07" xfId="36"/>
    <cellStyle name="Normal_MEX96-08" xfId="37"/>
    <cellStyle name="Normal_MEX96-10" xfId="38"/>
    <cellStyle name="Normal_MEX96-11" xfId="39"/>
    <cellStyle name="Normal_MEX96-14" xfId="40"/>
    <cellStyle name="Normal_MEX96-15" xfId="41"/>
    <cellStyle name="Normal_Mexico" xfId="42"/>
    <cellStyle name="Normal_Mexico-orig02" xfId="43"/>
    <cellStyle name="Normal_MexOrigM" xfId="44"/>
    <cellStyle name="Normal_PER96-02" xfId="45"/>
    <cellStyle name="Normal_PRY96-11" xfId="46"/>
    <cellStyle name="Normal_PRY96-12" xfId="47"/>
    <cellStyle name="Normal_URY_1-2" xfId="48"/>
    <cellStyle name="Normal_URY96-14" xfId="49"/>
    <cellStyle name="Normal_VEN96-09" xfId="50"/>
    <cellStyle name="Style 1" xfId="5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3D3D3"/>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CDE1F7"/>
      <rgbColor rgb="00E7CFE7"/>
      <rgbColor rgb="00D7E8FD"/>
      <rgbColor rgb="00EBC86F"/>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5" enableFormatConditionsCalculation="0">
    <tabColor indexed="55"/>
    <pageSetUpPr fitToPage="1"/>
  </sheetPr>
  <dimension ref="A1:S36"/>
  <sheetViews>
    <sheetView showGridLines="0" tabSelected="1" workbookViewId="0">
      <selection activeCell="A3" sqref="A3:XFD3"/>
    </sheetView>
  </sheetViews>
  <sheetFormatPr defaultRowHeight="11.25"/>
  <cols>
    <col min="1" max="1" width="17.83203125" style="446" customWidth="1"/>
    <col min="2" max="2" width="62.5" style="446" customWidth="1"/>
    <col min="3" max="3" width="62.6640625" style="446" customWidth="1"/>
    <col min="4" max="4" width="3.33203125" style="446" customWidth="1"/>
    <col min="5" max="18" width="9.33203125" style="446"/>
    <col min="19" max="19" width="9.33203125" style="477"/>
    <col min="20" max="16384" width="9.33203125" style="446"/>
  </cols>
  <sheetData>
    <row r="1" spans="1:3" ht="18" customHeight="1">
      <c r="A1" s="444"/>
      <c r="B1" s="444" t="s">
        <v>382</v>
      </c>
      <c r="C1" s="445" t="s">
        <v>8</v>
      </c>
    </row>
    <row r="2" spans="1:3" ht="18" customHeight="1">
      <c r="A2" s="681">
        <f ca="1">NOW()</f>
        <v>40837.477359259261</v>
      </c>
      <c r="B2" s="542" t="s">
        <v>783</v>
      </c>
      <c r="C2" s="543" t="s">
        <v>784</v>
      </c>
    </row>
    <row r="3" spans="1:3" ht="18" customHeight="1">
      <c r="A3" s="447"/>
      <c r="B3" s="448"/>
      <c r="C3" s="449"/>
    </row>
    <row r="4" spans="1:3" ht="18" customHeight="1">
      <c r="A4" s="450"/>
      <c r="B4" s="451"/>
      <c r="C4" s="451"/>
    </row>
    <row r="5" spans="1:3" ht="18" customHeight="1">
      <c r="A5" s="450">
        <v>1</v>
      </c>
      <c r="B5" s="164" t="str">
        <f>+Mex_1!$A$3</f>
        <v>PRINCIPALES INDICADORES ECONÓMICOS</v>
      </c>
      <c r="C5" s="164" t="str">
        <f>+Mex_1!$M$3</f>
        <v>MAIN ECONOMIC INDICATORS</v>
      </c>
    </row>
    <row r="6" spans="1:3" ht="18" customHeight="1">
      <c r="A6" s="450">
        <v>2</v>
      </c>
      <c r="B6" s="164" t="str">
        <f>+Mex_2!$A$3</f>
        <v>PRINCIPALES INDICADORES TRIMESTRALES</v>
      </c>
      <c r="C6" s="164" t="str">
        <f>+Mex_2!$P$3</f>
        <v>MAIN QUARTERLY INDICATORS</v>
      </c>
    </row>
    <row r="7" spans="1:3" ht="18" customHeight="1">
      <c r="A7" s="450">
        <v>3</v>
      </c>
      <c r="B7" s="164" t="str">
        <f>+Mex_3!$A$3</f>
        <v>PRODUCTO INTERNO BRUTO POR RAMAS DE ACTIVIDAD ECONÓMICA</v>
      </c>
      <c r="C7" s="164" t="str">
        <f>+Mex_3!$AA$3</f>
        <v>GROSS DOMESTIC PRODUCT, BY KIND OF ECONOMIC ACTIVITY</v>
      </c>
    </row>
    <row r="8" spans="1:3" ht="18" customHeight="1">
      <c r="A8" s="450">
        <v>4</v>
      </c>
      <c r="B8" s="164" t="str">
        <f>+Mex_4!$A$3</f>
        <v>OFERTA Y DEMANDA GLOBALES</v>
      </c>
      <c r="C8" s="164" t="str">
        <f>+Mex_4!$AA$3</f>
        <v xml:space="preserve">TOTAL SUPPLY AND DEMAND </v>
      </c>
    </row>
    <row r="9" spans="1:3" ht="18" customHeight="1">
      <c r="A9" s="450">
        <v>5</v>
      </c>
      <c r="B9" s="164" t="str">
        <f>+Mex_5!$A$3</f>
        <v>INDICADORES DE LA PRODUCCIÓN AGROPECUARIA</v>
      </c>
      <c r="C9" s="164" t="str">
        <f>+Mex_5!$Z$3</f>
        <v>INDICATORS OF AGRICULTURAL OUTPUT</v>
      </c>
    </row>
    <row r="10" spans="1:3" ht="18" customHeight="1">
      <c r="A10" s="450">
        <v>6</v>
      </c>
      <c r="B10" s="164" t="str">
        <f>+Mex_6!$A$3</f>
        <v>INDICADORES DE LA MINERÍA</v>
      </c>
      <c r="C10" s="164" t="str">
        <f>+Mex_6!$AA$3</f>
        <v>INDICATORS OF MINING OUTPUT</v>
      </c>
    </row>
    <row r="11" spans="1:3" ht="18" customHeight="1">
      <c r="A11" s="450">
        <v>7</v>
      </c>
      <c r="B11" s="164" t="str">
        <f>+Mex_7!$A$3</f>
        <v>ÍNDICES DE MANUFACTURAS</v>
      </c>
      <c r="C11" s="164" t="str">
        <f>+Mex_7!$L$3</f>
        <v>INDICATORS OF MANUFACTURING OUTPUT</v>
      </c>
    </row>
    <row r="12" spans="1:3" ht="18" customHeight="1">
      <c r="A12" s="450">
        <v>8</v>
      </c>
      <c r="B12" s="164" t="str">
        <f>+LEFT(Mex_8!$A$3,16)</f>
        <v>BALANZA DE PAGOS</v>
      </c>
      <c r="C12" s="164" t="str">
        <f>+LEFT(Mex_8!$X$3,20)</f>
        <v xml:space="preserve">BALANCE OF PAYMENTS </v>
      </c>
    </row>
    <row r="13" spans="1:3" ht="18" customHeight="1">
      <c r="A13" s="450">
        <v>9</v>
      </c>
      <c r="B13" s="164" t="str">
        <f>+LEFT(Mex_9!$A$3,42)</f>
        <v xml:space="preserve">VALOR DE LAS EXPORTACIONES DE BIENES, FOB </v>
      </c>
      <c r="C13" s="164" t="str">
        <f>+LEFT(Mex_9!$W$3,26)</f>
        <v xml:space="preserve">EXPORTS OF GOODS, FOB </v>
      </c>
    </row>
    <row r="14" spans="1:3" ht="18" customHeight="1">
      <c r="A14" s="450">
        <v>10</v>
      </c>
      <c r="B14" s="164" t="str">
        <f>+LEFT(Mex_10!$A$3,42)</f>
        <v xml:space="preserve">VALOR DE LAS IMPORTACIONES DE BIENES, FOB </v>
      </c>
      <c r="C14" s="164" t="str">
        <f>+LEFT(Mex_10!$Z$3,26)</f>
        <v xml:space="preserve">IMPORTS OF GOODS, FOB </v>
      </c>
    </row>
    <row r="15" spans="1:3" ht="18" customHeight="1">
      <c r="A15" s="450">
        <v>11</v>
      </c>
      <c r="B15" s="164" t="str">
        <f>LEFT(+Mex_11!$A$3,44)</f>
        <v xml:space="preserve">DESTINO DE LAS EXPORTACIONES DE BIENES, FOB </v>
      </c>
      <c r="C15" s="164" t="str">
        <f>LEFT(+Mex_11!$O$3,38)</f>
        <v xml:space="preserve">EXPORTS OF GOODS, FOB, BY DESTINATION </v>
      </c>
    </row>
    <row r="16" spans="1:3" ht="18" customHeight="1">
      <c r="A16" s="450">
        <v>12</v>
      </c>
      <c r="B16" s="164" t="str">
        <f>LEFT(+Mex_12!$A$3,42)</f>
        <v>ORIGEN DE LAS IMPORTACIONES DE BIENES, FOB</v>
      </c>
      <c r="C16" s="164" t="str">
        <f>LEFT(+Mex_12!$O$3,33)</f>
        <v xml:space="preserve">IMPORTS OF GOODS, FOB, BY ORIGIN </v>
      </c>
    </row>
    <row r="17" spans="1:19" ht="18" customHeight="1">
      <c r="A17" s="450">
        <v>13</v>
      </c>
      <c r="B17" s="164" t="str">
        <f>+Mex_13!$A$3</f>
        <v>INDICADORES DEL ENDEUDAMIENTO EXTERNO</v>
      </c>
      <c r="C17" s="164" t="str">
        <f>+Mex_13!$X$3</f>
        <v>EXTERNAL DEBT INDICATORS</v>
      </c>
    </row>
    <row r="18" spans="1:19" ht="18" customHeight="1">
      <c r="A18" s="450">
        <v>14</v>
      </c>
      <c r="B18" s="164" t="str">
        <f>+LEFT(Mex_14!$A$3,38)</f>
        <v>BALANCE MONETARIO DEL SISTEMA BANCARIO</v>
      </c>
      <c r="C18" s="164" t="str">
        <f>+LEFT(Mex_14!$M$3,38)</f>
        <v>MONETARY BALANCE OF THE BANKING SYSTEM</v>
      </c>
    </row>
    <row r="19" spans="1:19" ht="18" customHeight="1">
      <c r="A19" s="450">
        <v>15</v>
      </c>
      <c r="B19" s="164" t="str">
        <f>+Mex_15!$A$3</f>
        <v>INGRESOS Y GASTOS DEL SECTOR PÚBLICO NO FINANCIERO</v>
      </c>
      <c r="C19" s="164" t="str">
        <f>+Mex_15!$Y$3</f>
        <v>REVENUES AND EXPENDITURES OF THE NON-FINANCIAL PUBLIC SECTOR</v>
      </c>
    </row>
    <row r="20" spans="1:19" s="451" customFormat="1" ht="18" customHeight="1">
      <c r="A20" s="450">
        <v>16</v>
      </c>
      <c r="B20" s="620" t="str">
        <f>'Mex_16)'!$A$3</f>
        <v>INGRESOS TRIBUTARIOS DEL GOBIERNO CENTRAL</v>
      </c>
      <c r="C20" s="620" t="str">
        <f>'Mex_16)'!$Y$3</f>
        <v>TAX REVENUES OF THE CENTRAL GOVERNMENT</v>
      </c>
      <c r="S20" s="619"/>
    </row>
    <row r="21" spans="1:19" s="642" customFormat="1" ht="18" customHeight="1">
      <c r="S21" s="643"/>
    </row>
    <row r="22" spans="1:19" s="642" customFormat="1" ht="18" customHeight="1">
      <c r="S22" s="643"/>
    </row>
    <row r="23" spans="1:19" s="642" customFormat="1" ht="23.25" customHeight="1">
      <c r="S23" s="643"/>
    </row>
    <row r="24" spans="1:19" s="642" customFormat="1" ht="23.25" customHeight="1">
      <c r="S24" s="643"/>
    </row>
    <row r="25" spans="1:19" s="642" customFormat="1" ht="23.25" customHeight="1">
      <c r="S25" s="643"/>
    </row>
    <row r="26" spans="1:19" s="642" customFormat="1" ht="23.25" customHeight="1">
      <c r="S26" s="643"/>
    </row>
    <row r="27" spans="1:19" s="642" customFormat="1" ht="23.25" customHeight="1">
      <c r="S27" s="643"/>
    </row>
    <row r="28" spans="1:19" s="642" customFormat="1" ht="23.25" customHeight="1">
      <c r="S28" s="643"/>
    </row>
    <row r="29" spans="1:19" s="642" customFormat="1" ht="23.25" customHeight="1">
      <c r="S29" s="643"/>
    </row>
    <row r="30" spans="1:19" s="642" customFormat="1">
      <c r="S30" s="643"/>
    </row>
    <row r="31" spans="1:19" s="642" customFormat="1">
      <c r="S31" s="643"/>
    </row>
    <row r="32" spans="1:19" s="642" customFormat="1">
      <c r="S32" s="643"/>
    </row>
    <row r="33" spans="19:19" s="642" customFormat="1">
      <c r="S33" s="643"/>
    </row>
    <row r="34" spans="19:19" s="642" customFormat="1">
      <c r="S34" s="643"/>
    </row>
    <row r="35" spans="19:19" s="642" customFormat="1">
      <c r="S35" s="643"/>
    </row>
    <row r="36" spans="19:19" s="642" customFormat="1">
      <c r="S36" s="643"/>
    </row>
  </sheetData>
  <phoneticPr fontId="0" type="noConversion"/>
  <pageMargins left="0.6" right="0" top="1" bottom="0" header="0"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3" enableFormatConditionsCalculation="0">
    <tabColor indexed="55"/>
  </sheetPr>
  <dimension ref="A1:R132"/>
  <sheetViews>
    <sheetView showGridLines="0" zoomScale="110" zoomScaleNormal="110" workbookViewId="0">
      <selection activeCell="A5" sqref="A5"/>
    </sheetView>
  </sheetViews>
  <sheetFormatPr defaultRowHeight="11.1" customHeight="1"/>
  <cols>
    <col min="1" max="1" width="44.5" style="434" customWidth="1"/>
    <col min="2" max="2" width="2.6640625" style="434" customWidth="1"/>
    <col min="3" max="11" width="7.83203125" style="434" customWidth="1"/>
    <col min="12" max="12" width="2.5" style="434" customWidth="1"/>
    <col min="13" max="13" width="10.83203125" style="645" customWidth="1"/>
    <col min="14" max="14" width="32.1640625" style="435" customWidth="1"/>
    <col min="15" max="15" width="2.6640625" style="434" bestFit="1" customWidth="1"/>
    <col min="16" max="17" width="9.33203125" style="434"/>
    <col min="18" max="18" width="9.33203125" style="475"/>
    <col min="19" max="16384" width="9.33203125" style="434"/>
  </cols>
  <sheetData>
    <row r="1" spans="1:18" s="260" customFormat="1" ht="11.1" customHeight="1">
      <c r="A1" s="260">
        <v>1</v>
      </c>
      <c r="M1" s="429">
        <v>1</v>
      </c>
      <c r="R1" s="474"/>
    </row>
    <row r="2" spans="1:18" s="261" customFormat="1" ht="11.1" customHeight="1">
      <c r="A2" s="430" t="s">
        <v>382</v>
      </c>
      <c r="M2" s="431" t="s">
        <v>8</v>
      </c>
      <c r="R2" s="474"/>
    </row>
    <row r="3" spans="1:18" s="261" customFormat="1" ht="11.25" customHeight="1">
      <c r="A3" s="430" t="s">
        <v>485</v>
      </c>
      <c r="M3" s="431" t="s">
        <v>9</v>
      </c>
      <c r="R3" s="474"/>
    </row>
    <row r="4" spans="1:18" ht="8.1" customHeight="1">
      <c r="A4" s="166"/>
      <c r="B4" s="167"/>
      <c r="C4" s="168"/>
      <c r="D4" s="168"/>
      <c r="E4" s="168"/>
      <c r="F4" s="168"/>
      <c r="G4" s="168"/>
      <c r="H4" s="168"/>
      <c r="I4" s="168"/>
      <c r="J4" s="168"/>
      <c r="K4" s="168"/>
      <c r="L4" s="168"/>
      <c r="M4" s="644"/>
      <c r="N4" s="433"/>
    </row>
    <row r="5" spans="1:18" ht="11.1" customHeight="1">
      <c r="A5" s="665"/>
      <c r="B5" s="308"/>
      <c r="C5" s="308">
        <v>2002</v>
      </c>
      <c r="D5" s="308">
        <v>2003</v>
      </c>
      <c r="E5" s="308">
        <v>2004</v>
      </c>
      <c r="F5" s="308">
        <v>2005</v>
      </c>
      <c r="G5" s="308">
        <v>2006</v>
      </c>
      <c r="H5" s="308">
        <v>2007</v>
      </c>
      <c r="I5" s="308">
        <v>2008</v>
      </c>
      <c r="J5" s="308">
        <v>2009</v>
      </c>
      <c r="K5" s="308">
        <v>2010</v>
      </c>
      <c r="L5" s="666" t="s">
        <v>416</v>
      </c>
    </row>
    <row r="6" spans="1:18" ht="8.1" customHeight="1">
      <c r="A6" s="165"/>
      <c r="B6" s="165"/>
      <c r="C6" s="165"/>
      <c r="D6" s="165"/>
      <c r="E6" s="165"/>
      <c r="F6" s="165"/>
      <c r="G6" s="165"/>
      <c r="H6" s="165"/>
      <c r="I6" s="165"/>
      <c r="J6" s="165"/>
      <c r="K6" s="165"/>
      <c r="L6" s="165"/>
    </row>
    <row r="7" spans="1:18" ht="11.25">
      <c r="A7" s="165"/>
      <c r="B7" s="171" t="s">
        <v>459</v>
      </c>
      <c r="C7" s="165"/>
      <c r="D7" s="165"/>
      <c r="E7" s="165"/>
      <c r="F7" s="165"/>
      <c r="G7" s="165"/>
      <c r="H7" s="165"/>
      <c r="I7" s="165"/>
      <c r="J7" s="165"/>
      <c r="K7" s="165"/>
      <c r="L7" s="165"/>
      <c r="O7" s="182"/>
      <c r="P7" s="171"/>
      <c r="Q7" s="171"/>
      <c r="R7" s="423"/>
    </row>
    <row r="8" spans="1:18" s="600" customFormat="1" ht="11.1" customHeight="1">
      <c r="A8" s="598" t="s">
        <v>487</v>
      </c>
      <c r="B8" s="599"/>
      <c r="C8" s="185">
        <v>0.77194743121229425</v>
      </c>
      <c r="D8" s="185">
        <v>1.3902636795030787</v>
      </c>
      <c r="E8" s="185">
        <v>4.0695723593314526</v>
      </c>
      <c r="F8" s="185">
        <v>3.2753580967015861</v>
      </c>
      <c r="G8" s="185">
        <v>5.0587717236209917</v>
      </c>
      <c r="H8" s="185">
        <v>3.3634498739694152</v>
      </c>
      <c r="I8" s="185">
        <v>1.5276136151645803</v>
      </c>
      <c r="J8" s="185">
        <v>-6.1</v>
      </c>
      <c r="K8" s="185">
        <v>5.3882938909346256</v>
      </c>
      <c r="L8" s="599"/>
      <c r="M8" s="646" t="s">
        <v>11</v>
      </c>
      <c r="N8" s="601"/>
      <c r="O8" s="602"/>
      <c r="P8" s="602"/>
      <c r="Q8" s="602"/>
      <c r="R8" s="602"/>
    </row>
    <row r="9" spans="1:18" s="600" customFormat="1" ht="11.1" customHeight="1">
      <c r="A9" s="598" t="s">
        <v>488</v>
      </c>
      <c r="B9" s="599"/>
      <c r="C9" s="185">
        <v>-0.45039128829400532</v>
      </c>
      <c r="D9" s="185">
        <v>0.2190694617621558</v>
      </c>
      <c r="E9" s="185">
        <v>2.9019630120022288</v>
      </c>
      <c r="F9" s="185">
        <v>2.1304878876124755</v>
      </c>
      <c r="G9" s="185">
        <v>3.9020070618059011</v>
      </c>
      <c r="H9" s="185">
        <v>2.2491774960571975</v>
      </c>
      <c r="I9" s="185">
        <v>0.45962114609623406</v>
      </c>
      <c r="J9" s="185">
        <v>-7.1</v>
      </c>
      <c r="K9" s="185">
        <v>4.3513130727983906</v>
      </c>
      <c r="L9" s="599"/>
      <c r="M9" s="646" t="s">
        <v>12</v>
      </c>
      <c r="N9" s="601"/>
      <c r="O9" s="602"/>
      <c r="P9" s="602"/>
      <c r="Q9" s="602"/>
      <c r="R9" s="602"/>
    </row>
    <row r="10" spans="1:18" s="600" customFormat="1" ht="8.1" customHeight="1">
      <c r="A10" s="598" t="s">
        <v>733</v>
      </c>
      <c r="B10" s="599"/>
      <c r="C10" s="185"/>
      <c r="D10" s="185"/>
      <c r="E10" s="185"/>
      <c r="F10" s="185"/>
      <c r="G10" s="185"/>
      <c r="H10" s="185"/>
      <c r="I10" s="185"/>
      <c r="J10" s="185"/>
      <c r="K10" s="185"/>
      <c r="L10" s="599"/>
      <c r="M10" s="646" t="s">
        <v>733</v>
      </c>
      <c r="N10" s="601"/>
      <c r="O10" s="602"/>
      <c r="P10" s="602"/>
      <c r="Q10" s="602"/>
      <c r="R10" s="602"/>
    </row>
    <row r="11" spans="1:18" s="600" customFormat="1" ht="11.1" customHeight="1">
      <c r="A11" s="598" t="s">
        <v>489</v>
      </c>
      <c r="B11" s="599"/>
      <c r="C11" s="185"/>
      <c r="D11" s="185"/>
      <c r="E11" s="185"/>
      <c r="F11" s="185"/>
      <c r="G11" s="185"/>
      <c r="H11" s="185"/>
      <c r="I11" s="185"/>
      <c r="J11" s="185"/>
      <c r="K11" s="185"/>
      <c r="L11" s="599"/>
      <c r="M11" s="646" t="s">
        <v>13</v>
      </c>
      <c r="N11" s="601"/>
      <c r="O11" s="602"/>
      <c r="P11" s="602"/>
      <c r="Q11" s="602"/>
      <c r="R11" s="602"/>
    </row>
    <row r="12" spans="1:18" ht="11.1" customHeight="1">
      <c r="A12" s="597" t="s">
        <v>412</v>
      </c>
      <c r="B12" s="172"/>
      <c r="C12" s="174">
        <v>-0.94385060476058769</v>
      </c>
      <c r="D12" s="667">
        <v>3.8415186992457162</v>
      </c>
      <c r="E12" s="174">
        <v>2.8957278550931553</v>
      </c>
      <c r="F12" s="174">
        <v>-0.68988953353242843</v>
      </c>
      <c r="G12" s="174">
        <v>3.7646963149899459</v>
      </c>
      <c r="H12" s="174">
        <v>5.2311359171461014</v>
      </c>
      <c r="I12" s="174">
        <v>1.9763438474350581</v>
      </c>
      <c r="J12" s="174">
        <v>-3.3749813661982264</v>
      </c>
      <c r="K12" s="174">
        <v>3.3025096300571599</v>
      </c>
      <c r="L12" s="172"/>
      <c r="M12" s="647" t="s">
        <v>296</v>
      </c>
      <c r="O12" s="517"/>
      <c r="P12" s="517"/>
      <c r="Q12" s="517"/>
      <c r="R12" s="517"/>
    </row>
    <row r="13" spans="1:18" ht="11.1" customHeight="1">
      <c r="A13" s="597" t="s">
        <v>625</v>
      </c>
      <c r="B13" s="172"/>
      <c r="C13" s="174">
        <v>0.40688715667318576</v>
      </c>
      <c r="D13" s="667">
        <v>3.6601741573613067</v>
      </c>
      <c r="E13" s="174">
        <v>1.3310303298438519</v>
      </c>
      <c r="F13" s="174">
        <v>-0.30289835258668907</v>
      </c>
      <c r="G13" s="174">
        <v>1.3730261845716685</v>
      </c>
      <c r="H13" s="174">
        <v>-0.23534781034342256</v>
      </c>
      <c r="I13" s="174">
        <v>-1.6528461523938609</v>
      </c>
      <c r="J13" s="174">
        <v>-2.8943958930527258</v>
      </c>
      <c r="K13" s="174">
        <v>2.1824335227744074</v>
      </c>
      <c r="L13" s="172"/>
      <c r="M13" s="647" t="s">
        <v>633</v>
      </c>
      <c r="O13" s="517"/>
      <c r="P13" s="517"/>
      <c r="Q13" s="517"/>
      <c r="R13" s="517"/>
    </row>
    <row r="14" spans="1:18" ht="11.1" customHeight="1">
      <c r="A14" s="597" t="s">
        <v>626</v>
      </c>
      <c r="B14" s="172"/>
      <c r="C14" s="174">
        <v>-0.65135309842400124</v>
      </c>
      <c r="D14" s="667">
        <v>-1.2696357028036287</v>
      </c>
      <c r="E14" s="174">
        <v>3.8647343721611493</v>
      </c>
      <c r="F14" s="174">
        <v>3.4774389515562998</v>
      </c>
      <c r="G14" s="174">
        <v>5.8495518334808372</v>
      </c>
      <c r="H14" s="174">
        <v>1.9041630732215431</v>
      </c>
      <c r="I14" s="174">
        <v>-0.63913412422023086</v>
      </c>
      <c r="J14" s="174">
        <v>-9.8027915109610504</v>
      </c>
      <c r="K14" s="174">
        <v>9.9072766261796943</v>
      </c>
      <c r="L14" s="172"/>
      <c r="M14" s="647" t="s">
        <v>104</v>
      </c>
      <c r="O14" s="517"/>
      <c r="P14" s="517"/>
      <c r="Q14" s="517"/>
      <c r="R14" s="517"/>
    </row>
    <row r="15" spans="1:18" ht="11.1" customHeight="1">
      <c r="A15" s="597" t="s">
        <v>354</v>
      </c>
      <c r="B15" s="172"/>
      <c r="C15" s="174">
        <v>0.96908119276304383</v>
      </c>
      <c r="D15" s="667">
        <v>1.4932888366057329</v>
      </c>
      <c r="E15" s="174">
        <v>3.9976259621467003</v>
      </c>
      <c r="F15" s="174">
        <v>1.9808971111563212</v>
      </c>
      <c r="G15" s="174">
        <v>12.19642725082084</v>
      </c>
      <c r="H15" s="174">
        <v>3.6651837133083731</v>
      </c>
      <c r="I15" s="174">
        <v>-2.3250674080334433</v>
      </c>
      <c r="J15" s="174">
        <v>2.028537782276385</v>
      </c>
      <c r="K15" s="174">
        <v>2.4308969686920312</v>
      </c>
      <c r="L15" s="172"/>
      <c r="M15" s="647" t="s">
        <v>106</v>
      </c>
      <c r="O15" s="517"/>
      <c r="P15" s="517"/>
      <c r="Q15" s="517"/>
      <c r="R15" s="517"/>
    </row>
    <row r="16" spans="1:18" ht="11.1" customHeight="1">
      <c r="A16" s="597" t="s">
        <v>353</v>
      </c>
      <c r="B16" s="172"/>
      <c r="C16" s="174">
        <v>2.1473934701910169</v>
      </c>
      <c r="D16" s="667">
        <v>3.2955192011827172</v>
      </c>
      <c r="E16" s="174">
        <v>5.3058521231525102</v>
      </c>
      <c r="F16" s="174">
        <v>3.8508818627599029</v>
      </c>
      <c r="G16" s="174">
        <v>7.7706854742133347</v>
      </c>
      <c r="H16" s="174">
        <v>4.3726495413605848</v>
      </c>
      <c r="I16" s="174">
        <v>3.0743449412853119</v>
      </c>
      <c r="J16" s="174">
        <v>-7.2962680935081075</v>
      </c>
      <c r="K16" s="174">
        <v>8.2266661753260806E-3</v>
      </c>
      <c r="L16" s="172"/>
      <c r="M16" s="647" t="s">
        <v>105</v>
      </c>
      <c r="O16" s="517"/>
      <c r="P16" s="517"/>
      <c r="Q16" s="517"/>
      <c r="R16" s="517"/>
    </row>
    <row r="17" spans="1:18" ht="11.1" customHeight="1">
      <c r="A17" s="597" t="s">
        <v>627</v>
      </c>
      <c r="B17" s="172"/>
      <c r="C17" s="174"/>
      <c r="D17" s="667"/>
      <c r="E17" s="174"/>
      <c r="F17" s="174"/>
      <c r="G17" s="174"/>
      <c r="H17" s="174"/>
      <c r="I17" s="174"/>
      <c r="J17" s="174"/>
      <c r="K17" s="174"/>
      <c r="L17" s="172"/>
      <c r="M17" s="647" t="s">
        <v>634</v>
      </c>
      <c r="O17" s="517"/>
      <c r="P17" s="517"/>
      <c r="Q17" s="517"/>
      <c r="R17" s="517"/>
    </row>
    <row r="18" spans="1:18" ht="11.1" customHeight="1">
      <c r="A18" s="597" t="s">
        <v>628</v>
      </c>
      <c r="B18" s="172"/>
      <c r="C18" s="174">
        <v>1.3813870773859982E-2</v>
      </c>
      <c r="D18" s="667">
        <v>1.4628300016682472</v>
      </c>
      <c r="E18" s="174">
        <v>6.3630002859674129</v>
      </c>
      <c r="F18" s="174">
        <v>3.973739196016246</v>
      </c>
      <c r="G18" s="174">
        <v>5.7356602903930298</v>
      </c>
      <c r="H18" s="174">
        <v>4.6795830179497955</v>
      </c>
      <c r="I18" s="174">
        <v>0.92763745251465135</v>
      </c>
      <c r="J18" s="174">
        <v>-13.136933060487143</v>
      </c>
      <c r="K18" s="174">
        <v>11.886331746458833</v>
      </c>
      <c r="L18" s="172"/>
      <c r="M18" s="647" t="s">
        <v>635</v>
      </c>
      <c r="O18" s="517"/>
      <c r="P18" s="517"/>
      <c r="Q18" s="517"/>
      <c r="R18" s="517"/>
    </row>
    <row r="19" spans="1:18" ht="11.1" customHeight="1">
      <c r="A19" s="597" t="s">
        <v>381</v>
      </c>
      <c r="B19" s="172"/>
      <c r="C19" s="174">
        <v>1.8005634205498611</v>
      </c>
      <c r="D19" s="667">
        <v>4.9695099046068947</v>
      </c>
      <c r="E19" s="174">
        <v>7.5493973956650695</v>
      </c>
      <c r="F19" s="174">
        <v>5.3731369139991658</v>
      </c>
      <c r="G19" s="174">
        <v>7.5650700562966078</v>
      </c>
      <c r="H19" s="174">
        <v>6.0245013911659706</v>
      </c>
      <c r="I19" s="174">
        <v>2.5379605276951711</v>
      </c>
      <c r="J19" s="174">
        <v>-3.7994382136666394</v>
      </c>
      <c r="K19" s="174">
        <v>6.123121139260701</v>
      </c>
      <c r="L19" s="172"/>
      <c r="M19" s="647" t="s">
        <v>107</v>
      </c>
      <c r="O19" s="517"/>
      <c r="P19" s="517"/>
      <c r="Q19" s="517"/>
      <c r="R19" s="517"/>
    </row>
    <row r="20" spans="1:18" ht="11.1" customHeight="1">
      <c r="A20" s="597" t="s">
        <v>629</v>
      </c>
      <c r="B20" s="172"/>
      <c r="C20" s="173"/>
      <c r="D20" s="667"/>
      <c r="E20" s="173"/>
      <c r="F20" s="173"/>
      <c r="G20" s="173"/>
      <c r="H20" s="173"/>
      <c r="I20" s="173"/>
      <c r="J20" s="173"/>
      <c r="K20" s="173"/>
      <c r="L20" s="172"/>
      <c r="M20" s="647" t="s">
        <v>636</v>
      </c>
      <c r="O20" s="517"/>
      <c r="P20" s="517"/>
      <c r="Q20" s="517"/>
      <c r="R20" s="517"/>
    </row>
    <row r="21" spans="1:18" ht="11.1" customHeight="1">
      <c r="A21" s="597" t="s">
        <v>630</v>
      </c>
      <c r="B21" s="172"/>
      <c r="C21" s="174">
        <v>4.2299273606490218</v>
      </c>
      <c r="D21" s="667">
        <v>3.9395723683896655</v>
      </c>
      <c r="E21" s="174">
        <v>4.9022523396523354</v>
      </c>
      <c r="F21" s="174">
        <v>5.5706410945492113</v>
      </c>
      <c r="G21" s="174">
        <v>6.1160033302588346</v>
      </c>
      <c r="H21" s="174">
        <v>4.8643803161147803</v>
      </c>
      <c r="I21" s="174">
        <v>4.9194948851365439</v>
      </c>
      <c r="J21" s="174">
        <v>-3.2660265958903367</v>
      </c>
      <c r="K21" s="174">
        <v>1.1505989491091384</v>
      </c>
      <c r="L21" s="172"/>
      <c r="M21" s="647" t="s">
        <v>637</v>
      </c>
      <c r="O21" s="517"/>
      <c r="P21" s="517"/>
      <c r="Q21" s="517"/>
      <c r="R21" s="517"/>
    </row>
    <row r="22" spans="1:18" ht="11.1" customHeight="1">
      <c r="A22" s="597" t="s">
        <v>631</v>
      </c>
      <c r="B22" s="172"/>
      <c r="C22" s="174">
        <v>0.90085098025753929</v>
      </c>
      <c r="D22" s="667">
        <v>-0.55835043102639981</v>
      </c>
      <c r="E22" s="174">
        <v>0.43413928300604088</v>
      </c>
      <c r="F22" s="174">
        <v>1.9961050936306401</v>
      </c>
      <c r="G22" s="174">
        <v>2.2141496887713386</v>
      </c>
      <c r="H22" s="174">
        <v>2.4073285318772175</v>
      </c>
      <c r="I22" s="174">
        <v>0.46642248222301674</v>
      </c>
      <c r="J22" s="174">
        <v>1.2352590226363036</v>
      </c>
      <c r="K22" s="174">
        <v>1.9593090046479578</v>
      </c>
      <c r="L22" s="172"/>
      <c r="M22" s="647" t="s">
        <v>638</v>
      </c>
      <c r="O22" s="517"/>
      <c r="P22" s="517"/>
      <c r="Q22" s="517"/>
      <c r="R22" s="517"/>
    </row>
    <row r="23" spans="1:18" ht="8.1" customHeight="1">
      <c r="A23" s="597" t="s">
        <v>733</v>
      </c>
      <c r="B23" s="172"/>
      <c r="C23" s="174"/>
      <c r="E23" s="174"/>
      <c r="F23" s="174"/>
      <c r="G23" s="174"/>
      <c r="H23" s="174"/>
      <c r="I23" s="174"/>
      <c r="J23" s="174"/>
      <c r="K23" s="174"/>
      <c r="L23" s="172"/>
      <c r="M23" s="647" t="s">
        <v>733</v>
      </c>
      <c r="O23" s="183"/>
      <c r="P23" s="183"/>
      <c r="Q23" s="183"/>
      <c r="R23" s="183"/>
    </row>
    <row r="24" spans="1:18" s="600" customFormat="1" ht="11.1" customHeight="1">
      <c r="A24" s="598" t="s">
        <v>490</v>
      </c>
      <c r="B24" s="599"/>
      <c r="C24" s="185"/>
      <c r="E24" s="185"/>
      <c r="F24" s="185"/>
      <c r="G24" s="185"/>
      <c r="H24" s="185"/>
      <c r="I24" s="185"/>
      <c r="J24" s="185"/>
      <c r="K24" s="185"/>
      <c r="L24" s="599"/>
      <c r="M24" s="646" t="s">
        <v>38</v>
      </c>
      <c r="N24" s="601"/>
      <c r="O24" s="602"/>
      <c r="P24" s="602"/>
      <c r="Q24" s="602"/>
      <c r="R24" s="602"/>
    </row>
    <row r="25" spans="1:18" s="28" customFormat="1" ht="11.1" customHeight="1">
      <c r="A25" s="597" t="s">
        <v>79</v>
      </c>
      <c r="B25" s="172"/>
      <c r="C25" s="174">
        <v>1.3559474517021997</v>
      </c>
      <c r="D25" s="668">
        <v>2.0560781784215942</v>
      </c>
      <c r="E25" s="174">
        <v>4.366088707522664</v>
      </c>
      <c r="F25" s="174">
        <v>4.4647546325592646</v>
      </c>
      <c r="G25" s="174">
        <v>5.1493863639078707</v>
      </c>
      <c r="H25" s="174">
        <v>3.8647595834713</v>
      </c>
      <c r="I25" s="174">
        <v>1.6798145282297394</v>
      </c>
      <c r="J25" s="174">
        <v>-5.6719985564776865</v>
      </c>
      <c r="K25" s="174">
        <v>4.6561641299089018</v>
      </c>
      <c r="L25" s="172"/>
      <c r="M25" s="647" t="s">
        <v>39</v>
      </c>
      <c r="N25" s="314"/>
      <c r="O25" s="183"/>
      <c r="P25" s="183"/>
      <c r="Q25" s="183"/>
      <c r="R25" s="183"/>
    </row>
    <row r="26" spans="1:18" s="28" customFormat="1" ht="11.1" customHeight="1">
      <c r="A26" s="597" t="s">
        <v>80</v>
      </c>
      <c r="B26" s="172"/>
      <c r="C26" s="174">
        <v>-0.32991896955826272</v>
      </c>
      <c r="D26" s="668">
        <v>0.80492259027404867</v>
      </c>
      <c r="E26" s="174">
        <v>-2.756242704405143</v>
      </c>
      <c r="F26" s="174">
        <v>2.522984999217659</v>
      </c>
      <c r="G26" s="174">
        <v>1.8716176016462915</v>
      </c>
      <c r="H26" s="174">
        <v>3.0677590816159173</v>
      </c>
      <c r="I26" s="174">
        <v>1.0915256656592875</v>
      </c>
      <c r="J26" s="174">
        <v>3.4728052447428048</v>
      </c>
      <c r="K26" s="174">
        <v>2.768551046771428</v>
      </c>
      <c r="L26" s="172"/>
      <c r="M26" s="647" t="s">
        <v>40</v>
      </c>
      <c r="N26" s="314"/>
      <c r="O26" s="183"/>
      <c r="P26" s="183"/>
      <c r="Q26" s="183"/>
      <c r="R26" s="183"/>
    </row>
    <row r="27" spans="1:18" s="28" customFormat="1" ht="11.1" customHeight="1">
      <c r="A27" s="597" t="s">
        <v>81</v>
      </c>
      <c r="B27" s="172"/>
      <c r="C27" s="174">
        <v>1.5854832812685293</v>
      </c>
      <c r="D27" s="668">
        <v>2.2232148720080946</v>
      </c>
      <c r="E27" s="174">
        <v>5.6285442503459349</v>
      </c>
      <c r="F27" s="174">
        <v>4.7816180169713451</v>
      </c>
      <c r="G27" s="174">
        <v>5.6727322389855672</v>
      </c>
      <c r="H27" s="174">
        <v>3.9874355120762539</v>
      </c>
      <c r="I27" s="174">
        <v>1.7695642996840455</v>
      </c>
      <c r="J27" s="174">
        <v>-7.0578413023803961</v>
      </c>
      <c r="K27" s="174">
        <v>4.9746322817071587</v>
      </c>
      <c r="L27" s="172"/>
      <c r="M27" s="647" t="s">
        <v>41</v>
      </c>
      <c r="N27" s="314"/>
      <c r="O27" s="183"/>
      <c r="P27" s="183"/>
      <c r="Q27" s="183"/>
      <c r="R27" s="183"/>
    </row>
    <row r="28" spans="1:18" s="28" customFormat="1" ht="11.1" customHeight="1">
      <c r="A28" s="597" t="s">
        <v>292</v>
      </c>
      <c r="B28" s="172"/>
      <c r="C28" s="174">
        <v>-0.63841923857740346</v>
      </c>
      <c r="D28" s="668">
        <v>0.36903197993813919</v>
      </c>
      <c r="E28" s="174">
        <v>8.0146607744506113</v>
      </c>
      <c r="F28" s="174">
        <v>7.4551762754370809</v>
      </c>
      <c r="G28" s="174">
        <v>9.8828117379899716</v>
      </c>
      <c r="H28" s="174">
        <v>6.9418833641143429</v>
      </c>
      <c r="I28" s="174">
        <v>5.8784552822166658</v>
      </c>
      <c r="J28" s="174">
        <v>-11.268278512197172</v>
      </c>
      <c r="K28" s="174">
        <v>2.3707213022423179</v>
      </c>
      <c r="L28" s="172"/>
      <c r="M28" s="647" t="s">
        <v>380</v>
      </c>
      <c r="N28" s="314"/>
      <c r="O28" s="183"/>
      <c r="P28" s="183"/>
      <c r="Q28" s="183"/>
      <c r="R28" s="183"/>
    </row>
    <row r="29" spans="1:18" s="28" customFormat="1" ht="11.1" customHeight="1">
      <c r="A29" s="597" t="s">
        <v>82</v>
      </c>
      <c r="B29" s="172"/>
      <c r="C29" s="174">
        <v>1.4422112549978605</v>
      </c>
      <c r="D29" s="668">
        <v>2.6936199878883293</v>
      </c>
      <c r="E29" s="174">
        <v>11.501408208850417</v>
      </c>
      <c r="F29" s="174">
        <v>6.750560807021988</v>
      </c>
      <c r="G29" s="174">
        <v>10.937032335655839</v>
      </c>
      <c r="H29" s="174">
        <v>5.7470279562473525</v>
      </c>
      <c r="I29" s="174">
        <v>0.45339717702610471</v>
      </c>
      <c r="J29" s="174">
        <v>-13.733291100544175</v>
      </c>
      <c r="K29" s="174">
        <v>25.631654983904163</v>
      </c>
      <c r="L29" s="172"/>
      <c r="M29" s="647" t="s">
        <v>42</v>
      </c>
      <c r="N29" s="314"/>
      <c r="O29" s="183"/>
      <c r="P29" s="183"/>
      <c r="Q29" s="183"/>
      <c r="R29" s="183"/>
    </row>
    <row r="30" spans="1:18" s="28" customFormat="1" ht="11.1" customHeight="1">
      <c r="A30" s="597" t="s">
        <v>372</v>
      </c>
      <c r="B30" s="172"/>
      <c r="C30" s="174">
        <v>1.4628297410102409</v>
      </c>
      <c r="D30" s="668">
        <v>0.69271590278774386</v>
      </c>
      <c r="E30" s="174">
        <v>10.741708653966352</v>
      </c>
      <c r="F30" s="174">
        <v>8.47499284677966</v>
      </c>
      <c r="G30" s="174">
        <v>12.570832880726247</v>
      </c>
      <c r="H30" s="174">
        <v>7.0803782885630939</v>
      </c>
      <c r="I30" s="174">
        <v>2.8061302998245052</v>
      </c>
      <c r="J30" s="174">
        <v>-18.637615572310594</v>
      </c>
      <c r="K30" s="174">
        <v>23.470414459700951</v>
      </c>
      <c r="L30" s="172"/>
      <c r="M30" s="647" t="s">
        <v>43</v>
      </c>
      <c r="N30" s="314"/>
      <c r="O30" s="183"/>
      <c r="P30" s="183"/>
      <c r="Q30" s="183"/>
      <c r="R30" s="183"/>
    </row>
    <row r="31" spans="1:18" ht="8.1" customHeight="1">
      <c r="A31" s="597" t="s">
        <v>733</v>
      </c>
      <c r="B31" s="165"/>
      <c r="C31" s="174"/>
      <c r="D31" s="174"/>
      <c r="E31" s="174"/>
      <c r="F31" s="174"/>
      <c r="G31" s="174"/>
      <c r="H31" s="174"/>
      <c r="I31" s="174"/>
      <c r="J31" s="174"/>
      <c r="K31" s="174"/>
      <c r="L31" s="172"/>
      <c r="M31" s="647" t="s">
        <v>733</v>
      </c>
      <c r="O31" s="183"/>
      <c r="P31" s="183"/>
      <c r="Q31" s="183"/>
      <c r="R31" s="183"/>
    </row>
    <row r="32" spans="1:18" s="600" customFormat="1" ht="11.1" customHeight="1">
      <c r="A32" s="598" t="s">
        <v>734</v>
      </c>
      <c r="B32" s="171" t="s">
        <v>460</v>
      </c>
      <c r="C32" s="185"/>
      <c r="D32" s="185"/>
      <c r="E32" s="185"/>
      <c r="F32" s="185"/>
      <c r="G32" s="185"/>
      <c r="H32" s="185"/>
      <c r="I32" s="185"/>
      <c r="J32" s="185"/>
      <c r="K32" s="185"/>
      <c r="L32" s="599"/>
      <c r="M32" s="646" t="s">
        <v>44</v>
      </c>
      <c r="N32" s="601"/>
      <c r="O32" s="602"/>
      <c r="P32" s="177"/>
      <c r="Q32" s="177"/>
      <c r="R32" s="518"/>
    </row>
    <row r="33" spans="1:18" ht="11.1" customHeight="1">
      <c r="A33" s="597" t="s">
        <v>292</v>
      </c>
      <c r="B33" s="172"/>
      <c r="C33" s="174">
        <v>23.012107037311694</v>
      </c>
      <c r="D33" s="174">
        <v>22.8913654620968</v>
      </c>
      <c r="E33" s="174">
        <v>24.742126010075037</v>
      </c>
      <c r="F33" s="174">
        <v>24.129806450813255</v>
      </c>
      <c r="G33" s="174">
        <v>25.929124155784077</v>
      </c>
      <c r="H33" s="174">
        <v>26.321859517092417</v>
      </c>
      <c r="I33" s="174">
        <v>26.953873852648471</v>
      </c>
      <c r="J33" s="174">
        <v>23.63031422912492</v>
      </c>
      <c r="K33" s="174">
        <v>25.109661729097777</v>
      </c>
      <c r="L33" s="172"/>
      <c r="M33" s="647" t="s">
        <v>295</v>
      </c>
      <c r="O33" s="183"/>
      <c r="P33" s="183"/>
      <c r="Q33" s="183"/>
      <c r="R33" s="183"/>
    </row>
    <row r="34" spans="1:18" ht="11.1" customHeight="1">
      <c r="A34" s="597" t="s">
        <v>293</v>
      </c>
      <c r="B34" s="172"/>
      <c r="C34" s="174">
        <v>21.021492153059583</v>
      </c>
      <c r="D34" s="174">
        <v>21.868792387712183</v>
      </c>
      <c r="E34" s="174">
        <v>24.051705582298752</v>
      </c>
      <c r="F34" s="174">
        <v>23.529436937836444</v>
      </c>
      <c r="G34" s="174">
        <v>25.456300330770642</v>
      </c>
      <c r="H34" s="174">
        <v>25.465204550995686</v>
      </c>
      <c r="I34" s="174">
        <v>25.459900363087911</v>
      </c>
      <c r="J34" s="174">
        <v>22.908288260499724</v>
      </c>
      <c r="K34" s="174">
        <v>24.565967405038535</v>
      </c>
      <c r="L34" s="172"/>
      <c r="M34" s="647" t="s">
        <v>45</v>
      </c>
      <c r="O34" s="183"/>
      <c r="P34" s="183"/>
      <c r="Q34" s="183"/>
      <c r="R34" s="183"/>
    </row>
    <row r="35" spans="1:18" ht="11.1" customHeight="1">
      <c r="A35" s="597" t="s">
        <v>294</v>
      </c>
      <c r="B35" s="172"/>
      <c r="C35" s="174">
        <v>1.9906148842521132</v>
      </c>
      <c r="D35" s="174">
        <v>1.0225730743846173</v>
      </c>
      <c r="E35" s="174">
        <v>0.69042042777628376</v>
      </c>
      <c r="F35" s="174">
        <v>0.60036951297681207</v>
      </c>
      <c r="G35" s="174">
        <v>0.47282382501343978</v>
      </c>
      <c r="H35" s="174">
        <v>0.85665496609673208</v>
      </c>
      <c r="I35" s="174">
        <v>1.4939734895606476</v>
      </c>
      <c r="J35" s="174">
        <v>0.72202596862519797</v>
      </c>
      <c r="K35" s="174">
        <v>0.54369432405924212</v>
      </c>
      <c r="L35" s="165"/>
      <c r="M35" s="647" t="s">
        <v>46</v>
      </c>
      <c r="O35" s="261"/>
      <c r="P35" s="261"/>
      <c r="Q35" s="261"/>
      <c r="R35" s="261"/>
    </row>
    <row r="36" spans="1:18" ht="8.1" customHeight="1">
      <c r="A36" s="597" t="s">
        <v>733</v>
      </c>
      <c r="B36" s="165"/>
      <c r="C36" s="173"/>
      <c r="D36" s="173"/>
      <c r="E36" s="173"/>
      <c r="F36" s="173"/>
      <c r="G36" s="173"/>
      <c r="H36" s="313"/>
      <c r="I36" s="313"/>
      <c r="J36" s="313"/>
      <c r="K36" s="313"/>
      <c r="L36" s="172"/>
      <c r="M36" s="647" t="s">
        <v>733</v>
      </c>
      <c r="O36" s="183"/>
      <c r="P36" s="183"/>
      <c r="Q36" s="183"/>
      <c r="R36" s="183"/>
    </row>
    <row r="37" spans="1:18" s="600" customFormat="1" ht="11.1" customHeight="1">
      <c r="A37" s="598" t="s">
        <v>491</v>
      </c>
      <c r="B37" s="171" t="s">
        <v>461</v>
      </c>
      <c r="C37" s="185"/>
      <c r="D37" s="185"/>
      <c r="E37" s="185"/>
      <c r="F37" s="185"/>
      <c r="G37" s="185"/>
      <c r="H37" s="603"/>
      <c r="I37" s="603"/>
      <c r="J37" s="603"/>
      <c r="K37" s="603"/>
      <c r="L37" s="599"/>
      <c r="M37" s="646" t="s">
        <v>52</v>
      </c>
      <c r="N37" s="601"/>
      <c r="O37" s="602"/>
      <c r="P37" s="178"/>
      <c r="Q37" s="178"/>
      <c r="R37" s="519"/>
    </row>
    <row r="38" spans="1:18" ht="11.1" customHeight="1">
      <c r="A38" s="597" t="s">
        <v>71</v>
      </c>
      <c r="B38" s="172"/>
      <c r="C38" s="179">
        <v>-14155.314700000001</v>
      </c>
      <c r="D38" s="179">
        <v>-7161.3320000000003</v>
      </c>
      <c r="E38" s="179">
        <v>-5237.3738999999996</v>
      </c>
      <c r="F38" s="179">
        <v>-5079.6911</v>
      </c>
      <c r="G38" s="179">
        <v>-4487.4120999999996</v>
      </c>
      <c r="H38" s="179">
        <v>-8850.7517000000007</v>
      </c>
      <c r="I38" s="179">
        <v>-16339.264499999999</v>
      </c>
      <c r="J38" s="179">
        <v>-6351.7843000000003</v>
      </c>
      <c r="K38" s="179">
        <v>-5626.2739000000001</v>
      </c>
      <c r="L38" s="172"/>
      <c r="M38" s="647" t="s">
        <v>767</v>
      </c>
      <c r="O38" s="183"/>
      <c r="P38" s="183"/>
      <c r="Q38" s="183"/>
      <c r="R38" s="183"/>
    </row>
    <row r="39" spans="1:18" ht="11.1" customHeight="1">
      <c r="A39" s="597" t="s">
        <v>83</v>
      </c>
      <c r="B39" s="172"/>
      <c r="C39" s="179">
        <v>-7634.9804000000004</v>
      </c>
      <c r="D39" s="179">
        <v>-5791.8181999999997</v>
      </c>
      <c r="E39" s="179">
        <v>-8843.3192999999992</v>
      </c>
      <c r="F39" s="179">
        <v>-7710.1734999999999</v>
      </c>
      <c r="G39" s="179">
        <v>-6312.2344000000003</v>
      </c>
      <c r="H39" s="179">
        <v>-10311.3797</v>
      </c>
      <c r="I39" s="179">
        <v>-17614.6414</v>
      </c>
      <c r="J39" s="179">
        <v>-4925.5501999999997</v>
      </c>
      <c r="K39" s="179">
        <v>-2959.8944999999999</v>
      </c>
      <c r="L39" s="172"/>
      <c r="M39" s="647" t="s">
        <v>766</v>
      </c>
      <c r="O39" s="183"/>
      <c r="P39" s="183"/>
      <c r="Q39" s="183"/>
      <c r="R39" s="183"/>
    </row>
    <row r="40" spans="1:18" ht="11.1" customHeight="1">
      <c r="A40" s="597" t="s">
        <v>492</v>
      </c>
      <c r="B40" s="172"/>
      <c r="C40" s="179">
        <v>161277.8702</v>
      </c>
      <c r="D40" s="179">
        <v>164986.06969999999</v>
      </c>
      <c r="E40" s="179">
        <v>188294.0955</v>
      </c>
      <c r="F40" s="179">
        <v>214632.8584</v>
      </c>
      <c r="G40" s="179">
        <v>250319.04259999999</v>
      </c>
      <c r="H40" s="179">
        <v>272292.99449999997</v>
      </c>
      <c r="I40" s="179">
        <v>291886.30080000003</v>
      </c>
      <c r="J40" s="179">
        <v>229975.03940000001</v>
      </c>
      <c r="K40" s="179">
        <v>298859.82299999997</v>
      </c>
      <c r="L40" s="172"/>
      <c r="M40" s="647" t="s">
        <v>765</v>
      </c>
      <c r="O40" s="183"/>
      <c r="P40" s="183"/>
      <c r="Q40" s="183"/>
      <c r="R40" s="183"/>
    </row>
    <row r="41" spans="1:18" ht="11.1" customHeight="1">
      <c r="A41" s="597" t="s">
        <v>493</v>
      </c>
      <c r="B41" s="172"/>
      <c r="C41" s="179">
        <v>168912.85060000001</v>
      </c>
      <c r="D41" s="179">
        <v>170777.8879</v>
      </c>
      <c r="E41" s="179">
        <v>197137.4148</v>
      </c>
      <c r="F41" s="179">
        <v>222343.0319</v>
      </c>
      <c r="G41" s="179">
        <v>256631.277</v>
      </c>
      <c r="H41" s="179">
        <v>282604.37420000002</v>
      </c>
      <c r="I41" s="179">
        <v>309500.94219999999</v>
      </c>
      <c r="J41" s="179">
        <v>234900.58960000001</v>
      </c>
      <c r="K41" s="179">
        <v>301819.71750000003</v>
      </c>
      <c r="L41" s="172"/>
      <c r="M41" s="647" t="s">
        <v>764</v>
      </c>
      <c r="O41" s="183"/>
      <c r="P41" s="183"/>
      <c r="Q41" s="183"/>
      <c r="R41" s="183"/>
    </row>
    <row r="42" spans="1:18" ht="11.1" customHeight="1">
      <c r="A42" s="597" t="s">
        <v>72</v>
      </c>
      <c r="B42" s="172"/>
      <c r="C42" s="179">
        <v>-4966.1945999999989</v>
      </c>
      <c r="D42" s="179">
        <v>-5596.021200000001</v>
      </c>
      <c r="E42" s="179">
        <v>-5791.7124000000022</v>
      </c>
      <c r="F42" s="179">
        <v>-5250.0441999999985</v>
      </c>
      <c r="G42" s="179">
        <v>-6432.8384000000005</v>
      </c>
      <c r="H42" s="179">
        <v>-6337.2071999999971</v>
      </c>
      <c r="I42" s="179">
        <v>-7140.9693999999981</v>
      </c>
      <c r="J42" s="179">
        <v>-8580.0720999999994</v>
      </c>
      <c r="K42" s="179">
        <v>-10207.6492</v>
      </c>
      <c r="L42" s="172"/>
      <c r="M42" s="647" t="s">
        <v>763</v>
      </c>
      <c r="O42" s="183"/>
      <c r="P42" s="183"/>
      <c r="Q42" s="183"/>
      <c r="R42" s="183"/>
    </row>
    <row r="43" spans="1:18" ht="11.1" customHeight="1">
      <c r="A43" s="597" t="s">
        <v>84</v>
      </c>
      <c r="B43" s="172"/>
      <c r="C43" s="179">
        <v>-11822.6286</v>
      </c>
      <c r="D43" s="179">
        <v>-11374.1036</v>
      </c>
      <c r="E43" s="179">
        <v>-9364.8734999999997</v>
      </c>
      <c r="F43" s="179">
        <v>-14256.945599999999</v>
      </c>
      <c r="G43" s="179">
        <v>-17691.233199999999</v>
      </c>
      <c r="H43" s="179">
        <v>-18597.940500000001</v>
      </c>
      <c r="I43" s="179">
        <v>-17045.939900000001</v>
      </c>
      <c r="J43" s="179">
        <v>-14377.3349</v>
      </c>
      <c r="K43" s="179">
        <v>-13962.9365</v>
      </c>
      <c r="L43" s="172"/>
      <c r="M43" s="647" t="s">
        <v>762</v>
      </c>
      <c r="O43" s="183"/>
      <c r="P43" s="183"/>
      <c r="Q43" s="183"/>
      <c r="R43" s="183"/>
    </row>
    <row r="44" spans="1:18" ht="11.1" customHeight="1">
      <c r="A44" s="597" t="s">
        <v>85</v>
      </c>
      <c r="B44" s="172"/>
      <c r="C44" s="179">
        <v>10268.489</v>
      </c>
      <c r="D44" s="179">
        <v>15600.611000000001</v>
      </c>
      <c r="E44" s="179">
        <v>18762.531299999999</v>
      </c>
      <c r="F44" s="179">
        <v>22137.4722</v>
      </c>
      <c r="G44" s="179">
        <v>25948.893899999999</v>
      </c>
      <c r="H44" s="179">
        <v>26395.775699999998</v>
      </c>
      <c r="I44" s="179">
        <v>25462.286199999999</v>
      </c>
      <c r="J44" s="179">
        <v>21531.172900000001</v>
      </c>
      <c r="K44" s="179">
        <v>21504.206300000002</v>
      </c>
      <c r="L44" s="172"/>
      <c r="M44" s="647" t="s">
        <v>761</v>
      </c>
      <c r="O44" s="183"/>
      <c r="P44" s="183"/>
      <c r="Q44" s="183"/>
      <c r="R44" s="183"/>
    </row>
    <row r="45" spans="1:18" ht="11.1" customHeight="1">
      <c r="A45" s="597" t="s">
        <v>73</v>
      </c>
      <c r="B45" s="172"/>
      <c r="C45" s="179">
        <v>20001.296700000003</v>
      </c>
      <c r="D45" s="179">
        <v>15502.458999999999</v>
      </c>
      <c r="E45" s="179">
        <v>10403.564900000001</v>
      </c>
      <c r="F45" s="179">
        <v>14983.883100000003</v>
      </c>
      <c r="G45" s="179">
        <v>6693.5081</v>
      </c>
      <c r="H45" s="179">
        <v>19706.555700000001</v>
      </c>
      <c r="I45" s="179">
        <v>24419.732500000002</v>
      </c>
      <c r="J45" s="179">
        <v>10878.321299999998</v>
      </c>
      <c r="K45" s="179">
        <v>26241.551900000002</v>
      </c>
      <c r="L45" s="172"/>
      <c r="M45" s="647" t="s">
        <v>759</v>
      </c>
      <c r="O45" s="183"/>
      <c r="P45" s="183"/>
      <c r="Q45" s="183"/>
      <c r="R45" s="183"/>
    </row>
    <row r="46" spans="1:18" ht="11.1" customHeight="1">
      <c r="A46" s="597" t="s">
        <v>776</v>
      </c>
      <c r="B46" s="172"/>
      <c r="C46" s="179">
        <v>22892.2006</v>
      </c>
      <c r="D46" s="179">
        <v>14989.0893</v>
      </c>
      <c r="E46" s="179">
        <v>20368.320200000002</v>
      </c>
      <c r="F46" s="179">
        <v>17647.694000000003</v>
      </c>
      <c r="G46" s="179">
        <v>14293.522300000001</v>
      </c>
      <c r="H46" s="179">
        <v>21477.949800000002</v>
      </c>
      <c r="I46" s="179">
        <v>25138.2399</v>
      </c>
      <c r="J46" s="179">
        <v>8314.8774000000012</v>
      </c>
      <c r="K46" s="179">
        <v>4334.6890000000003</v>
      </c>
      <c r="L46" s="172"/>
      <c r="M46" s="647" t="s">
        <v>758</v>
      </c>
      <c r="O46" s="183"/>
      <c r="P46" s="183"/>
      <c r="Q46" s="183"/>
      <c r="R46" s="183"/>
    </row>
    <row r="47" spans="1:18" ht="11.1" customHeight="1">
      <c r="A47" s="597" t="s">
        <v>537</v>
      </c>
      <c r="B47" s="172"/>
      <c r="C47" s="179">
        <v>-2890.9038999999975</v>
      </c>
      <c r="D47" s="179">
        <v>513.36969999999928</v>
      </c>
      <c r="E47" s="179">
        <v>-9964.7553000000007</v>
      </c>
      <c r="F47" s="179">
        <v>-2663.8109000000004</v>
      </c>
      <c r="G47" s="179">
        <v>-7600.0142000000005</v>
      </c>
      <c r="H47" s="179">
        <v>-1771.3941000000013</v>
      </c>
      <c r="I47" s="179">
        <v>-718.5073999999986</v>
      </c>
      <c r="J47" s="179">
        <v>2563.4438999999966</v>
      </c>
      <c r="K47" s="179">
        <v>21906.8629</v>
      </c>
      <c r="L47" s="172"/>
      <c r="M47" s="647" t="s">
        <v>598</v>
      </c>
      <c r="O47" s="183"/>
      <c r="P47" s="183"/>
      <c r="Q47" s="183"/>
      <c r="R47" s="183"/>
    </row>
    <row r="48" spans="1:18" ht="11.1" customHeight="1">
      <c r="A48" s="597" t="s">
        <v>74</v>
      </c>
      <c r="B48" s="172"/>
      <c r="C48" s="179">
        <v>5845.9820000000018</v>
      </c>
      <c r="D48" s="179">
        <v>8341.1269999999986</v>
      </c>
      <c r="E48" s="179">
        <v>5166.1910000000016</v>
      </c>
      <c r="F48" s="179">
        <v>9904.1920000000027</v>
      </c>
      <c r="G48" s="179">
        <v>2206.0960000000005</v>
      </c>
      <c r="H48" s="179">
        <v>10855.804</v>
      </c>
      <c r="I48" s="179">
        <v>8080.4680000000026</v>
      </c>
      <c r="J48" s="179">
        <v>4526.5369999999975</v>
      </c>
      <c r="K48" s="179">
        <v>20615.278000000002</v>
      </c>
      <c r="L48" s="172"/>
      <c r="M48" s="647" t="s">
        <v>760</v>
      </c>
      <c r="O48" s="183"/>
      <c r="P48" s="183"/>
      <c r="Q48" s="183"/>
      <c r="R48" s="183"/>
    </row>
    <row r="49" spans="1:18" ht="11.1" customHeight="1">
      <c r="A49" s="597" t="s">
        <v>775</v>
      </c>
      <c r="B49" s="172"/>
      <c r="C49" s="179">
        <v>-5845.982</v>
      </c>
      <c r="D49" s="179">
        <v>-8341.1270000000004</v>
      </c>
      <c r="E49" s="179">
        <v>-5166.1909999999998</v>
      </c>
      <c r="F49" s="179">
        <v>-9904.1919999999991</v>
      </c>
      <c r="G49" s="179">
        <v>-2206.096</v>
      </c>
      <c r="H49" s="179">
        <v>-10855.804</v>
      </c>
      <c r="I49" s="179">
        <v>-8080.4679999999998</v>
      </c>
      <c r="J49" s="179">
        <v>-4526.5370000000003</v>
      </c>
      <c r="K49" s="179">
        <v>-20615.277999999998</v>
      </c>
      <c r="L49" s="172"/>
      <c r="M49" s="647" t="s">
        <v>757</v>
      </c>
      <c r="O49" s="183"/>
      <c r="P49" s="183"/>
      <c r="Q49" s="183"/>
      <c r="R49" s="183"/>
    </row>
    <row r="50" spans="1:18" ht="8.1" customHeight="1">
      <c r="A50" s="597" t="s">
        <v>733</v>
      </c>
      <c r="B50" s="165"/>
      <c r="C50" s="174"/>
      <c r="D50" s="174"/>
      <c r="E50" s="174"/>
      <c r="F50" s="174"/>
      <c r="G50" s="174"/>
      <c r="H50" s="174"/>
      <c r="I50" s="174"/>
      <c r="J50" s="174"/>
      <c r="K50" s="174"/>
      <c r="L50" s="165"/>
      <c r="M50" s="647" t="s">
        <v>733</v>
      </c>
      <c r="O50" s="183"/>
      <c r="P50" s="183"/>
      <c r="Q50" s="183"/>
      <c r="R50" s="183"/>
    </row>
    <row r="51" spans="1:18" s="600" customFormat="1" ht="11.1" customHeight="1">
      <c r="A51" s="598" t="s">
        <v>498</v>
      </c>
      <c r="B51" s="599"/>
      <c r="C51" s="185"/>
      <c r="D51" s="185"/>
      <c r="E51" s="185"/>
      <c r="F51" s="185"/>
      <c r="G51" s="185"/>
      <c r="H51" s="185"/>
      <c r="I51" s="185"/>
      <c r="J51" s="185"/>
      <c r="K51" s="185"/>
      <c r="L51" s="599"/>
      <c r="M51" s="646" t="s">
        <v>56</v>
      </c>
      <c r="N51" s="601"/>
      <c r="O51" s="602"/>
      <c r="P51" s="602"/>
      <c r="Q51" s="602"/>
      <c r="R51" s="602"/>
    </row>
    <row r="52" spans="1:18" ht="11.1" customHeight="1">
      <c r="A52" s="597" t="s">
        <v>288</v>
      </c>
      <c r="B52" s="172"/>
      <c r="C52" s="174">
        <v>94.056107211942674</v>
      </c>
      <c r="D52" s="174">
        <v>104.53775348822198</v>
      </c>
      <c r="E52" s="174">
        <v>108.28935968360933</v>
      </c>
      <c r="F52" s="174">
        <v>104.5311079501531</v>
      </c>
      <c r="G52" s="174">
        <v>104.60982819722678</v>
      </c>
      <c r="H52" s="174">
        <v>105.79477986928147</v>
      </c>
      <c r="I52" s="174">
        <v>108.7944768846055</v>
      </c>
      <c r="J52" s="174">
        <v>123.87957275405842</v>
      </c>
      <c r="K52" s="174">
        <v>114.20974433234471</v>
      </c>
      <c r="L52" s="172"/>
      <c r="M52" s="647" t="s">
        <v>289</v>
      </c>
      <c r="O52" s="183"/>
      <c r="P52" s="183"/>
      <c r="Q52" s="183"/>
      <c r="R52" s="183"/>
    </row>
    <row r="53" spans="1:18" ht="11.1" customHeight="1">
      <c r="A53" s="597" t="s">
        <v>75</v>
      </c>
      <c r="B53" s="172"/>
      <c r="C53" s="174"/>
      <c r="D53" s="174"/>
      <c r="E53" s="174"/>
      <c r="F53" s="174"/>
      <c r="G53" s="174"/>
      <c r="H53" s="174"/>
      <c r="I53" s="174"/>
      <c r="J53" s="174"/>
      <c r="K53" s="174"/>
      <c r="L53" s="172"/>
      <c r="M53" s="647" t="s">
        <v>297</v>
      </c>
      <c r="O53" s="183"/>
      <c r="P53" s="183"/>
      <c r="Q53" s="183"/>
      <c r="R53" s="183"/>
    </row>
    <row r="54" spans="1:18" ht="11.1" customHeight="1">
      <c r="A54" s="597" t="s">
        <v>736</v>
      </c>
      <c r="B54" s="172"/>
      <c r="C54" s="174">
        <v>94.478698774766499</v>
      </c>
      <c r="D54" s="174">
        <v>95.405052360890195</v>
      </c>
      <c r="E54" s="174">
        <v>98.1308496581903</v>
      </c>
      <c r="F54" s="174">
        <v>100</v>
      </c>
      <c r="G54" s="174">
        <v>100.478511931553</v>
      </c>
      <c r="H54" s="174">
        <v>101.426393719565</v>
      </c>
      <c r="I54" s="174">
        <v>102.191792143673</v>
      </c>
      <c r="J54" s="174">
        <v>98.964702734651098</v>
      </c>
      <c r="K54" s="174">
        <v>101.81952185367599</v>
      </c>
      <c r="L54" s="172"/>
      <c r="M54" s="647" t="s">
        <v>751</v>
      </c>
      <c r="O54" s="183"/>
      <c r="P54" s="183"/>
      <c r="Q54" s="183"/>
      <c r="R54" s="183"/>
    </row>
    <row r="55" spans="1:18" ht="11.1" customHeight="1">
      <c r="A55" s="597" t="s">
        <v>76</v>
      </c>
      <c r="B55" s="172"/>
      <c r="C55" s="174"/>
      <c r="D55" s="174"/>
      <c r="E55" s="174"/>
      <c r="F55" s="174"/>
      <c r="G55" s="174"/>
      <c r="H55" s="174"/>
      <c r="I55" s="174"/>
      <c r="J55" s="174"/>
      <c r="K55" s="174"/>
      <c r="L55" s="172"/>
      <c r="M55" s="647" t="s">
        <v>752</v>
      </c>
      <c r="O55" s="183"/>
      <c r="P55" s="183"/>
      <c r="Q55" s="183"/>
      <c r="R55" s="183"/>
    </row>
    <row r="56" spans="1:18" ht="11.1" customHeight="1">
      <c r="A56" s="597" t="s">
        <v>78</v>
      </c>
      <c r="B56" s="172"/>
      <c r="C56" s="180">
        <v>8178.6680999999999</v>
      </c>
      <c r="D56" s="180">
        <v>4128.3554000000004</v>
      </c>
      <c r="E56" s="180">
        <v>1038.6913999999999</v>
      </c>
      <c r="F56" s="180">
        <v>726.9375</v>
      </c>
      <c r="G56" s="180">
        <v>-10997.7251</v>
      </c>
      <c r="H56" s="180">
        <v>1108.6152</v>
      </c>
      <c r="I56" s="180">
        <v>7373.7925999999998</v>
      </c>
      <c r="J56" s="180">
        <v>-3499.0136000000002</v>
      </c>
      <c r="K56" s="180">
        <v>12278.615400000001</v>
      </c>
      <c r="L56" s="172"/>
      <c r="M56" s="647" t="s">
        <v>753</v>
      </c>
      <c r="O56" s="183"/>
      <c r="P56" s="183"/>
      <c r="Q56" s="183"/>
      <c r="R56" s="183"/>
    </row>
    <row r="57" spans="1:18" ht="11.1" customHeight="1">
      <c r="A57" s="597" t="s">
        <v>77</v>
      </c>
      <c r="B57" s="172"/>
      <c r="C57" s="211">
        <v>134979.70000000001</v>
      </c>
      <c r="D57" s="211">
        <v>132523.70000000001</v>
      </c>
      <c r="E57" s="211">
        <v>130925.4</v>
      </c>
      <c r="F57" s="211">
        <v>128247.70000000001</v>
      </c>
      <c r="G57" s="211">
        <v>116667.90000000001</v>
      </c>
      <c r="H57" s="211">
        <v>124432.6</v>
      </c>
      <c r="I57" s="211">
        <v>125233</v>
      </c>
      <c r="J57" s="211">
        <v>163344.79999999999</v>
      </c>
      <c r="K57" s="211">
        <v>189174.5</v>
      </c>
      <c r="L57" s="172"/>
      <c r="M57" s="647" t="s">
        <v>298</v>
      </c>
      <c r="O57" s="183"/>
      <c r="P57" s="183"/>
      <c r="Q57" s="183"/>
      <c r="R57" s="183"/>
    </row>
    <row r="58" spans="1:18" ht="8.1" customHeight="1">
      <c r="A58" s="597" t="s">
        <v>733</v>
      </c>
      <c r="B58" s="172"/>
      <c r="C58" s="211"/>
      <c r="D58" s="211"/>
      <c r="E58" s="211"/>
      <c r="F58" s="211"/>
      <c r="G58" s="211"/>
      <c r="H58" s="211"/>
      <c r="I58" s="211"/>
      <c r="J58" s="211"/>
      <c r="K58" s="211"/>
      <c r="L58" s="172"/>
      <c r="M58" s="647" t="s">
        <v>733</v>
      </c>
      <c r="O58" s="183"/>
    </row>
    <row r="59" spans="1:18" s="600" customFormat="1" ht="11.1" customHeight="1">
      <c r="A59" s="598" t="s">
        <v>499</v>
      </c>
      <c r="B59" s="171" t="s">
        <v>462</v>
      </c>
      <c r="C59" s="185"/>
      <c r="D59" s="185"/>
      <c r="E59" s="185"/>
      <c r="F59" s="185"/>
      <c r="G59" s="185"/>
      <c r="H59" s="185"/>
      <c r="I59" s="185"/>
      <c r="J59" s="185"/>
      <c r="K59" s="185"/>
      <c r="L59" s="599"/>
      <c r="M59" s="646" t="s">
        <v>57</v>
      </c>
      <c r="N59" s="601"/>
      <c r="O59" s="602"/>
      <c r="P59" s="184"/>
      <c r="Q59" s="602"/>
      <c r="R59" s="520"/>
    </row>
    <row r="60" spans="1:18" ht="11.1" customHeight="1">
      <c r="A60" s="597" t="s">
        <v>593</v>
      </c>
      <c r="B60" s="172"/>
      <c r="C60" s="174">
        <v>56.9</v>
      </c>
      <c r="D60" s="174">
        <v>57.1</v>
      </c>
      <c r="E60" s="174">
        <v>57.7</v>
      </c>
      <c r="F60" s="174">
        <v>57.9</v>
      </c>
      <c r="G60" s="174">
        <v>58.8</v>
      </c>
      <c r="H60" s="174">
        <v>58.8</v>
      </c>
      <c r="I60" s="174">
        <v>58.7</v>
      </c>
      <c r="J60" s="174">
        <v>58.6</v>
      </c>
      <c r="K60" s="174">
        <v>58.5</v>
      </c>
      <c r="L60" s="172"/>
      <c r="M60" s="647" t="s">
        <v>299</v>
      </c>
      <c r="O60" s="183"/>
      <c r="P60" s="183"/>
      <c r="Q60" s="183"/>
      <c r="R60" s="183"/>
    </row>
    <row r="61" spans="1:18" ht="11.1" customHeight="1">
      <c r="A61" s="597" t="s">
        <v>594</v>
      </c>
      <c r="B61" s="172"/>
      <c r="C61" s="174">
        <v>3.87</v>
      </c>
      <c r="D61" s="174">
        <v>4.58</v>
      </c>
      <c r="E61" s="174">
        <v>5.27</v>
      </c>
      <c r="F61" s="174">
        <v>4.7</v>
      </c>
      <c r="G61" s="174">
        <v>4.5999999999999996</v>
      </c>
      <c r="H61" s="174">
        <v>4.8</v>
      </c>
      <c r="I61" s="174">
        <v>4.9000000000000004</v>
      </c>
      <c r="J61" s="174">
        <v>6.7</v>
      </c>
      <c r="K61" s="174">
        <v>6.4</v>
      </c>
      <c r="L61" s="165"/>
      <c r="M61" s="647" t="s">
        <v>300</v>
      </c>
      <c r="O61" s="183"/>
      <c r="P61" s="183"/>
      <c r="Q61" s="183"/>
      <c r="R61" s="183"/>
    </row>
    <row r="62" spans="1:18" ht="11.1" customHeight="1">
      <c r="A62" s="597" t="s">
        <v>399</v>
      </c>
      <c r="B62" s="165"/>
      <c r="C62" s="174" t="s">
        <v>371</v>
      </c>
      <c r="D62" s="174" t="s">
        <v>371</v>
      </c>
      <c r="E62" s="174" t="s">
        <v>371</v>
      </c>
      <c r="F62" s="174">
        <v>7.5</v>
      </c>
      <c r="G62" s="174">
        <v>6.9</v>
      </c>
      <c r="H62" s="174">
        <v>7.2</v>
      </c>
      <c r="I62" s="174">
        <v>6.9</v>
      </c>
      <c r="J62" s="174">
        <v>9.3000000000000007</v>
      </c>
      <c r="K62" s="174">
        <v>8.5</v>
      </c>
      <c r="L62" s="165"/>
      <c r="M62" s="647" t="s">
        <v>301</v>
      </c>
      <c r="O62" s="183"/>
      <c r="P62" s="183"/>
      <c r="Q62" s="183"/>
      <c r="R62" s="183"/>
    </row>
    <row r="63" spans="1:18" ht="8.1" customHeight="1">
      <c r="A63" s="597" t="s">
        <v>733</v>
      </c>
      <c r="B63" s="170"/>
      <c r="C63" s="183"/>
      <c r="D63" s="183"/>
      <c r="E63" s="183"/>
      <c r="F63" s="183"/>
      <c r="G63" s="183"/>
      <c r="H63" s="183"/>
      <c r="I63" s="183"/>
      <c r="J63" s="183"/>
      <c r="K63" s="183"/>
      <c r="L63" s="181"/>
      <c r="M63" s="647" t="s">
        <v>733</v>
      </c>
      <c r="O63" s="183"/>
      <c r="P63" s="183"/>
      <c r="Q63" s="183"/>
      <c r="R63" s="183"/>
    </row>
    <row r="64" spans="1:18" s="600" customFormat="1" ht="11.1" customHeight="1">
      <c r="A64" s="598" t="s">
        <v>500</v>
      </c>
      <c r="B64" s="171" t="s">
        <v>463</v>
      </c>
      <c r="C64" s="185"/>
      <c r="D64" s="185"/>
      <c r="E64" s="185"/>
      <c r="F64" s="185"/>
      <c r="G64" s="185"/>
      <c r="H64" s="185"/>
      <c r="I64" s="185"/>
      <c r="J64" s="185"/>
      <c r="K64" s="185"/>
      <c r="L64" s="176"/>
      <c r="M64" s="646" t="s">
        <v>58</v>
      </c>
      <c r="N64" s="601"/>
      <c r="O64" s="602"/>
      <c r="P64" s="184"/>
      <c r="Q64" s="184"/>
      <c r="R64" s="520"/>
    </row>
    <row r="65" spans="1:18" ht="11.1" customHeight="1">
      <c r="A65" s="597" t="s">
        <v>86</v>
      </c>
      <c r="B65" s="184"/>
      <c r="C65" s="174"/>
      <c r="D65" s="174"/>
      <c r="E65" s="174"/>
      <c r="F65" s="174"/>
      <c r="G65" s="174"/>
      <c r="H65" s="174"/>
      <c r="I65" s="174"/>
      <c r="J65" s="174"/>
      <c r="K65" s="174"/>
      <c r="L65" s="165"/>
      <c r="M65" s="647" t="s">
        <v>768</v>
      </c>
      <c r="O65" s="183"/>
      <c r="P65" s="183"/>
      <c r="Q65" s="183"/>
      <c r="R65" s="183"/>
    </row>
    <row r="66" spans="1:18" ht="11.1" customHeight="1">
      <c r="A66" s="597" t="s">
        <v>501</v>
      </c>
      <c r="B66" s="165"/>
      <c r="C66" s="174">
        <v>5.7004794045940388</v>
      </c>
      <c r="D66" s="174">
        <v>3.9765218067332464</v>
      </c>
      <c r="E66" s="174">
        <v>5.1908482560095059</v>
      </c>
      <c r="F66" s="174">
        <v>3.3327410039975414</v>
      </c>
      <c r="G66" s="174">
        <v>4.0532755522306285</v>
      </c>
      <c r="H66" s="174">
        <v>3.7590381357687663</v>
      </c>
      <c r="I66" s="174">
        <v>6.5281450097157023</v>
      </c>
      <c r="J66" s="174">
        <v>3.5735378772584703</v>
      </c>
      <c r="K66" s="174">
        <v>4.4015850903352582</v>
      </c>
      <c r="L66" s="165"/>
      <c r="M66" s="647" t="s">
        <v>59</v>
      </c>
      <c r="O66" s="183"/>
      <c r="P66" s="183"/>
      <c r="Q66" s="183"/>
      <c r="R66" s="183"/>
    </row>
    <row r="67" spans="1:18" ht="11.1" customHeight="1">
      <c r="A67" s="597" t="s">
        <v>87</v>
      </c>
      <c r="B67" s="165"/>
      <c r="C67" s="174"/>
      <c r="D67" s="174"/>
      <c r="E67" s="174"/>
      <c r="F67" s="174"/>
      <c r="G67" s="174"/>
      <c r="H67" s="174"/>
      <c r="I67" s="174"/>
      <c r="J67" s="174"/>
      <c r="K67" s="174"/>
      <c r="L67" s="165"/>
      <c r="M67" s="647" t="s">
        <v>769</v>
      </c>
      <c r="O67" s="183"/>
      <c r="P67" s="183"/>
      <c r="Q67" s="183"/>
      <c r="R67" s="183"/>
    </row>
    <row r="68" spans="1:18" ht="11.1" customHeight="1">
      <c r="A68" s="597" t="s">
        <v>501</v>
      </c>
      <c r="B68" s="165"/>
      <c r="C68" s="174">
        <v>9.2336038809590626</v>
      </c>
      <c r="D68" s="174">
        <v>6.7577666275221437</v>
      </c>
      <c r="E68" s="174">
        <v>8.0319999999999947</v>
      </c>
      <c r="F68" s="174">
        <v>3.3656694312796276</v>
      </c>
      <c r="G68" s="174">
        <v>7.3055844109323864</v>
      </c>
      <c r="H68" s="174">
        <v>5.4095104568290697</v>
      </c>
      <c r="I68" s="174">
        <v>7.8015644298065068</v>
      </c>
      <c r="J68" s="174">
        <v>4.1465313376712887</v>
      </c>
      <c r="K68" s="174">
        <v>4.7430328331264704</v>
      </c>
      <c r="L68" s="165"/>
      <c r="M68" s="647" t="s">
        <v>59</v>
      </c>
      <c r="O68" s="183"/>
      <c r="P68" s="183"/>
      <c r="Q68" s="183"/>
      <c r="R68" s="183"/>
    </row>
    <row r="69" spans="1:18" ht="11.1" customHeight="1">
      <c r="A69" s="597" t="s">
        <v>88</v>
      </c>
      <c r="B69" s="165"/>
      <c r="C69" s="174"/>
      <c r="D69" s="174"/>
      <c r="E69" s="174"/>
      <c r="F69" s="174"/>
      <c r="G69" s="174"/>
      <c r="H69" s="174"/>
      <c r="I69" s="174"/>
      <c r="J69" s="174"/>
      <c r="K69" s="174"/>
      <c r="L69" s="165"/>
      <c r="M69" s="647" t="s">
        <v>770</v>
      </c>
      <c r="O69" s="183"/>
      <c r="P69" s="183"/>
      <c r="Q69" s="183"/>
      <c r="R69" s="183"/>
    </row>
    <row r="70" spans="1:18" ht="11.1" customHeight="1">
      <c r="A70" s="597" t="s">
        <v>133</v>
      </c>
      <c r="B70" s="165"/>
      <c r="C70" s="515">
        <v>6.4752698563734556</v>
      </c>
      <c r="D70" s="515">
        <v>5.3851078374421713</v>
      </c>
      <c r="E70" s="515">
        <v>5.6287746110542214</v>
      </c>
      <c r="F70" s="515">
        <v>3.3956703596035975</v>
      </c>
      <c r="G70" s="515">
        <v>6.070243939740938</v>
      </c>
      <c r="H70" s="515">
        <v>6.2736995056520639</v>
      </c>
      <c r="I70" s="515">
        <v>5.0038978209436147</v>
      </c>
      <c r="J70" s="515">
        <v>4.9953905371853846</v>
      </c>
      <c r="K70" s="515">
        <v>5.0004556539049894</v>
      </c>
      <c r="L70" s="165"/>
      <c r="M70" s="647" t="s">
        <v>134</v>
      </c>
      <c r="O70" s="183"/>
      <c r="P70" s="183"/>
      <c r="Q70" s="183"/>
      <c r="R70" s="183"/>
    </row>
    <row r="71" spans="1:18" ht="11.1" customHeight="1">
      <c r="A71" s="597" t="s">
        <v>89</v>
      </c>
      <c r="B71" s="165"/>
      <c r="C71" s="174">
        <v>2.2812499999999902</v>
      </c>
      <c r="D71" s="174">
        <v>1.9248395967002896</v>
      </c>
      <c r="E71" s="174">
        <v>1.3489208633093552</v>
      </c>
      <c r="F71" s="174">
        <v>1.6858917480035318</v>
      </c>
      <c r="G71" s="174">
        <v>1.3961605584642323</v>
      </c>
      <c r="H71" s="174">
        <v>1.3769363166953541</v>
      </c>
      <c r="I71" s="174">
        <v>0.16977928692700761</v>
      </c>
      <c r="J71" s="174">
        <v>-1.0169491525423791</v>
      </c>
      <c r="K71" s="174">
        <v>-1.1130136986301387</v>
      </c>
      <c r="L71" s="165"/>
      <c r="M71" s="647" t="s">
        <v>771</v>
      </c>
      <c r="O71" s="183"/>
      <c r="P71" s="183"/>
      <c r="Q71" s="183"/>
      <c r="R71" s="183"/>
    </row>
    <row r="72" spans="1:18" s="28" customFormat="1" ht="11.1" customHeight="1">
      <c r="A72" s="597" t="s">
        <v>90</v>
      </c>
      <c r="B72" s="165"/>
      <c r="C72" s="315">
        <v>6.168333333333333</v>
      </c>
      <c r="D72" s="315">
        <v>5.1491666666666669</v>
      </c>
      <c r="E72" s="315">
        <v>5.4108333333333327</v>
      </c>
      <c r="F72" s="315">
        <v>7.640833333333334</v>
      </c>
      <c r="G72" s="315">
        <v>6.057500000000001</v>
      </c>
      <c r="H72" s="315">
        <v>5.987499999999998</v>
      </c>
      <c r="I72" s="315">
        <v>6.677777777777778</v>
      </c>
      <c r="J72" s="315">
        <v>5.0658333333333339</v>
      </c>
      <c r="K72" s="315">
        <v>4.1674999999999995</v>
      </c>
      <c r="L72" s="165"/>
      <c r="M72" s="647" t="s">
        <v>772</v>
      </c>
      <c r="N72" s="314"/>
      <c r="O72" s="183"/>
      <c r="P72" s="183"/>
      <c r="Q72" s="183"/>
      <c r="R72" s="183"/>
    </row>
    <row r="73" spans="1:18" s="28" customFormat="1" ht="11.1" customHeight="1">
      <c r="A73" s="597" t="s">
        <v>91</v>
      </c>
      <c r="B73" s="165"/>
      <c r="C73" s="315">
        <v>8.1983333333333324</v>
      </c>
      <c r="D73" s="315">
        <v>6.9050000000000002</v>
      </c>
      <c r="E73" s="315">
        <v>7.2216666666666667</v>
      </c>
      <c r="F73" s="315">
        <v>9.9033333333333324</v>
      </c>
      <c r="G73" s="315">
        <v>7.5070000000000006</v>
      </c>
      <c r="H73" s="315">
        <v>7.560833333333334</v>
      </c>
      <c r="I73" s="315">
        <v>8.7057683333333351</v>
      </c>
      <c r="J73" s="315">
        <v>7.0741666666666676</v>
      </c>
      <c r="K73" s="315">
        <v>5.2866666666666671</v>
      </c>
      <c r="L73" s="165"/>
      <c r="M73" s="647" t="s">
        <v>773</v>
      </c>
      <c r="N73" s="314"/>
      <c r="O73" s="183"/>
      <c r="P73" s="183"/>
      <c r="Q73" s="183"/>
      <c r="R73" s="183"/>
    </row>
    <row r="74" spans="1:18" ht="8.1" customHeight="1">
      <c r="A74" s="597" t="s">
        <v>733</v>
      </c>
      <c r="B74" s="165"/>
      <c r="C74" s="185"/>
      <c r="D74" s="185"/>
      <c r="E74" s="185"/>
      <c r="F74" s="185"/>
      <c r="G74" s="185"/>
      <c r="H74" s="185"/>
      <c r="I74" s="185"/>
      <c r="J74" s="185"/>
      <c r="K74" s="185"/>
      <c r="L74" s="176"/>
      <c r="M74" s="647" t="s">
        <v>733</v>
      </c>
      <c r="O74" s="183"/>
      <c r="P74" s="183"/>
      <c r="Q74" s="183"/>
      <c r="R74" s="183"/>
    </row>
    <row r="75" spans="1:18" s="600" customFormat="1" ht="11.1" customHeight="1">
      <c r="A75" s="598" t="s">
        <v>135</v>
      </c>
      <c r="B75" s="171" t="s">
        <v>460</v>
      </c>
      <c r="C75" s="185"/>
      <c r="D75" s="185"/>
      <c r="E75" s="185"/>
      <c r="F75" s="185"/>
      <c r="G75" s="185"/>
      <c r="H75" s="185"/>
      <c r="I75" s="185"/>
      <c r="J75" s="185"/>
      <c r="K75" s="185"/>
      <c r="L75" s="176"/>
      <c r="M75" s="646" t="s">
        <v>136</v>
      </c>
      <c r="N75" s="601"/>
      <c r="O75" s="602"/>
      <c r="P75" s="521"/>
      <c r="Q75" s="521"/>
      <c r="R75" s="522"/>
    </row>
    <row r="76" spans="1:18" ht="11.1" customHeight="1">
      <c r="A76" s="597" t="s">
        <v>314</v>
      </c>
      <c r="B76" s="165"/>
      <c r="C76" s="174">
        <v>20.203306575362006</v>
      </c>
      <c r="D76" s="174">
        <v>21.179565148565484</v>
      </c>
      <c r="E76" s="174">
        <v>20.689767543287942</v>
      </c>
      <c r="F76" s="174">
        <v>21.12450213569695</v>
      </c>
      <c r="G76" s="174">
        <v>21.883105770376059</v>
      </c>
      <c r="H76" s="174">
        <v>22.016116170439712</v>
      </c>
      <c r="I76" s="174">
        <v>23.50355820040874</v>
      </c>
      <c r="J76" s="174">
        <v>23.697616926364145</v>
      </c>
      <c r="K76" s="174">
        <v>22.638902600806937</v>
      </c>
      <c r="L76" s="165"/>
      <c r="M76" s="647" t="s">
        <v>216</v>
      </c>
    </row>
    <row r="77" spans="1:18" ht="11.1" customHeight="1">
      <c r="A77" s="597" t="s">
        <v>315</v>
      </c>
      <c r="B77" s="186"/>
      <c r="C77" s="174">
        <v>10.606519862899724</v>
      </c>
      <c r="D77" s="174">
        <v>10.145609422880876</v>
      </c>
      <c r="E77" s="174">
        <v>8.9953536044066311</v>
      </c>
      <c r="F77" s="174">
        <v>8.7901719053654332</v>
      </c>
      <c r="G77" s="174">
        <v>8.6047239009647427</v>
      </c>
      <c r="H77" s="174">
        <v>8.8804539413564676</v>
      </c>
      <c r="I77" s="174">
        <v>8.1706114027960943</v>
      </c>
      <c r="J77" s="174">
        <v>9.5015769508179826</v>
      </c>
      <c r="K77" s="174">
        <v>9.6394650125416774</v>
      </c>
      <c r="L77" s="186"/>
      <c r="M77" s="647" t="s">
        <v>774</v>
      </c>
    </row>
    <row r="78" spans="1:18" ht="11.1" customHeight="1">
      <c r="A78" s="597" t="s">
        <v>316</v>
      </c>
      <c r="B78" s="165"/>
      <c r="C78" s="174">
        <v>21.2623160655397</v>
      </c>
      <c r="D78" s="174">
        <v>21.814266682857646</v>
      </c>
      <c r="E78" s="174">
        <v>20.934852829386273</v>
      </c>
      <c r="F78" s="174">
        <v>21.235078950555227</v>
      </c>
      <c r="G78" s="174">
        <v>21.802080561095398</v>
      </c>
      <c r="H78" s="174">
        <v>21.987052560669241</v>
      </c>
      <c r="I78" s="174">
        <v>23.599530108982545</v>
      </c>
      <c r="J78" s="174">
        <v>25.983031340724104</v>
      </c>
      <c r="K78" s="174">
        <v>25.493627533463687</v>
      </c>
      <c r="L78" s="165"/>
      <c r="M78" s="647" t="s">
        <v>217</v>
      </c>
    </row>
    <row r="79" spans="1:18" ht="11.1" customHeight="1">
      <c r="A79" s="597" t="s">
        <v>317</v>
      </c>
      <c r="B79" s="165"/>
      <c r="C79" s="174">
        <v>18.377856668867405</v>
      </c>
      <c r="D79" s="174">
        <v>19.172646859225452</v>
      </c>
      <c r="E79" s="174">
        <v>17.932675171309516</v>
      </c>
      <c r="F79" s="174">
        <v>18.275254763671615</v>
      </c>
      <c r="G79" s="174">
        <v>18.722927327360743</v>
      </c>
      <c r="H79" s="174">
        <v>18.400247957061364</v>
      </c>
      <c r="I79" s="174">
        <v>19.22909328025473</v>
      </c>
      <c r="J79" s="174">
        <v>20.880093556822573</v>
      </c>
      <c r="K79" s="174">
        <v>20.552463231586696</v>
      </c>
      <c r="L79" s="165"/>
      <c r="M79" s="647" t="s">
        <v>218</v>
      </c>
    </row>
    <row r="80" spans="1:18" ht="11.1" customHeight="1">
      <c r="A80" s="597" t="s">
        <v>318</v>
      </c>
      <c r="B80" s="165"/>
      <c r="C80" s="174">
        <v>1.957253010464828</v>
      </c>
      <c r="D80" s="174">
        <v>2.1235597575369041</v>
      </c>
      <c r="E80" s="174">
        <v>1.8910083351788189</v>
      </c>
      <c r="F80" s="174">
        <v>1.9817617992440355</v>
      </c>
      <c r="G80" s="174">
        <v>2.0443114765029855</v>
      </c>
      <c r="H80" s="174">
        <v>1.8682803990407244</v>
      </c>
      <c r="I80" s="174">
        <v>1.6190022275842368</v>
      </c>
      <c r="J80" s="174">
        <v>1.9493190369642377</v>
      </c>
      <c r="K80" s="174">
        <v>1.8510199372201446</v>
      </c>
      <c r="L80" s="165"/>
      <c r="M80" s="647" t="s">
        <v>219</v>
      </c>
    </row>
    <row r="81" spans="1:18" ht="11.1" customHeight="1">
      <c r="A81" s="597" t="s">
        <v>319</v>
      </c>
      <c r="B81" s="172"/>
      <c r="C81" s="174">
        <v>2.8844593966722964</v>
      </c>
      <c r="D81" s="174">
        <v>2.6416198236321944</v>
      </c>
      <c r="E81" s="174">
        <v>3.0021764900305969</v>
      </c>
      <c r="F81" s="174">
        <v>2.959824186883615</v>
      </c>
      <c r="G81" s="174">
        <v>3.0791532337346541</v>
      </c>
      <c r="H81" s="174">
        <v>3.5868037179272472</v>
      </c>
      <c r="I81" s="174">
        <v>4.3704360071911887</v>
      </c>
      <c r="J81" s="174">
        <v>5.1029377839015373</v>
      </c>
      <c r="K81" s="174">
        <v>4.941164301876988</v>
      </c>
      <c r="L81" s="172"/>
      <c r="M81" s="647" t="s">
        <v>220</v>
      </c>
    </row>
    <row r="82" spans="1:18" ht="11.1" customHeight="1">
      <c r="A82" s="597" t="s">
        <v>320</v>
      </c>
      <c r="B82" s="172"/>
      <c r="C82" s="174">
        <v>0.85613981164547448</v>
      </c>
      <c r="D82" s="174">
        <v>1.5615361334767015</v>
      </c>
      <c r="E82" s="174">
        <v>1.666645356053776</v>
      </c>
      <c r="F82" s="174">
        <v>1.8719506571688374</v>
      </c>
      <c r="G82" s="174">
        <v>2.140344325993079</v>
      </c>
      <c r="H82" s="174">
        <v>1.9108807515121562</v>
      </c>
      <c r="I82" s="174">
        <v>1.5537262134801451</v>
      </c>
      <c r="J82" s="174">
        <v>-0.35119204500875439</v>
      </c>
      <c r="K82" s="174">
        <v>-0.98302057236155949</v>
      </c>
      <c r="L82" s="172"/>
      <c r="M82" s="647" t="s">
        <v>221</v>
      </c>
    </row>
    <row r="83" spans="1:18" ht="11.1" customHeight="1">
      <c r="A83" s="597" t="s">
        <v>321</v>
      </c>
      <c r="B83" s="172"/>
      <c r="C83" s="174">
        <v>-1.1011131988193537</v>
      </c>
      <c r="D83" s="174">
        <v>-0.56202362406020268</v>
      </c>
      <c r="E83" s="174">
        <v>-0.22436297912504294</v>
      </c>
      <c r="F83" s="174">
        <v>-0.109811142075198</v>
      </c>
      <c r="G83" s="174">
        <v>9.6032849490093664E-2</v>
      </c>
      <c r="H83" s="174">
        <v>4.2600352471431749E-2</v>
      </c>
      <c r="I83" s="174">
        <v>-6.5276014104091507E-2</v>
      </c>
      <c r="J83" s="174">
        <v>-2.3005110819729921</v>
      </c>
      <c r="K83" s="174">
        <v>-2.8340405095817043</v>
      </c>
      <c r="L83" s="172"/>
      <c r="M83" s="647" t="s">
        <v>222</v>
      </c>
    </row>
    <row r="84" spans="1:18" ht="8.1" customHeight="1">
      <c r="A84" s="597" t="s">
        <v>733</v>
      </c>
      <c r="B84" s="172"/>
      <c r="C84" s="174"/>
      <c r="D84" s="174"/>
      <c r="E84" s="174"/>
      <c r="F84" s="174"/>
      <c r="G84" s="174"/>
      <c r="H84" s="174"/>
      <c r="I84" s="174"/>
      <c r="J84" s="174"/>
      <c r="K84" s="174"/>
      <c r="L84" s="172"/>
      <c r="M84" s="647" t="s">
        <v>733</v>
      </c>
    </row>
    <row r="85" spans="1:18" ht="11.1" customHeight="1">
      <c r="A85" s="597" t="s">
        <v>322</v>
      </c>
      <c r="B85" s="172"/>
      <c r="C85" s="174">
        <v>25.676639511692269</v>
      </c>
      <c r="D85" s="174">
        <v>26.126266737451974</v>
      </c>
      <c r="E85" s="174">
        <v>24.222639871819133</v>
      </c>
      <c r="F85" s="174">
        <v>22.90409767417691</v>
      </c>
      <c r="G85" s="174">
        <v>22.59575706428312</v>
      </c>
      <c r="H85" s="174">
        <v>22.668904546787285</v>
      </c>
      <c r="I85" s="174">
        <v>26.860541462055952</v>
      </c>
      <c r="J85" s="174">
        <v>34.8764748011412</v>
      </c>
      <c r="K85" s="174">
        <v>33.996993621010112</v>
      </c>
      <c r="L85" s="172"/>
      <c r="M85" s="647" t="s">
        <v>223</v>
      </c>
    </row>
    <row r="86" spans="1:18" ht="11.1" customHeight="1">
      <c r="A86" s="597" t="s">
        <v>323</v>
      </c>
      <c r="B86" s="172"/>
      <c r="C86" s="174">
        <v>13.839079790039735</v>
      </c>
      <c r="D86" s="174">
        <v>14.374928051247837</v>
      </c>
      <c r="E86" s="174">
        <v>13.798262477789677</v>
      </c>
      <c r="F86" s="174">
        <v>14.526311504902583</v>
      </c>
      <c r="G86" s="174">
        <v>16.83484844032991</v>
      </c>
      <c r="H86" s="174">
        <v>17.341558476548233</v>
      </c>
      <c r="I86" s="174">
        <v>20.527644467143684</v>
      </c>
      <c r="J86" s="174">
        <v>24.2922861625797</v>
      </c>
      <c r="K86" s="174">
        <v>23.561329827914605</v>
      </c>
      <c r="L86" s="172"/>
      <c r="M86" s="647" t="s">
        <v>224</v>
      </c>
    </row>
    <row r="87" spans="1:18" ht="11.1" customHeight="1">
      <c r="A87" s="597" t="s">
        <v>324</v>
      </c>
      <c r="B87" s="172"/>
      <c r="C87" s="174">
        <v>11.837559721652532</v>
      </c>
      <c r="D87" s="174">
        <v>11.751338686204138</v>
      </c>
      <c r="E87" s="174">
        <v>10.42437739402946</v>
      </c>
      <c r="F87" s="174">
        <v>8.3777861692743247</v>
      </c>
      <c r="G87" s="174">
        <v>5.7609086239532097</v>
      </c>
      <c r="H87" s="174">
        <v>5.3273460702390567</v>
      </c>
      <c r="I87" s="174">
        <v>6.332896994912268</v>
      </c>
      <c r="J87" s="174">
        <v>10.584188638561494</v>
      </c>
      <c r="K87" s="174">
        <v>10.435663793095511</v>
      </c>
      <c r="L87" s="172"/>
      <c r="M87" s="647" t="s">
        <v>696</v>
      </c>
    </row>
    <row r="88" spans="1:18" ht="8.1" customHeight="1">
      <c r="A88" s="597" t="s">
        <v>733</v>
      </c>
      <c r="B88" s="172"/>
      <c r="C88" s="174"/>
      <c r="D88" s="174"/>
      <c r="E88" s="174"/>
      <c r="F88" s="174"/>
      <c r="G88" s="174"/>
      <c r="H88" s="174"/>
      <c r="I88" s="174"/>
      <c r="J88" s="174"/>
      <c r="K88" s="174"/>
      <c r="L88" s="172"/>
      <c r="M88" s="647" t="s">
        <v>733</v>
      </c>
    </row>
    <row r="89" spans="1:18" s="600" customFormat="1" ht="11.1" customHeight="1">
      <c r="A89" s="598" t="s">
        <v>735</v>
      </c>
      <c r="B89" s="599"/>
      <c r="L89" s="599"/>
      <c r="M89" s="646" t="s">
        <v>750</v>
      </c>
      <c r="N89" s="601"/>
      <c r="R89" s="604"/>
    </row>
    <row r="90" spans="1:18" ht="11.1" customHeight="1">
      <c r="A90" s="597" t="s">
        <v>325</v>
      </c>
      <c r="B90" s="172"/>
      <c r="C90" s="174">
        <v>39.051896105463733</v>
      </c>
      <c r="D90" s="174">
        <v>36.851104493596111</v>
      </c>
      <c r="E90" s="174">
        <v>33.287271557497007</v>
      </c>
      <c r="F90" s="174">
        <v>32.119451594907602</v>
      </c>
      <c r="G90" s="174">
        <v>33.023936219782769</v>
      </c>
      <c r="H90" s="174">
        <v>33.614962203724055</v>
      </c>
      <c r="I90" s="174">
        <v>31.921075863661841</v>
      </c>
      <c r="J90" s="174">
        <v>36.009089421353728</v>
      </c>
      <c r="K90" s="174">
        <v>35.37039404866718</v>
      </c>
      <c r="L90" s="172"/>
      <c r="M90" s="647" t="s">
        <v>302</v>
      </c>
    </row>
    <row r="91" spans="1:18" ht="11.1" customHeight="1">
      <c r="A91" s="597" t="s">
        <v>326</v>
      </c>
      <c r="B91" s="172"/>
      <c r="C91" s="174">
        <v>11.434484705766865</v>
      </c>
      <c r="D91" s="174">
        <v>10.89966160121295</v>
      </c>
      <c r="E91" s="174">
        <v>10.390459764868186</v>
      </c>
      <c r="F91" s="174">
        <v>8.670202042384993</v>
      </c>
      <c r="G91" s="174">
        <v>8.4572393233616427</v>
      </c>
      <c r="H91" s="174">
        <v>8.177851471192545</v>
      </c>
      <c r="I91" s="174">
        <v>8.1468574928106197</v>
      </c>
      <c r="J91" s="174">
        <v>11.058294305884056</v>
      </c>
      <c r="K91" s="174">
        <v>10.600485777212926</v>
      </c>
      <c r="L91" s="172"/>
      <c r="M91" s="647" t="s">
        <v>303</v>
      </c>
    </row>
    <row r="92" spans="1:18" ht="11.1" customHeight="1">
      <c r="A92" s="597" t="s">
        <v>327</v>
      </c>
      <c r="B92" s="172"/>
      <c r="C92" s="174">
        <v>14.319032941118758</v>
      </c>
      <c r="D92" s="174">
        <v>13.971644661574699</v>
      </c>
      <c r="E92" s="174">
        <v>13.193198212840594</v>
      </c>
      <c r="F92" s="174">
        <v>14.432498152095372</v>
      </c>
      <c r="G92" s="174">
        <v>16.818147075201196</v>
      </c>
      <c r="H92" s="174">
        <v>18.175140711896258</v>
      </c>
      <c r="I92" s="174">
        <v>17.163871791536462</v>
      </c>
      <c r="J92" s="174">
        <v>18.495121216606471</v>
      </c>
      <c r="K92" s="174">
        <v>18.748742842662793</v>
      </c>
      <c r="L92" s="172"/>
      <c r="M92" s="647" t="s">
        <v>304</v>
      </c>
    </row>
    <row r="93" spans="1:18" ht="11.1" customHeight="1">
      <c r="A93" s="597" t="s">
        <v>328</v>
      </c>
      <c r="B93" s="172"/>
      <c r="C93" s="174">
        <v>13.298378458578108</v>
      </c>
      <c r="D93" s="174">
        <v>11.979798230808463</v>
      </c>
      <c r="E93" s="174">
        <v>9.703613579788227</v>
      </c>
      <c r="F93" s="174">
        <v>9.0167514004272338</v>
      </c>
      <c r="G93" s="174">
        <v>7.74854982121993</v>
      </c>
      <c r="H93" s="174">
        <v>7.2619700206352542</v>
      </c>
      <c r="I93" s="174">
        <v>6.6103465793147587</v>
      </c>
      <c r="J93" s="174">
        <v>6.4556738988631981</v>
      </c>
      <c r="K93" s="174">
        <v>6.0211654287914591</v>
      </c>
      <c r="L93" s="172"/>
      <c r="M93" s="647" t="s">
        <v>305</v>
      </c>
    </row>
    <row r="94" spans="1:18" ht="11.1" customHeight="1">
      <c r="A94" s="597" t="s">
        <v>329</v>
      </c>
      <c r="B94" s="172"/>
      <c r="C94" s="558">
        <v>19.168150430856937</v>
      </c>
      <c r="D94" s="558">
        <v>19.432434818824348</v>
      </c>
      <c r="E94" s="558">
        <v>18.884955952374149</v>
      </c>
      <c r="F94" s="558">
        <v>21.027535916651761</v>
      </c>
      <c r="G94" s="558">
        <v>20.229637013601437</v>
      </c>
      <c r="H94" s="558">
        <v>20.801176849567749</v>
      </c>
      <c r="I94" s="558">
        <v>22.481814463125179</v>
      </c>
      <c r="J94" s="558">
        <v>24.141647387550439</v>
      </c>
      <c r="K94" s="558">
        <v>23.655083431525949</v>
      </c>
      <c r="L94" s="172"/>
      <c r="M94" s="647" t="s">
        <v>306</v>
      </c>
    </row>
    <row r="95" spans="1:18" ht="11.1" customHeight="1">
      <c r="A95" s="597" t="s">
        <v>330</v>
      </c>
      <c r="B95" s="172"/>
      <c r="L95" s="172"/>
      <c r="M95" s="647" t="s">
        <v>307</v>
      </c>
    </row>
    <row r="96" spans="1:18" ht="11.1" customHeight="1">
      <c r="A96" s="597" t="s">
        <v>331</v>
      </c>
      <c r="B96" s="172"/>
      <c r="C96" s="174">
        <v>17.747356602956966</v>
      </c>
      <c r="D96" s="174">
        <v>18.306659958253174</v>
      </c>
      <c r="E96" s="174">
        <v>17.56572194744167</v>
      </c>
      <c r="F96" s="174">
        <v>19.603380256261666</v>
      </c>
      <c r="G96" s="174">
        <v>18.94631880186094</v>
      </c>
      <c r="H96" s="174">
        <v>19.635851333012376</v>
      </c>
      <c r="I96" s="174">
        <v>21.227735633391617</v>
      </c>
      <c r="J96" s="174">
        <v>22.67774954682989</v>
      </c>
      <c r="K96" s="174">
        <v>22.399290335530832</v>
      </c>
      <c r="L96" s="172"/>
      <c r="M96" s="647" t="s">
        <v>308</v>
      </c>
    </row>
    <row r="97" spans="1:18" ht="11.1" customHeight="1">
      <c r="A97" s="597" t="s">
        <v>332</v>
      </c>
      <c r="B97" s="172"/>
      <c r="C97" s="212">
        <v>1.4207938278999712</v>
      </c>
      <c r="D97" s="212">
        <v>1.1257748605711702</v>
      </c>
      <c r="E97" s="212">
        <v>1.3192340049324824</v>
      </c>
      <c r="F97" s="212">
        <v>1.4241556603900942</v>
      </c>
      <c r="G97" s="212">
        <v>1.2833182117404973</v>
      </c>
      <c r="H97" s="174">
        <v>1.1653255165553724</v>
      </c>
      <c r="I97" s="174">
        <v>1.2540788297335645</v>
      </c>
      <c r="J97" s="174">
        <v>1.4638978407205525</v>
      </c>
      <c r="K97" s="174">
        <v>1.2557930959951136</v>
      </c>
      <c r="L97" s="181"/>
      <c r="M97" s="647" t="s">
        <v>309</v>
      </c>
      <c r="N97" s="439"/>
    </row>
    <row r="98" spans="1:18" ht="8.1" customHeight="1">
      <c r="A98" s="166"/>
      <c r="B98" s="188"/>
      <c r="C98" s="432"/>
      <c r="D98" s="432"/>
      <c r="E98" s="432"/>
      <c r="F98" s="432"/>
      <c r="G98" s="432"/>
      <c r="H98" s="432"/>
      <c r="I98" s="432"/>
      <c r="J98" s="432"/>
      <c r="K98" s="432"/>
      <c r="L98" s="188"/>
      <c r="M98" s="644"/>
      <c r="N98" s="432"/>
    </row>
    <row r="99" spans="1:18" ht="8.1" customHeight="1">
      <c r="A99" s="693"/>
      <c r="B99" s="212"/>
      <c r="C99" s="438"/>
      <c r="D99" s="438"/>
      <c r="E99" s="438"/>
      <c r="F99" s="438"/>
      <c r="G99" s="438"/>
      <c r="H99" s="438"/>
      <c r="I99" s="438"/>
      <c r="J99" s="438"/>
      <c r="K99" s="438"/>
      <c r="L99" s="212"/>
      <c r="M99" s="694"/>
      <c r="N99" s="438"/>
    </row>
    <row r="100" spans="1:18" ht="11.1" customHeight="1">
      <c r="A100" s="187" t="s">
        <v>409</v>
      </c>
      <c r="B100" s="189"/>
      <c r="C100" s="189"/>
      <c r="D100" s="189"/>
      <c r="E100" s="189"/>
      <c r="F100" s="189"/>
      <c r="G100" s="189"/>
      <c r="H100" s="189"/>
      <c r="I100" s="189"/>
      <c r="J100" s="189"/>
      <c r="K100" s="189"/>
      <c r="L100" s="189"/>
    </row>
    <row r="101" spans="1:18" ht="11.1" customHeight="1">
      <c r="A101" s="187" t="s">
        <v>502</v>
      </c>
      <c r="B101" s="189"/>
      <c r="C101" s="189"/>
      <c r="D101" s="189"/>
      <c r="E101" s="189"/>
      <c r="F101" s="189"/>
      <c r="G101" s="189"/>
      <c r="H101" s="189"/>
      <c r="I101" s="189"/>
      <c r="J101" s="189"/>
      <c r="K101" s="189"/>
      <c r="L101" s="189"/>
    </row>
    <row r="102" spans="1:18" s="28" customFormat="1" ht="11.1" customHeight="1">
      <c r="A102" s="516" t="s">
        <v>310</v>
      </c>
      <c r="B102" s="189"/>
      <c r="C102" s="189"/>
      <c r="D102" s="189"/>
      <c r="E102" s="189"/>
      <c r="F102" s="189"/>
      <c r="G102" s="189"/>
      <c r="H102" s="189"/>
      <c r="I102" s="189"/>
      <c r="J102" s="189"/>
      <c r="K102" s="189"/>
      <c r="L102" s="189"/>
      <c r="N102" s="314"/>
      <c r="R102" s="476"/>
    </row>
    <row r="103" spans="1:18" ht="11.1" customHeight="1">
      <c r="A103" s="187" t="s">
        <v>311</v>
      </c>
      <c r="B103" s="314"/>
      <c r="C103" s="314"/>
      <c r="D103" s="314"/>
      <c r="E103" s="314"/>
      <c r="F103" s="314"/>
      <c r="G103" s="314"/>
      <c r="H103" s="314"/>
      <c r="I103" s="314"/>
      <c r="J103" s="314"/>
      <c r="K103" s="314"/>
      <c r="L103" s="314"/>
    </row>
    <row r="104" spans="1:18" ht="11.1" customHeight="1">
      <c r="A104" s="187" t="s">
        <v>503</v>
      </c>
      <c r="B104" s="165"/>
      <c r="C104" s="165"/>
      <c r="D104" s="165"/>
      <c r="E104" s="165"/>
      <c r="F104" s="165"/>
      <c r="G104" s="165"/>
      <c r="H104" s="165"/>
      <c r="I104" s="165"/>
      <c r="J104" s="165"/>
      <c r="K104" s="165"/>
      <c r="L104" s="165"/>
    </row>
    <row r="105" spans="1:18" ht="11.1" customHeight="1">
      <c r="A105" s="187" t="s">
        <v>504</v>
      </c>
      <c r="B105" s="165"/>
      <c r="C105" s="165"/>
      <c r="D105" s="165"/>
      <c r="E105" s="165"/>
      <c r="F105" s="165"/>
      <c r="G105" s="165"/>
      <c r="H105" s="165"/>
      <c r="I105" s="165"/>
      <c r="J105" s="165"/>
      <c r="K105" s="165"/>
      <c r="L105" s="165"/>
    </row>
    <row r="106" spans="1:18" ht="11.1" customHeight="1">
      <c r="A106" s="187" t="s">
        <v>595</v>
      </c>
      <c r="B106" s="165"/>
      <c r="C106" s="165"/>
      <c r="D106" s="165"/>
      <c r="E106" s="165"/>
      <c r="F106" s="165"/>
      <c r="G106" s="165"/>
      <c r="H106" s="165"/>
      <c r="I106" s="165"/>
      <c r="J106" s="165"/>
      <c r="K106" s="165"/>
      <c r="L106" s="165"/>
    </row>
    <row r="107" spans="1:18" ht="11.1" customHeight="1">
      <c r="A107" s="187" t="s">
        <v>596</v>
      </c>
      <c r="B107" s="165"/>
      <c r="C107" s="165"/>
      <c r="D107" s="165"/>
      <c r="E107" s="165"/>
      <c r="F107" s="165"/>
      <c r="G107" s="165"/>
      <c r="H107" s="165"/>
      <c r="I107" s="165"/>
      <c r="J107" s="165"/>
      <c r="K107" s="165"/>
      <c r="L107" s="165"/>
    </row>
    <row r="108" spans="1:18" ht="11.1" customHeight="1">
      <c r="A108" s="187" t="s">
        <v>597</v>
      </c>
      <c r="B108" s="165"/>
      <c r="C108" s="165"/>
      <c r="D108" s="165"/>
      <c r="E108" s="165"/>
      <c r="F108" s="165"/>
      <c r="G108" s="165"/>
      <c r="H108" s="165"/>
      <c r="I108" s="165"/>
      <c r="J108" s="165"/>
      <c r="K108" s="165"/>
      <c r="L108" s="165"/>
    </row>
    <row r="109" spans="1:18" ht="11.1" customHeight="1">
      <c r="A109" s="187" t="s">
        <v>312</v>
      </c>
      <c r="B109" s="165"/>
      <c r="C109" s="165"/>
      <c r="D109" s="165"/>
      <c r="E109" s="165"/>
      <c r="F109" s="165"/>
      <c r="G109" s="165"/>
      <c r="H109" s="165"/>
      <c r="I109" s="165"/>
      <c r="J109" s="165"/>
      <c r="K109" s="165"/>
      <c r="L109" s="165"/>
    </row>
    <row r="110" spans="1:18" s="28" customFormat="1" ht="11.1" customHeight="1">
      <c r="A110" s="316" t="s">
        <v>313</v>
      </c>
      <c r="B110" s="165"/>
      <c r="C110" s="165"/>
      <c r="D110" s="165"/>
      <c r="E110" s="165"/>
      <c r="F110" s="165"/>
      <c r="G110" s="165"/>
      <c r="H110" s="165"/>
      <c r="I110" s="165"/>
      <c r="J110" s="165"/>
      <c r="K110" s="165"/>
      <c r="L110" s="165"/>
      <c r="N110" s="314"/>
      <c r="R110" s="476"/>
    </row>
    <row r="111" spans="1:18" s="28" customFormat="1" ht="11.1" customHeight="1">
      <c r="A111" s="169" t="s">
        <v>400</v>
      </c>
      <c r="B111" s="165"/>
      <c r="C111" s="165"/>
      <c r="D111" s="165"/>
      <c r="E111" s="165"/>
      <c r="F111" s="165"/>
      <c r="G111" s="165"/>
      <c r="H111" s="165"/>
      <c r="I111" s="165"/>
      <c r="J111" s="165"/>
      <c r="K111" s="165"/>
      <c r="L111" s="165"/>
      <c r="N111" s="314"/>
      <c r="R111" s="476"/>
    </row>
    <row r="112" spans="1:18" ht="11.1" customHeight="1">
      <c r="A112" s="317" t="s">
        <v>401</v>
      </c>
      <c r="B112" s="165"/>
      <c r="C112" s="165"/>
      <c r="D112" s="165"/>
      <c r="E112" s="165"/>
      <c r="F112" s="165"/>
      <c r="G112" s="165"/>
      <c r="H112" s="165"/>
      <c r="I112" s="165"/>
      <c r="J112" s="165"/>
      <c r="K112" s="165"/>
      <c r="L112" s="165"/>
    </row>
    <row r="113" spans="1:18" ht="11.1" customHeight="1">
      <c r="A113" s="440" t="s">
        <v>402</v>
      </c>
      <c r="B113" s="165"/>
      <c r="C113" s="165"/>
      <c r="D113" s="165"/>
      <c r="E113" s="165"/>
      <c r="F113" s="165"/>
      <c r="G113" s="165"/>
      <c r="H113" s="165"/>
      <c r="I113" s="165"/>
      <c r="J113" s="165"/>
      <c r="K113" s="165"/>
      <c r="L113" s="165"/>
    </row>
    <row r="114" spans="1:18" ht="11.1" customHeight="1">
      <c r="A114" s="169" t="s">
        <v>403</v>
      </c>
      <c r="B114" s="165"/>
      <c r="C114" s="165"/>
      <c r="D114" s="165"/>
      <c r="E114" s="165"/>
      <c r="F114" s="165"/>
      <c r="G114" s="165"/>
      <c r="H114" s="165"/>
      <c r="I114" s="165"/>
      <c r="J114" s="165"/>
      <c r="K114" s="165"/>
      <c r="L114" s="165"/>
    </row>
    <row r="115" spans="1:18" ht="11.1" customHeight="1">
      <c r="A115" s="434" t="s">
        <v>404</v>
      </c>
      <c r="B115" s="165"/>
      <c r="C115" s="165"/>
      <c r="D115" s="165"/>
      <c r="E115" s="165"/>
      <c r="F115" s="165"/>
      <c r="G115" s="165"/>
      <c r="H115" s="165"/>
      <c r="I115" s="165"/>
      <c r="J115" s="165"/>
      <c r="K115" s="165"/>
      <c r="L115" s="165"/>
    </row>
    <row r="116" spans="1:18" ht="11.1" customHeight="1">
      <c r="A116" s="437"/>
      <c r="B116" s="165"/>
      <c r="C116" s="165"/>
      <c r="D116" s="165"/>
      <c r="E116" s="165"/>
      <c r="F116" s="165"/>
      <c r="G116" s="165"/>
      <c r="H116" s="165"/>
      <c r="I116" s="165"/>
      <c r="J116" s="165"/>
      <c r="K116" s="165"/>
      <c r="L116" s="165"/>
    </row>
    <row r="117" spans="1:18" ht="11.1" customHeight="1">
      <c r="B117" s="165"/>
      <c r="C117" s="165"/>
      <c r="D117" s="165"/>
      <c r="E117" s="165"/>
      <c r="F117" s="165"/>
      <c r="G117" s="165"/>
      <c r="H117" s="165"/>
      <c r="I117" s="165"/>
      <c r="J117" s="165"/>
      <c r="K117" s="165"/>
      <c r="L117" s="165"/>
    </row>
    <row r="118" spans="1:18" ht="11.1" customHeight="1">
      <c r="A118" s="441" t="s">
        <v>108</v>
      </c>
      <c r="B118" s="165"/>
      <c r="C118" s="165"/>
      <c r="D118" s="165"/>
      <c r="E118" s="165"/>
      <c r="F118" s="165"/>
      <c r="G118" s="165"/>
      <c r="H118" s="165"/>
      <c r="I118" s="165"/>
      <c r="J118" s="165"/>
      <c r="K118" s="165"/>
      <c r="L118" s="165"/>
    </row>
    <row r="119" spans="1:18" s="28" customFormat="1" ht="11.1" customHeight="1">
      <c r="A119" s="441" t="s">
        <v>62</v>
      </c>
      <c r="B119" s="165"/>
      <c r="C119" s="165"/>
      <c r="D119" s="165"/>
      <c r="E119" s="165"/>
      <c r="F119" s="165"/>
      <c r="G119" s="165"/>
      <c r="H119" s="165"/>
      <c r="I119" s="165"/>
      <c r="J119" s="165"/>
      <c r="K119" s="165"/>
      <c r="L119" s="165"/>
      <c r="M119" s="648"/>
      <c r="N119" s="314"/>
      <c r="R119" s="476"/>
    </row>
    <row r="120" spans="1:18" ht="11.1" customHeight="1">
      <c r="A120" s="429" t="s">
        <v>246</v>
      </c>
      <c r="B120" s="165"/>
      <c r="C120" s="165"/>
      <c r="D120" s="165"/>
      <c r="E120" s="165"/>
      <c r="F120" s="165"/>
      <c r="G120" s="165"/>
      <c r="H120" s="165"/>
      <c r="I120" s="165"/>
      <c r="J120" s="165"/>
      <c r="K120" s="165"/>
      <c r="L120" s="165"/>
    </row>
    <row r="121" spans="1:18" ht="11.1" customHeight="1">
      <c r="A121" s="436" t="s">
        <v>63</v>
      </c>
      <c r="B121" s="165"/>
      <c r="C121" s="165"/>
      <c r="D121" s="165"/>
      <c r="E121" s="165"/>
      <c r="F121" s="165"/>
      <c r="G121" s="165"/>
      <c r="H121" s="165"/>
      <c r="I121" s="165"/>
      <c r="J121" s="165"/>
      <c r="K121" s="165"/>
      <c r="L121" s="165"/>
    </row>
    <row r="122" spans="1:18" ht="11.1" customHeight="1">
      <c r="A122" s="441" t="s">
        <v>64</v>
      </c>
      <c r="B122" s="165"/>
      <c r="C122" s="165"/>
      <c r="D122" s="165"/>
      <c r="E122" s="165"/>
      <c r="F122" s="165"/>
      <c r="G122" s="165"/>
      <c r="H122" s="165"/>
      <c r="I122" s="165"/>
      <c r="J122" s="165"/>
      <c r="K122" s="165"/>
      <c r="L122" s="165"/>
    </row>
    <row r="123" spans="1:18" ht="11.1" customHeight="1">
      <c r="A123" s="441" t="s">
        <v>506</v>
      </c>
    </row>
    <row r="124" spans="1:18" ht="11.1" customHeight="1">
      <c r="A124" s="441" t="s">
        <v>529</v>
      </c>
    </row>
    <row r="125" spans="1:18" ht="11.1" customHeight="1">
      <c r="A125" s="442" t="s">
        <v>530</v>
      </c>
    </row>
    <row r="126" spans="1:18" ht="11.1" customHeight="1">
      <c r="A126" s="264" t="s">
        <v>531</v>
      </c>
    </row>
    <row r="127" spans="1:18" ht="11.1" customHeight="1">
      <c r="A127" s="264" t="s">
        <v>247</v>
      </c>
    </row>
    <row r="128" spans="1:18" ht="11.1" customHeight="1">
      <c r="A128" s="264" t="s">
        <v>186</v>
      </c>
    </row>
    <row r="129" spans="1:1" ht="11.1" customHeight="1">
      <c r="A129" s="264" t="s">
        <v>754</v>
      </c>
    </row>
    <row r="130" spans="1:1" ht="11.1" customHeight="1">
      <c r="A130" s="264" t="s">
        <v>187</v>
      </c>
    </row>
    <row r="131" spans="1:1" ht="11.1" customHeight="1">
      <c r="A131" s="443" t="s">
        <v>188</v>
      </c>
    </row>
    <row r="132" spans="1:1" ht="11.1" customHeight="1">
      <c r="A132" s="265" t="s">
        <v>189</v>
      </c>
    </row>
  </sheetData>
  <phoneticPr fontId="0" type="noConversion"/>
  <pageMargins left="0.6" right="0" top="1" bottom="0" header="0" footer="0"/>
  <pageSetup scale="70" fitToHeight="2" orientation="landscape" r:id="rId1"/>
  <headerFooter alignWithMargins="0">
    <oddHeader>&amp;R&amp;F  &amp;A  &amp;D  &amp;T</oddHeader>
  </headerFooter>
  <rowBreaks count="1" manualBreakCount="1">
    <brk id="73" max="16383" man="1"/>
  </rowBreaks>
</worksheet>
</file>

<file path=xl/worksheets/sheet3.xml><?xml version="1.0" encoding="utf-8"?>
<worksheet xmlns="http://schemas.openxmlformats.org/spreadsheetml/2006/main" xmlns:r="http://schemas.openxmlformats.org/officeDocument/2006/relationships">
  <sheetPr codeName="Sheet16" enableFormatConditionsCalculation="0">
    <tabColor indexed="55"/>
    <pageSetUpPr fitToPage="1"/>
  </sheetPr>
  <dimension ref="A1:R61"/>
  <sheetViews>
    <sheetView showGridLines="0" zoomScale="110" zoomScaleNormal="110" workbookViewId="0">
      <selection activeCell="A4" sqref="A4"/>
    </sheetView>
  </sheetViews>
  <sheetFormatPr defaultRowHeight="12" customHeight="1"/>
  <cols>
    <col min="1" max="1" width="46.33203125" style="112" customWidth="1"/>
    <col min="2" max="5" width="7.83203125" style="112" customWidth="1"/>
    <col min="6" max="6" width="1.83203125" style="112" customWidth="1"/>
    <col min="7" max="10" width="7.83203125" style="112" customWidth="1"/>
    <col min="11" max="11" width="1.83203125" style="112" customWidth="1"/>
    <col min="12" max="13" width="7.83203125" style="112" customWidth="1"/>
    <col min="14" max="14" width="2.5" style="175" customWidth="1"/>
    <col min="15" max="15" width="9.1640625" style="366" hidden="1" customWidth="1"/>
    <col min="16" max="16" width="22.1640625" style="651" customWidth="1"/>
    <col min="17" max="17" width="19.6640625" style="112" customWidth="1"/>
    <col min="18" max="18" width="9.33203125" style="157"/>
    <col min="19" max="16384" width="9.33203125" style="112"/>
  </cols>
  <sheetData>
    <row r="1" spans="1:18" s="191" customFormat="1" ht="12" customHeight="1">
      <c r="A1" s="190">
        <v>2</v>
      </c>
      <c r="B1" s="190"/>
      <c r="C1" s="190"/>
      <c r="D1" s="190"/>
      <c r="E1" s="190"/>
      <c r="F1" s="190"/>
      <c r="G1" s="190"/>
      <c r="H1" s="190"/>
      <c r="I1" s="190"/>
      <c r="J1" s="190"/>
      <c r="K1" s="190"/>
      <c r="L1" s="190"/>
      <c r="M1" s="190"/>
      <c r="N1" s="190"/>
      <c r="O1" s="190"/>
      <c r="P1" s="421">
        <v>2</v>
      </c>
      <c r="Q1" s="190"/>
      <c r="R1" s="198"/>
    </row>
    <row r="2" spans="1:18" s="193" customFormat="1" ht="12" customHeight="1">
      <c r="A2" s="422" t="s">
        <v>382</v>
      </c>
      <c r="B2" s="182"/>
      <c r="C2" s="182"/>
      <c r="D2" s="262"/>
      <c r="E2" s="182"/>
      <c r="F2" s="182"/>
      <c r="G2" s="182"/>
      <c r="H2" s="182"/>
      <c r="I2" s="182"/>
      <c r="J2" s="182"/>
      <c r="K2" s="182"/>
      <c r="L2" s="182"/>
      <c r="M2" s="182"/>
      <c r="N2" s="182"/>
      <c r="O2" s="182"/>
      <c r="P2" s="423" t="s">
        <v>8</v>
      </c>
      <c r="Q2" s="182"/>
      <c r="R2" s="198"/>
    </row>
    <row r="3" spans="1:18" s="193" customFormat="1" ht="12" customHeight="1">
      <c r="A3" s="422" t="s">
        <v>486</v>
      </c>
      <c r="B3" s="205"/>
      <c r="C3" s="205"/>
      <c r="D3" s="194"/>
      <c r="E3" s="205"/>
      <c r="F3" s="205"/>
      <c r="G3" s="205"/>
      <c r="H3" s="205"/>
      <c r="I3" s="205"/>
      <c r="J3" s="205"/>
      <c r="K3" s="205"/>
      <c r="L3" s="205"/>
      <c r="M3" s="205"/>
      <c r="N3" s="205"/>
      <c r="O3" s="205"/>
      <c r="P3" s="424" t="s">
        <v>10</v>
      </c>
      <c r="Q3" s="205"/>
      <c r="R3" s="198"/>
    </row>
    <row r="4" spans="1:18" ht="12" customHeight="1">
      <c r="A4" s="197"/>
      <c r="B4" s="197"/>
      <c r="C4" s="197"/>
      <c r="D4" s="197"/>
      <c r="E4" s="197"/>
      <c r="F4" s="196"/>
      <c r="G4" s="197"/>
      <c r="H4" s="197"/>
      <c r="I4" s="197"/>
      <c r="J4" s="197"/>
      <c r="K4" s="196"/>
      <c r="L4" s="196"/>
      <c r="M4" s="195"/>
      <c r="N4" s="195"/>
      <c r="O4" s="195"/>
      <c r="P4" s="544"/>
      <c r="Q4" s="545"/>
    </row>
    <row r="5" spans="1:18" ht="12" customHeight="1">
      <c r="A5"/>
      <c r="B5" s="546"/>
      <c r="C5" s="546">
        <v>2009</v>
      </c>
      <c r="D5" s="546"/>
      <c r="E5" s="546"/>
      <c r="F5" s="662"/>
      <c r="G5" s="546"/>
      <c r="H5" s="546" t="s">
        <v>731</v>
      </c>
      <c r="I5" s="546"/>
      <c r="J5" s="546"/>
      <c r="K5" s="662"/>
      <c r="L5" s="546"/>
      <c r="M5" s="546" t="s">
        <v>732</v>
      </c>
      <c r="N5" s="546"/>
      <c r="O5" s="191"/>
      <c r="P5" s="649"/>
      <c r="Q5" s="191"/>
    </row>
    <row r="6" spans="1:18" ht="12" customHeight="1">
      <c r="A6" s="663"/>
      <c r="B6" s="546" t="s">
        <v>505</v>
      </c>
      <c r="C6" s="547" t="s">
        <v>534</v>
      </c>
      <c r="D6" s="547" t="s">
        <v>535</v>
      </c>
      <c r="E6" s="547" t="s">
        <v>536</v>
      </c>
      <c r="F6" s="664"/>
      <c r="G6" s="546" t="s">
        <v>505</v>
      </c>
      <c r="H6" s="547" t="s">
        <v>534</v>
      </c>
      <c r="I6" s="547" t="s">
        <v>535</v>
      </c>
      <c r="J6" s="547" t="s">
        <v>536</v>
      </c>
      <c r="K6" s="664"/>
      <c r="L6" s="546" t="s">
        <v>505</v>
      </c>
      <c r="M6" s="547" t="s">
        <v>534</v>
      </c>
      <c r="N6" s="547" t="s">
        <v>376</v>
      </c>
      <c r="O6" s="199"/>
      <c r="P6" s="650"/>
      <c r="Q6" s="199"/>
    </row>
    <row r="7" spans="1:18" ht="12" customHeight="1">
      <c r="A7" s="190"/>
      <c r="B7" s="192"/>
      <c r="C7" s="192"/>
      <c r="D7" s="192"/>
      <c r="E7" s="192"/>
      <c r="F7" s="192"/>
      <c r="G7" s="192"/>
      <c r="H7" s="192"/>
      <c r="I7" s="192"/>
      <c r="J7" s="192"/>
      <c r="K7" s="192"/>
      <c r="L7" s="192"/>
      <c r="M7" s="192"/>
      <c r="N7" s="209"/>
    </row>
    <row r="8" spans="1:18" ht="12" customHeight="1">
      <c r="A8" s="190" t="s">
        <v>599</v>
      </c>
      <c r="B8" s="192"/>
      <c r="C8" s="192"/>
      <c r="D8" s="192"/>
      <c r="E8" s="192"/>
      <c r="F8" s="192"/>
      <c r="G8" s="192"/>
      <c r="H8" s="192"/>
      <c r="I8" s="192"/>
      <c r="J8" s="192"/>
      <c r="K8" s="192"/>
      <c r="L8" s="192"/>
      <c r="M8" s="192"/>
      <c r="N8" s="209"/>
      <c r="P8" s="421" t="s">
        <v>65</v>
      </c>
    </row>
    <row r="9" spans="1:18" ht="12" customHeight="1">
      <c r="A9" s="190" t="s">
        <v>737</v>
      </c>
      <c r="B9" s="208">
        <v>-7.3566571112689498</v>
      </c>
      <c r="C9" s="208">
        <v>-9.6294944063688543</v>
      </c>
      <c r="D9" s="200">
        <v>-5.5039904596113072</v>
      </c>
      <c r="E9" s="208">
        <v>-2.0342411078597911</v>
      </c>
      <c r="F9" s="208"/>
      <c r="G9" s="208">
        <v>4.4799409236264021</v>
      </c>
      <c r="H9" s="208">
        <v>7.5987639656256656</v>
      </c>
      <c r="I9" s="208">
        <v>5.1308299848215944</v>
      </c>
      <c r="J9" s="208">
        <v>4.4201055458201521</v>
      </c>
      <c r="K9" s="208"/>
      <c r="L9" s="208">
        <v>4.6472736591182118</v>
      </c>
      <c r="M9" s="208" t="s">
        <v>371</v>
      </c>
      <c r="O9" s="682"/>
      <c r="P9" s="421" t="s">
        <v>744</v>
      </c>
    </row>
    <row r="10" spans="1:18" ht="12" customHeight="1">
      <c r="A10" s="190"/>
      <c r="B10" s="208"/>
      <c r="C10" s="208"/>
      <c r="D10" s="200"/>
      <c r="E10" s="208"/>
      <c r="F10" s="208"/>
      <c r="G10" s="208"/>
      <c r="H10" s="208"/>
      <c r="I10" s="208"/>
      <c r="J10" s="208"/>
      <c r="K10" s="208"/>
      <c r="L10" s="208"/>
      <c r="M10" s="208"/>
      <c r="O10" s="682"/>
    </row>
    <row r="11" spans="1:18" ht="12" customHeight="1">
      <c r="A11" s="201" t="s">
        <v>600</v>
      </c>
      <c r="B11" s="226">
        <v>49664.85</v>
      </c>
      <c r="C11" s="226">
        <v>54012.201000000008</v>
      </c>
      <c r="D11" s="202">
        <v>58520.883000000002</v>
      </c>
      <c r="E11" s="226">
        <v>67505.616000000009</v>
      </c>
      <c r="F11" s="226"/>
      <c r="G11" s="226">
        <v>66596.616000000009</v>
      </c>
      <c r="H11" s="226">
        <v>74641.431000000011</v>
      </c>
      <c r="I11" s="226">
        <v>75589.816999999995</v>
      </c>
      <c r="J11" s="226">
        <v>81645.282000000007</v>
      </c>
      <c r="K11" s="226"/>
      <c r="L11" s="226">
        <v>81803.180999999997</v>
      </c>
      <c r="M11" s="226">
        <v>59064.861000000004</v>
      </c>
      <c r="O11" s="683"/>
      <c r="P11" s="426" t="s">
        <v>660</v>
      </c>
    </row>
    <row r="12" spans="1:18" ht="12" customHeight="1">
      <c r="A12" s="201" t="s">
        <v>601</v>
      </c>
      <c r="B12" s="226">
        <v>51956.862999999998</v>
      </c>
      <c r="C12" s="226">
        <v>53562.218999999997</v>
      </c>
      <c r="D12" s="202">
        <v>61307.074000000008</v>
      </c>
      <c r="E12" s="226">
        <v>67558.815999999992</v>
      </c>
      <c r="F12" s="226"/>
      <c r="G12" s="226">
        <v>66224.754000000001</v>
      </c>
      <c r="H12" s="226">
        <v>74724.850999999995</v>
      </c>
      <c r="I12" s="226">
        <v>77840.959000000003</v>
      </c>
      <c r="J12" s="226">
        <v>82691.255000000005</v>
      </c>
      <c r="K12" s="226"/>
      <c r="L12" s="226">
        <v>79892.68299999999</v>
      </c>
      <c r="M12" s="226">
        <v>57742.724000000002</v>
      </c>
      <c r="O12" s="683"/>
      <c r="P12" s="426" t="s">
        <v>661</v>
      </c>
    </row>
    <row r="13" spans="1:18" ht="12" customHeight="1">
      <c r="A13" s="595" t="s">
        <v>538</v>
      </c>
      <c r="B13" s="596">
        <v>85636.358999999997</v>
      </c>
      <c r="C13" s="596">
        <v>81476.217000000004</v>
      </c>
      <c r="D13" s="596">
        <v>87806.48</v>
      </c>
      <c r="E13" s="226">
        <v>99892.975000000006</v>
      </c>
      <c r="F13" s="427"/>
      <c r="G13" s="427">
        <v>101606.067</v>
      </c>
      <c r="H13" s="427">
        <v>105559.871</v>
      </c>
      <c r="I13" s="226">
        <v>113687.503</v>
      </c>
      <c r="J13" s="226">
        <v>120587</v>
      </c>
      <c r="K13" s="226"/>
      <c r="L13" s="226">
        <v>128261</v>
      </c>
      <c r="M13" s="226">
        <v>131174</v>
      </c>
      <c r="O13" s="684"/>
      <c r="P13" s="652" t="s">
        <v>532</v>
      </c>
    </row>
    <row r="14" spans="1:18" ht="12" customHeight="1">
      <c r="A14" s="190"/>
      <c r="B14" s="208"/>
      <c r="C14" s="208"/>
      <c r="D14" s="200"/>
      <c r="E14" s="208"/>
      <c r="F14" s="208"/>
      <c r="G14" s="208"/>
      <c r="H14" s="208"/>
      <c r="I14" s="208"/>
      <c r="J14" s="208"/>
      <c r="K14" s="208"/>
      <c r="L14" s="208"/>
      <c r="M14" s="208"/>
      <c r="O14" s="682"/>
    </row>
    <row r="15" spans="1:18" ht="12" customHeight="1">
      <c r="A15" s="201" t="s">
        <v>539</v>
      </c>
      <c r="B15" s="208">
        <v>130.05206158470673</v>
      </c>
      <c r="C15" s="208">
        <v>121.92948589925567</v>
      </c>
      <c r="D15" s="200">
        <v>122.69684401281222</v>
      </c>
      <c r="E15" s="208">
        <v>120.84064147661866</v>
      </c>
      <c r="F15" s="208"/>
      <c r="G15" s="208">
        <v>115.35479116111071</v>
      </c>
      <c r="H15" s="208">
        <v>113.57427082151939</v>
      </c>
      <c r="I15" s="208">
        <v>115.91166030991883</v>
      </c>
      <c r="J15" s="208">
        <v>111.99893297493503</v>
      </c>
      <c r="K15" s="208"/>
      <c r="L15" s="208">
        <v>109.11656337749723</v>
      </c>
      <c r="M15" s="208">
        <v>108.37862547000844</v>
      </c>
      <c r="O15" s="682"/>
      <c r="P15" s="426" t="s">
        <v>657</v>
      </c>
    </row>
    <row r="16" spans="1:18" ht="12" customHeight="1">
      <c r="A16" s="203"/>
      <c r="B16" s="208"/>
      <c r="C16" s="208"/>
      <c r="D16" s="200"/>
      <c r="E16" s="208"/>
      <c r="F16" s="208"/>
      <c r="G16" s="208"/>
      <c r="H16" s="208"/>
      <c r="I16" s="208"/>
      <c r="J16" s="208"/>
      <c r="K16" s="208"/>
      <c r="L16" s="208"/>
      <c r="M16" s="208"/>
      <c r="O16" s="682"/>
    </row>
    <row r="17" spans="1:16" ht="12" customHeight="1">
      <c r="A17" s="201" t="s">
        <v>618</v>
      </c>
      <c r="B17" s="208">
        <v>6.1</v>
      </c>
      <c r="C17" s="208">
        <v>6.5</v>
      </c>
      <c r="D17" s="200">
        <v>7.6</v>
      </c>
      <c r="E17" s="208">
        <v>6.3</v>
      </c>
      <c r="F17" s="208"/>
      <c r="G17" s="208">
        <v>6.4</v>
      </c>
      <c r="H17" s="208">
        <v>6.5</v>
      </c>
      <c r="I17" s="208">
        <v>6.5</v>
      </c>
      <c r="J17" s="208">
        <v>6.3</v>
      </c>
      <c r="K17" s="208"/>
      <c r="L17" s="208">
        <v>5.9</v>
      </c>
      <c r="M17" s="208" t="s">
        <v>371</v>
      </c>
      <c r="O17" s="682"/>
      <c r="P17" s="426" t="s">
        <v>66</v>
      </c>
    </row>
    <row r="18" spans="1:16" ht="12" customHeight="1">
      <c r="A18" s="203"/>
      <c r="B18" s="208"/>
      <c r="C18" s="208"/>
      <c r="D18" s="200"/>
      <c r="E18" s="208"/>
      <c r="F18" s="208"/>
      <c r="G18" s="208"/>
      <c r="H18" s="208"/>
      <c r="I18" s="208"/>
      <c r="J18" s="208"/>
      <c r="K18" s="208"/>
      <c r="L18" s="208"/>
      <c r="M18" s="208"/>
      <c r="O18" s="682"/>
    </row>
    <row r="19" spans="1:16" ht="12" customHeight="1">
      <c r="A19" s="203" t="s">
        <v>602</v>
      </c>
      <c r="B19" s="208"/>
      <c r="C19" s="208"/>
      <c r="D19" s="200"/>
      <c r="E19" s="208"/>
      <c r="F19" s="208"/>
      <c r="G19" s="208"/>
      <c r="H19" s="208"/>
      <c r="I19" s="208"/>
      <c r="J19" s="208"/>
      <c r="K19" s="208"/>
      <c r="L19" s="208"/>
      <c r="M19" s="208"/>
      <c r="O19" s="682"/>
      <c r="P19" s="652" t="s">
        <v>67</v>
      </c>
    </row>
    <row r="20" spans="1:16" ht="12" customHeight="1">
      <c r="A20" s="201" t="s">
        <v>603</v>
      </c>
      <c r="B20" s="208">
        <v>6.0437232222731563</v>
      </c>
      <c r="C20" s="208">
        <v>5.7361182659734222</v>
      </c>
      <c r="D20" s="200">
        <v>4.8942579661047203</v>
      </c>
      <c r="E20" s="208">
        <v>3.5735378772584703</v>
      </c>
      <c r="F20" s="208"/>
      <c r="G20" s="208">
        <v>4.9704010655623243</v>
      </c>
      <c r="H20" s="208">
        <v>3.6931503613422123</v>
      </c>
      <c r="I20" s="208">
        <v>3.6991026278100136</v>
      </c>
      <c r="J20" s="208">
        <v>4.4015850903352582</v>
      </c>
      <c r="K20" s="208"/>
      <c r="L20" s="208">
        <v>3.0395071163208387</v>
      </c>
      <c r="M20" s="208">
        <v>3.2492890245807038</v>
      </c>
      <c r="O20" s="682"/>
      <c r="P20" s="426" t="s">
        <v>68</v>
      </c>
    </row>
    <row r="21" spans="1:16" ht="12" customHeight="1">
      <c r="A21" s="203" t="s">
        <v>466</v>
      </c>
      <c r="B21" s="208"/>
      <c r="C21" s="208"/>
      <c r="D21" s="200"/>
      <c r="E21" s="208"/>
      <c r="F21" s="208"/>
      <c r="G21" s="208"/>
      <c r="H21" s="208"/>
      <c r="I21" s="208"/>
      <c r="J21" s="208"/>
      <c r="K21" s="208"/>
      <c r="L21" s="208"/>
      <c r="M21" s="208"/>
      <c r="O21" s="682"/>
      <c r="P21" s="264" t="s">
        <v>755</v>
      </c>
    </row>
    <row r="22" spans="1:16" ht="12" customHeight="1">
      <c r="A22" s="201" t="s">
        <v>603</v>
      </c>
      <c r="B22" s="208">
        <v>7.1176966077034942</v>
      </c>
      <c r="C22" s="208">
        <v>3.8348170423080363</v>
      </c>
      <c r="D22" s="200">
        <v>5.2939294985755225</v>
      </c>
      <c r="E22" s="208">
        <v>4.1465313376712887</v>
      </c>
      <c r="F22" s="208"/>
      <c r="G22" s="208">
        <v>3.8467312435214618</v>
      </c>
      <c r="H22" s="208">
        <v>3.2021505376344184</v>
      </c>
      <c r="I22" s="208">
        <v>2.8540345027339376</v>
      </c>
      <c r="J22" s="208">
        <v>4.7430328331264704</v>
      </c>
      <c r="K22" s="208"/>
      <c r="L22" s="208">
        <v>5.4121404871064094</v>
      </c>
      <c r="M22" s="208">
        <v>5.4275562464433991</v>
      </c>
      <c r="O22" s="682"/>
      <c r="P22" s="426" t="s">
        <v>68</v>
      </c>
    </row>
    <row r="23" spans="1:16" ht="12" customHeight="1">
      <c r="A23" s="201" t="s">
        <v>604</v>
      </c>
      <c r="B23" s="208"/>
      <c r="C23" s="208"/>
      <c r="D23" s="200"/>
      <c r="E23" s="208"/>
      <c r="F23" s="208"/>
      <c r="G23" s="208"/>
      <c r="H23" s="208"/>
      <c r="I23" s="208"/>
      <c r="J23" s="208"/>
      <c r="K23" s="208"/>
      <c r="L23" s="208"/>
      <c r="M23" s="208"/>
      <c r="O23" s="682"/>
      <c r="P23" s="426" t="s">
        <v>69</v>
      </c>
    </row>
    <row r="24" spans="1:16" ht="12" customHeight="1">
      <c r="A24" s="201" t="s">
        <v>605</v>
      </c>
      <c r="B24" s="592">
        <v>14.383105606060605</v>
      </c>
      <c r="C24" s="592">
        <v>13.316264574314573</v>
      </c>
      <c r="D24" s="593">
        <v>13.267824778844345</v>
      </c>
      <c r="E24" s="592">
        <v>13.062527711901625</v>
      </c>
      <c r="F24" s="592"/>
      <c r="G24" s="592">
        <v>12.776939782608695</v>
      </c>
      <c r="H24" s="592">
        <v>12.577671789321789</v>
      </c>
      <c r="I24" s="592">
        <v>12.796827272727272</v>
      </c>
      <c r="J24" s="592">
        <v>12.385237100821882</v>
      </c>
      <c r="K24" s="592"/>
      <c r="L24" s="592">
        <v>12.059948812974463</v>
      </c>
      <c r="M24" s="592">
        <v>11.676043064182196</v>
      </c>
      <c r="O24" s="685"/>
      <c r="P24" s="426" t="s">
        <v>70</v>
      </c>
    </row>
    <row r="25" spans="1:16" ht="12" customHeight="1">
      <c r="A25" s="201" t="s">
        <v>606</v>
      </c>
      <c r="B25" s="208"/>
      <c r="C25" s="208"/>
      <c r="D25" s="200"/>
      <c r="E25" s="208"/>
      <c r="F25" s="208"/>
      <c r="G25" s="208"/>
      <c r="H25" s="208"/>
      <c r="I25" s="208"/>
      <c r="J25" s="208"/>
      <c r="K25" s="208"/>
      <c r="L25" s="208"/>
      <c r="M25" s="208"/>
      <c r="O25" s="682"/>
      <c r="P25" s="426" t="s">
        <v>100</v>
      </c>
    </row>
    <row r="26" spans="1:16" ht="12" customHeight="1">
      <c r="A26" s="201" t="s">
        <v>607</v>
      </c>
      <c r="B26" s="208">
        <v>-0.6</v>
      </c>
      <c r="C26" s="208">
        <v>-1.2</v>
      </c>
      <c r="D26" s="200">
        <v>-1.1000000000000001</v>
      </c>
      <c r="E26" s="208">
        <v>-1.1000000000000001</v>
      </c>
      <c r="F26" s="208"/>
      <c r="G26" s="208">
        <v>-2</v>
      </c>
      <c r="H26" s="208">
        <v>-1.3</v>
      </c>
      <c r="I26" s="208">
        <v>-0.5</v>
      </c>
      <c r="J26" s="208">
        <v>-0.6</v>
      </c>
      <c r="K26" s="208"/>
      <c r="L26" s="208">
        <v>0.5</v>
      </c>
      <c r="M26" s="208" t="s">
        <v>373</v>
      </c>
      <c r="O26" s="682"/>
      <c r="P26" s="426" t="s">
        <v>101</v>
      </c>
    </row>
    <row r="27" spans="1:16" ht="12" customHeight="1">
      <c r="A27" s="190"/>
      <c r="B27" s="208"/>
      <c r="C27" s="208"/>
      <c r="D27" s="200"/>
      <c r="E27" s="208"/>
      <c r="F27" s="208"/>
      <c r="G27" s="208"/>
      <c r="H27" s="208"/>
      <c r="I27" s="208"/>
      <c r="J27" s="208"/>
      <c r="K27" s="208"/>
      <c r="L27" s="208"/>
      <c r="M27" s="208"/>
      <c r="O27" s="682"/>
    </row>
    <row r="28" spans="1:16" ht="12" customHeight="1">
      <c r="A28" s="201" t="s">
        <v>608</v>
      </c>
      <c r="B28" s="208"/>
      <c r="C28" s="208"/>
      <c r="D28" s="200"/>
      <c r="E28" s="208"/>
      <c r="F28" s="208"/>
      <c r="G28" s="208"/>
      <c r="H28" s="208"/>
      <c r="I28" s="208"/>
      <c r="J28" s="208"/>
      <c r="K28" s="208"/>
      <c r="L28" s="208"/>
      <c r="M28" s="208"/>
      <c r="O28" s="682"/>
      <c r="P28" s="426" t="s">
        <v>102</v>
      </c>
    </row>
    <row r="29" spans="1:16" ht="12" customHeight="1">
      <c r="A29" s="201" t="s">
        <v>697</v>
      </c>
      <c r="B29" s="208">
        <v>6.7</v>
      </c>
      <c r="C29" s="208">
        <v>5.2399999999999993</v>
      </c>
      <c r="D29" s="200">
        <v>4.1866666666666665</v>
      </c>
      <c r="E29" s="208">
        <v>4.1366666666666667</v>
      </c>
      <c r="F29" s="208"/>
      <c r="G29" s="208">
        <v>4.166666666666667</v>
      </c>
      <c r="H29" s="208">
        <v>4.1466666666666665</v>
      </c>
      <c r="I29" s="208">
        <v>4.2033333333333331</v>
      </c>
      <c r="J29" s="208">
        <v>4.1533333333333333</v>
      </c>
      <c r="K29" s="208"/>
      <c r="L29" s="208">
        <v>4.166666666666667</v>
      </c>
      <c r="M29" s="208">
        <v>4.2050000000000001</v>
      </c>
      <c r="O29" s="684"/>
      <c r="P29" s="426" t="s">
        <v>658</v>
      </c>
    </row>
    <row r="30" spans="1:16" ht="12" customHeight="1">
      <c r="A30" s="201" t="s">
        <v>698</v>
      </c>
      <c r="B30" s="208">
        <v>9.8500000000000014</v>
      </c>
      <c r="C30" s="208">
        <v>7.2733333333333334</v>
      </c>
      <c r="D30" s="200">
        <v>5.71</v>
      </c>
      <c r="E30" s="208">
        <v>5.4633333333333338</v>
      </c>
      <c r="F30" s="208"/>
      <c r="G30" s="208">
        <v>5.3566666666666665</v>
      </c>
      <c r="H30" s="208">
        <v>5.413333333333334</v>
      </c>
      <c r="I30" s="208">
        <v>5.26</v>
      </c>
      <c r="J30" s="208">
        <v>5.1166666666666663</v>
      </c>
      <c r="K30" s="208"/>
      <c r="L30" s="208">
        <v>5.07</v>
      </c>
      <c r="M30" s="208">
        <v>5.0600000000000005</v>
      </c>
      <c r="N30" s="175" t="s">
        <v>738</v>
      </c>
      <c r="O30" s="684"/>
      <c r="P30" s="426" t="s">
        <v>659</v>
      </c>
    </row>
    <row r="31" spans="1:16" ht="12" customHeight="1">
      <c r="A31" s="201" t="s">
        <v>615</v>
      </c>
      <c r="B31" s="208">
        <v>7.996666666666667</v>
      </c>
      <c r="C31" s="208">
        <v>5.9066666666666663</v>
      </c>
      <c r="D31" s="200">
        <v>4.9066666666666663</v>
      </c>
      <c r="E31" s="208">
        <v>4.9233333333333329</v>
      </c>
      <c r="F31" s="208"/>
      <c r="G31" s="208">
        <v>4.916666666666667</v>
      </c>
      <c r="H31" s="208">
        <v>4.9400000000000004</v>
      </c>
      <c r="I31" s="208">
        <v>4.9066666666666672</v>
      </c>
      <c r="J31" s="208">
        <v>4.876666666666666</v>
      </c>
      <c r="K31" s="208"/>
      <c r="L31" s="208">
        <v>4.8466666666666667</v>
      </c>
      <c r="M31" s="208">
        <v>4.84</v>
      </c>
      <c r="O31" s="684"/>
      <c r="P31" s="426" t="s">
        <v>99</v>
      </c>
    </row>
    <row r="32" spans="1:16" ht="12" customHeight="1">
      <c r="A32" s="201"/>
      <c r="B32" s="208"/>
      <c r="C32" s="208"/>
      <c r="D32" s="200"/>
      <c r="E32" s="208"/>
      <c r="F32" s="208"/>
      <c r="G32" s="208"/>
      <c r="H32" s="208"/>
      <c r="I32" s="208"/>
      <c r="J32" s="208"/>
      <c r="K32" s="208"/>
      <c r="L32" s="208"/>
      <c r="M32" s="208"/>
      <c r="O32" s="682"/>
    </row>
    <row r="33" spans="1:17" ht="12" customHeight="1">
      <c r="A33" s="201" t="s">
        <v>739</v>
      </c>
      <c r="B33" s="226">
        <v>379</v>
      </c>
      <c r="C33" s="226">
        <v>247</v>
      </c>
      <c r="D33" s="202">
        <v>201</v>
      </c>
      <c r="E33" s="226">
        <v>164</v>
      </c>
      <c r="F33" s="226"/>
      <c r="G33" s="226">
        <v>130</v>
      </c>
      <c r="H33" s="226">
        <v>179</v>
      </c>
      <c r="I33" s="226">
        <v>151</v>
      </c>
      <c r="J33" s="226">
        <v>149</v>
      </c>
      <c r="K33" s="226"/>
      <c r="L33" s="226">
        <v>135</v>
      </c>
      <c r="M33" s="226">
        <v>144</v>
      </c>
      <c r="O33" s="683"/>
      <c r="P33" s="426" t="s">
        <v>749</v>
      </c>
    </row>
    <row r="34" spans="1:17" ht="12" customHeight="1">
      <c r="A34" s="201" t="s">
        <v>616</v>
      </c>
      <c r="B34" s="226"/>
      <c r="C34" s="226"/>
      <c r="D34" s="202"/>
      <c r="E34" s="226"/>
      <c r="F34" s="226"/>
      <c r="G34" s="226"/>
      <c r="H34" s="226"/>
      <c r="I34" s="226"/>
      <c r="J34" s="226"/>
      <c r="K34" s="226"/>
      <c r="L34" s="226"/>
      <c r="M34" s="226"/>
      <c r="O34" s="683"/>
    </row>
    <row r="35" spans="1:17" ht="12" customHeight="1">
      <c r="A35" s="190" t="s">
        <v>55</v>
      </c>
      <c r="B35" s="226"/>
      <c r="C35" s="226"/>
      <c r="D35" s="202"/>
      <c r="E35" s="226"/>
      <c r="F35" s="226"/>
      <c r="G35" s="226"/>
      <c r="H35" s="226"/>
      <c r="I35" s="226"/>
      <c r="J35" s="226"/>
      <c r="K35" s="226"/>
      <c r="L35" s="226"/>
      <c r="M35" s="226"/>
      <c r="O35" s="683"/>
      <c r="P35" s="426" t="s">
        <v>496</v>
      </c>
    </row>
    <row r="36" spans="1:17" ht="12" customHeight="1">
      <c r="A36" s="201" t="s">
        <v>333</v>
      </c>
      <c r="B36" s="226">
        <v>347.24151169723598</v>
      </c>
      <c r="C36" s="226">
        <v>431.13164985607352</v>
      </c>
      <c r="D36" s="202">
        <v>517.18431262926413</v>
      </c>
      <c r="E36" s="226">
        <v>568.28362103892482</v>
      </c>
      <c r="F36" s="226"/>
      <c r="G36" s="226">
        <v>588.55824025731624</v>
      </c>
      <c r="H36" s="226">
        <v>551.23713109431924</v>
      </c>
      <c r="I36" s="226">
        <v>589.68895242375072</v>
      </c>
      <c r="J36" s="226">
        <v>682.05049724089258</v>
      </c>
      <c r="K36" s="226"/>
      <c r="L36" s="226">
        <v>662.40713776430027</v>
      </c>
      <c r="M36" s="226">
        <v>633.96294179778113</v>
      </c>
      <c r="O36" s="683"/>
      <c r="P36" s="653" t="s">
        <v>497</v>
      </c>
    </row>
    <row r="37" spans="1:17" ht="12" customHeight="1">
      <c r="A37" s="201"/>
      <c r="B37" s="208"/>
      <c r="C37" s="208"/>
      <c r="D37" s="200"/>
      <c r="E37" s="208"/>
      <c r="F37" s="208"/>
      <c r="G37" s="208"/>
      <c r="H37" s="208"/>
      <c r="I37" s="208"/>
      <c r="J37" s="208"/>
      <c r="K37" s="208"/>
      <c r="L37" s="208"/>
      <c r="M37" s="208"/>
      <c r="O37" s="682"/>
    </row>
    <row r="38" spans="1:17" ht="12" customHeight="1">
      <c r="A38" t="s">
        <v>830</v>
      </c>
      <c r="B38" s="208">
        <v>18.051621811903185</v>
      </c>
      <c r="C38" s="208">
        <v>9.9641061628354741</v>
      </c>
      <c r="D38" s="200">
        <v>13.377641764553715</v>
      </c>
      <c r="E38" s="208">
        <v>10.172275210949833</v>
      </c>
      <c r="F38" s="208"/>
      <c r="G38" s="208">
        <v>-0.45669658967059101</v>
      </c>
      <c r="H38" s="208">
        <v>3.6394234374051537</v>
      </c>
      <c r="I38" s="208">
        <v>5.7446390513030243</v>
      </c>
      <c r="J38" s="208">
        <v>8.0420157074178036</v>
      </c>
      <c r="K38" s="208"/>
      <c r="L38" s="208">
        <v>9.3593955722722342</v>
      </c>
      <c r="M38" s="208" t="s">
        <v>371</v>
      </c>
      <c r="O38" s="682"/>
      <c r="P38" t="s">
        <v>831</v>
      </c>
    </row>
    <row r="39" spans="1:17" ht="12" customHeight="1">
      <c r="A39" s="190"/>
      <c r="B39" s="208"/>
      <c r="C39" s="208"/>
      <c r="D39" s="200"/>
      <c r="E39" s="208"/>
      <c r="F39" s="208"/>
      <c r="G39" s="208"/>
      <c r="H39" s="208"/>
      <c r="I39" s="208"/>
      <c r="J39" s="208"/>
      <c r="K39" s="208"/>
      <c r="L39" s="208"/>
      <c r="M39" s="208"/>
      <c r="O39" s="682"/>
    </row>
    <row r="40" spans="1:17" ht="12" customHeight="1">
      <c r="A40" s="201" t="s">
        <v>290</v>
      </c>
      <c r="B40" s="208">
        <v>3.4276979839557615</v>
      </c>
      <c r="C40" s="208">
        <v>3.8447107963948235</v>
      </c>
      <c r="D40" s="200">
        <v>3.433912958909497</v>
      </c>
      <c r="E40" s="208">
        <v>3.0766635434846106</v>
      </c>
      <c r="F40" s="208"/>
      <c r="G40" s="208">
        <v>2.7740573732680676</v>
      </c>
      <c r="H40" s="208">
        <v>2.6828977805152121</v>
      </c>
      <c r="I40" s="208">
        <v>2.4857596317119506</v>
      </c>
      <c r="J40" s="208">
        <v>2.3347468759140568</v>
      </c>
      <c r="K40" s="208"/>
      <c r="L40" s="208">
        <v>2.2679170611583892</v>
      </c>
      <c r="M40" s="208">
        <v>2.4503988678605375</v>
      </c>
      <c r="O40" s="682"/>
      <c r="P40" s="59" t="s">
        <v>291</v>
      </c>
    </row>
    <row r="41" spans="1:17" ht="12" customHeight="1">
      <c r="A41" s="195"/>
      <c r="B41" s="204"/>
      <c r="C41" s="204"/>
      <c r="D41" s="204"/>
      <c r="E41" s="204"/>
      <c r="F41" s="204"/>
      <c r="G41" s="204"/>
      <c r="H41" s="204"/>
      <c r="I41" s="204"/>
      <c r="J41" s="204"/>
      <c r="K41" s="204"/>
      <c r="L41" s="204"/>
      <c r="M41" s="204"/>
      <c r="N41" s="213"/>
      <c r="O41" s="425"/>
      <c r="P41" s="131"/>
      <c r="Q41" s="116"/>
    </row>
    <row r="42" spans="1:17" ht="12" customHeight="1">
      <c r="B42" s="198"/>
      <c r="C42" s="198"/>
      <c r="D42" s="198"/>
      <c r="E42" s="198"/>
      <c r="F42" s="198"/>
      <c r="G42" s="198"/>
      <c r="H42" s="198"/>
      <c r="I42" s="198"/>
      <c r="J42" s="198"/>
      <c r="K42" s="198"/>
      <c r="L42" s="198"/>
      <c r="M42" s="198"/>
      <c r="N42" s="209"/>
    </row>
    <row r="43" spans="1:17" ht="12" customHeight="1">
      <c r="A43" s="201" t="s">
        <v>409</v>
      </c>
      <c r="B43" s="198"/>
      <c r="C43" s="198"/>
      <c r="D43" s="198"/>
      <c r="E43" s="198"/>
      <c r="F43" s="198"/>
      <c r="G43" s="198"/>
      <c r="H43" s="198"/>
      <c r="I43" s="198"/>
      <c r="J43" s="198"/>
      <c r="K43" s="198"/>
      <c r="L43" s="198"/>
      <c r="M43" s="198"/>
      <c r="N43" s="209"/>
    </row>
    <row r="44" spans="1:17" ht="12" customHeight="1">
      <c r="A44" s="201" t="s">
        <v>374</v>
      </c>
      <c r="B44" s="198"/>
      <c r="C44" s="198"/>
      <c r="D44" s="198"/>
      <c r="E44" s="198"/>
      <c r="F44" s="198"/>
      <c r="G44" s="198"/>
      <c r="H44" s="198"/>
      <c r="I44" s="198"/>
      <c r="J44" s="198"/>
      <c r="K44" s="198"/>
      <c r="L44" s="198"/>
      <c r="M44" s="198"/>
      <c r="N44" s="209"/>
    </row>
    <row r="45" spans="1:17" ht="12" customHeight="1">
      <c r="A45" s="182" t="s">
        <v>740</v>
      </c>
      <c r="B45" s="198"/>
      <c r="C45" s="198"/>
      <c r="D45" s="198"/>
      <c r="E45" s="198"/>
      <c r="F45" s="198"/>
      <c r="G45" s="198"/>
      <c r="H45" s="198"/>
      <c r="I45" s="198"/>
      <c r="J45" s="198"/>
      <c r="K45" s="198"/>
      <c r="L45" s="198"/>
      <c r="M45" s="198"/>
      <c r="N45" s="209"/>
    </row>
    <row r="46" spans="1:17" ht="12" customHeight="1">
      <c r="A46" s="201" t="s">
        <v>741</v>
      </c>
      <c r="B46" s="198"/>
      <c r="C46" s="198"/>
      <c r="D46" s="198"/>
      <c r="E46" s="198"/>
      <c r="F46" s="198"/>
      <c r="G46" s="198"/>
      <c r="H46" s="198"/>
      <c r="I46" s="198"/>
      <c r="J46" s="198"/>
      <c r="K46" s="198"/>
      <c r="L46" s="198"/>
      <c r="M46" s="198"/>
      <c r="N46" s="209"/>
    </row>
    <row r="47" spans="1:17" ht="12" customHeight="1">
      <c r="A47" s="201" t="s">
        <v>540</v>
      </c>
      <c r="B47" s="198"/>
      <c r="C47" s="198"/>
      <c r="D47" s="198"/>
      <c r="E47" s="198"/>
      <c r="F47" s="198"/>
      <c r="G47" s="198"/>
      <c r="H47" s="198"/>
      <c r="I47" s="198"/>
      <c r="J47" s="198"/>
      <c r="K47" s="198"/>
      <c r="L47" s="198"/>
      <c r="M47" s="198"/>
      <c r="N47" s="209"/>
    </row>
    <row r="48" spans="1:17" ht="12" customHeight="1">
      <c r="A48" s="190" t="s">
        <v>699</v>
      </c>
      <c r="B48" s="198"/>
      <c r="C48" s="198"/>
      <c r="D48" s="198"/>
      <c r="E48" s="198"/>
      <c r="F48" s="198"/>
      <c r="G48" s="198"/>
      <c r="H48" s="198"/>
      <c r="I48" s="198"/>
      <c r="J48" s="198"/>
      <c r="K48" s="198"/>
      <c r="L48" s="198"/>
      <c r="M48" s="198"/>
      <c r="N48" s="209"/>
    </row>
    <row r="49" spans="1:14" ht="12" customHeight="1">
      <c r="A49" s="169" t="s">
        <v>700</v>
      </c>
      <c r="B49" s="198"/>
      <c r="C49" s="198"/>
      <c r="D49" s="198"/>
      <c r="E49" s="198"/>
      <c r="F49" s="198"/>
      <c r="G49" s="198"/>
      <c r="H49" s="198"/>
      <c r="I49" s="198"/>
      <c r="J49" s="198"/>
      <c r="K49" s="198"/>
      <c r="L49" s="198"/>
      <c r="M49" s="198"/>
      <c r="N49" s="209"/>
    </row>
    <row r="50" spans="1:14" ht="12" customHeight="1">
      <c r="A50" s="182" t="s">
        <v>742</v>
      </c>
      <c r="B50" s="198"/>
      <c r="C50" s="198"/>
      <c r="D50" s="198"/>
      <c r="E50" s="198"/>
      <c r="F50" s="198"/>
      <c r="G50" s="198"/>
      <c r="H50" s="198"/>
      <c r="I50" s="198"/>
      <c r="J50" s="198"/>
      <c r="K50" s="198"/>
      <c r="L50" s="198"/>
      <c r="M50" s="198"/>
      <c r="N50" s="209"/>
    </row>
    <row r="51" spans="1:14" ht="12" customHeight="1">
      <c r="A51" s="190" t="s">
        <v>743</v>
      </c>
      <c r="B51" s="193"/>
      <c r="C51" s="193"/>
      <c r="D51" s="193"/>
      <c r="E51" s="193"/>
      <c r="F51" s="193"/>
      <c r="G51" s="193"/>
      <c r="H51" s="193"/>
      <c r="I51" s="193"/>
      <c r="J51" s="193"/>
      <c r="K51" s="193"/>
      <c r="L51" s="193"/>
      <c r="M51" s="193"/>
      <c r="N51" s="210"/>
    </row>
    <row r="52" spans="1:14" ht="12" customHeight="1">
      <c r="A52" s="428"/>
      <c r="B52" s="193"/>
      <c r="C52" s="193"/>
      <c r="D52" s="193"/>
      <c r="E52" s="193"/>
      <c r="F52" s="193"/>
      <c r="G52" s="193"/>
      <c r="H52" s="193"/>
      <c r="I52" s="193"/>
      <c r="J52" s="193"/>
      <c r="K52" s="193"/>
      <c r="L52" s="193"/>
      <c r="M52" s="193"/>
      <c r="N52" s="210"/>
    </row>
    <row r="53" spans="1:14" ht="12" customHeight="1">
      <c r="A53" s="426" t="s">
        <v>108</v>
      </c>
      <c r="B53" s="193"/>
      <c r="C53" s="193"/>
      <c r="D53" s="193"/>
      <c r="E53" s="193"/>
      <c r="F53" s="193"/>
      <c r="G53" s="193"/>
      <c r="H53" s="193"/>
      <c r="I53" s="193"/>
      <c r="J53" s="193"/>
      <c r="K53" s="193"/>
      <c r="L53" s="193"/>
      <c r="M53" s="193"/>
      <c r="N53" s="210"/>
    </row>
    <row r="54" spans="1:14" ht="12" customHeight="1">
      <c r="A54" s="426" t="s">
        <v>62</v>
      </c>
      <c r="B54" s="193"/>
      <c r="C54" s="193"/>
      <c r="D54" s="193"/>
      <c r="E54" s="193"/>
      <c r="F54" s="193"/>
      <c r="G54" s="193"/>
      <c r="H54" s="193"/>
      <c r="I54" s="193"/>
      <c r="J54" s="193"/>
      <c r="K54" s="193"/>
      <c r="L54" s="193"/>
      <c r="M54" s="193"/>
      <c r="N54" s="210"/>
    </row>
    <row r="55" spans="1:14" ht="12" customHeight="1">
      <c r="A55" s="421" t="s">
        <v>745</v>
      </c>
    </row>
    <row r="56" spans="1:14" ht="12" customHeight="1">
      <c r="A56" s="426" t="s">
        <v>746</v>
      </c>
    </row>
    <row r="57" spans="1:14" ht="12" customHeight="1">
      <c r="A57" s="426" t="s">
        <v>701</v>
      </c>
      <c r="B57" s="577"/>
    </row>
    <row r="58" spans="1:14" ht="12" customHeight="1">
      <c r="A58" s="421" t="s">
        <v>702</v>
      </c>
    </row>
    <row r="59" spans="1:14" ht="12" customHeight="1">
      <c r="A59" s="263" t="s">
        <v>756</v>
      </c>
    </row>
    <row r="60" spans="1:14" ht="12" customHeight="1">
      <c r="A60" s="263" t="s">
        <v>747</v>
      </c>
    </row>
    <row r="61" spans="1:14" ht="12" customHeight="1">
      <c r="A61" s="421" t="s">
        <v>748</v>
      </c>
    </row>
  </sheetData>
  <phoneticPr fontId="0" type="noConversion"/>
  <pageMargins left="0.6" right="0" top="0.33" bottom="0" header="0" footer="0"/>
  <pageSetup scale="82"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transitionEvaluation="1" codeName="Sheet1" enableFormatConditionsCalculation="0">
    <tabColor indexed="55"/>
    <pageSetUpPr fitToPage="1"/>
  </sheetPr>
  <dimension ref="A1:AE33"/>
  <sheetViews>
    <sheetView showGridLines="0" zoomScaleNormal="100" zoomScaleSheetLayoutView="100" workbookViewId="0">
      <selection activeCell="A6" sqref="A6:B6"/>
    </sheetView>
  </sheetViews>
  <sheetFormatPr defaultColWidth="12.5" defaultRowHeight="14.1" customHeight="1"/>
  <cols>
    <col min="1" max="1" width="40.33203125" style="125" customWidth="1"/>
    <col min="2" max="2" width="2.5" style="5" customWidth="1"/>
    <col min="3" max="3" width="9.83203125" style="118" customWidth="1"/>
    <col min="4" max="16" width="9.1640625" style="118" bestFit="1" customWidth="1"/>
    <col min="17" max="17" width="2.33203125" style="118" bestFit="1" customWidth="1"/>
    <col min="18" max="18" width="9.5" style="118" customWidth="1"/>
    <col min="19" max="24" width="9.1640625" style="118" bestFit="1" customWidth="1"/>
    <col min="25" max="25" width="9.1640625" style="5" bestFit="1" customWidth="1"/>
    <col min="26" max="26" width="2" style="5" customWidth="1"/>
    <col min="27" max="27" width="59.33203125" style="5" customWidth="1"/>
    <col min="28" max="28" width="28.1640625" style="5" customWidth="1"/>
    <col min="29" max="29" width="9" style="5" customWidth="1"/>
    <col min="30" max="30" width="4.6640625" style="5" customWidth="1"/>
    <col min="31" max="70" width="9" style="5" customWidth="1"/>
    <col min="71" max="16384" width="12.5" style="5"/>
  </cols>
  <sheetData>
    <row r="1" spans="1:31" s="267" customFormat="1" ht="14.1" customHeight="1">
      <c r="A1" s="266">
        <v>3</v>
      </c>
      <c r="C1" s="347"/>
      <c r="D1" s="347"/>
      <c r="E1" s="347"/>
      <c r="F1" s="347"/>
      <c r="G1" s="347"/>
      <c r="H1" s="347"/>
      <c r="I1" s="347"/>
      <c r="J1" s="347"/>
      <c r="K1" s="347"/>
      <c r="L1" s="347"/>
      <c r="M1" s="347"/>
      <c r="N1" s="347"/>
      <c r="O1" s="347"/>
      <c r="P1" s="347"/>
      <c r="Q1" s="347"/>
      <c r="R1" s="347"/>
      <c r="S1" s="347"/>
      <c r="T1" s="347"/>
      <c r="U1" s="347"/>
      <c r="V1" s="457"/>
      <c r="W1" s="457"/>
      <c r="X1" s="457"/>
      <c r="AA1" s="339" t="s">
        <v>103</v>
      </c>
    </row>
    <row r="2" spans="1:31" ht="14.1" customHeight="1">
      <c r="A2" s="99" t="s">
        <v>382</v>
      </c>
      <c r="V2" s="232"/>
      <c r="W2" s="232"/>
      <c r="X2" s="232"/>
      <c r="AA2" s="340" t="s">
        <v>8</v>
      </c>
    </row>
    <row r="3" spans="1:31" ht="14.1" customHeight="1">
      <c r="A3" s="126" t="s">
        <v>377</v>
      </c>
      <c r="V3" s="232"/>
      <c r="W3" s="232"/>
      <c r="X3" s="232"/>
      <c r="AA3" s="341" t="s">
        <v>181</v>
      </c>
    </row>
    <row r="4" spans="1:31" ht="14.1" customHeight="1">
      <c r="A4" s="342"/>
      <c r="C4" s="5"/>
      <c r="D4" s="5"/>
      <c r="E4" s="5"/>
      <c r="F4" s="5"/>
      <c r="G4" s="5"/>
      <c r="H4" s="5"/>
      <c r="I4" s="5"/>
      <c r="J4" s="5"/>
      <c r="K4" s="5"/>
      <c r="L4" s="5"/>
      <c r="M4" s="5"/>
      <c r="N4" s="5"/>
      <c r="P4" s="5"/>
      <c r="Q4" s="5"/>
      <c r="R4" s="5"/>
      <c r="S4" s="5"/>
      <c r="U4" s="232"/>
      <c r="V4" s="5"/>
      <c r="W4" s="5"/>
      <c r="X4" s="5"/>
      <c r="AA4" s="280"/>
    </row>
    <row r="5" spans="1:31" ht="14.1" customHeight="1">
      <c r="A5" s="132"/>
      <c r="B5" s="122"/>
      <c r="C5" s="133"/>
      <c r="D5" s="133"/>
      <c r="E5" s="133"/>
      <c r="F5" s="133"/>
      <c r="G5" s="133"/>
      <c r="H5" s="133"/>
      <c r="I5" s="133"/>
      <c r="J5" s="133"/>
      <c r="K5" s="133"/>
      <c r="L5" s="133"/>
      <c r="M5" s="133"/>
      <c r="N5" s="133"/>
      <c r="O5" s="133"/>
      <c r="P5" s="133"/>
      <c r="Q5" s="133"/>
      <c r="R5" s="133"/>
      <c r="S5" s="133"/>
      <c r="T5" s="133"/>
      <c r="U5" s="19"/>
      <c r="V5" s="19"/>
      <c r="W5" s="19"/>
      <c r="X5" s="19"/>
      <c r="Y5" s="122"/>
      <c r="Z5" s="122"/>
      <c r="AA5" s="122"/>
    </row>
    <row r="6" spans="1:31" ht="14.1" customHeight="1">
      <c r="A6" s="147"/>
      <c r="B6" s="147"/>
      <c r="C6" s="146">
        <v>1990</v>
      </c>
      <c r="D6" s="146">
        <v>1991</v>
      </c>
      <c r="E6" s="146">
        <v>1992</v>
      </c>
      <c r="F6" s="146">
        <v>1993</v>
      </c>
      <c r="G6" s="146">
        <v>1994</v>
      </c>
      <c r="H6" s="146">
        <v>1995</v>
      </c>
      <c r="I6" s="146">
        <v>1996</v>
      </c>
      <c r="J6" s="146">
        <v>1997</v>
      </c>
      <c r="K6" s="146">
        <v>1998</v>
      </c>
      <c r="L6" s="146">
        <v>1999</v>
      </c>
      <c r="M6" s="146">
        <v>2000</v>
      </c>
      <c r="N6" s="146">
        <v>2001</v>
      </c>
      <c r="O6" s="146">
        <v>2002</v>
      </c>
      <c r="P6" s="146">
        <v>2003</v>
      </c>
      <c r="Q6" s="146" t="s">
        <v>200</v>
      </c>
      <c r="R6" s="146" t="s">
        <v>197</v>
      </c>
      <c r="S6" s="348">
        <v>2004</v>
      </c>
      <c r="T6" s="348">
        <v>2005</v>
      </c>
      <c r="U6" s="307">
        <v>2006</v>
      </c>
      <c r="V6" s="307">
        <v>2007</v>
      </c>
      <c r="W6" s="307">
        <v>2008</v>
      </c>
      <c r="X6" s="307">
        <v>2009</v>
      </c>
      <c r="Y6" s="307">
        <v>2010</v>
      </c>
      <c r="Z6" s="147" t="s">
        <v>416</v>
      </c>
    </row>
    <row r="7" spans="1:31" ht="14.1" customHeight="1">
      <c r="P7" s="49"/>
      <c r="Q7" s="49"/>
      <c r="R7" s="49"/>
      <c r="U7" s="19"/>
      <c r="V7" s="19"/>
      <c r="W7" s="19"/>
      <c r="X7" s="19"/>
      <c r="Y7" s="19"/>
    </row>
    <row r="8" spans="1:31" ht="14.1" customHeight="1">
      <c r="C8" s="342" t="s">
        <v>639</v>
      </c>
      <c r="P8" s="49"/>
      <c r="Q8" s="49" t="s">
        <v>200</v>
      </c>
      <c r="R8" s="342" t="s">
        <v>640</v>
      </c>
      <c r="U8" s="19"/>
      <c r="V8" s="19"/>
      <c r="W8" s="19"/>
      <c r="X8" s="19"/>
      <c r="Y8" s="19"/>
    </row>
    <row r="9" spans="1:31" s="245" customFormat="1" ht="21.75" customHeight="1">
      <c r="A9" s="551" t="s">
        <v>641</v>
      </c>
      <c r="C9" s="349">
        <v>1140847.53</v>
      </c>
      <c r="D9" s="349">
        <v>1189016.973</v>
      </c>
      <c r="E9" s="349">
        <v>1232162.341</v>
      </c>
      <c r="F9" s="349">
        <v>1256195.9709999999</v>
      </c>
      <c r="G9" s="349">
        <v>1311661.1159999999</v>
      </c>
      <c r="H9" s="349">
        <v>1230771.0519999999</v>
      </c>
      <c r="I9" s="349">
        <v>1294196.5619999999</v>
      </c>
      <c r="J9" s="349">
        <v>1381839.196</v>
      </c>
      <c r="K9" s="349">
        <v>1451350.909</v>
      </c>
      <c r="L9" s="349">
        <v>1505875.973</v>
      </c>
      <c r="M9" s="349">
        <v>1605127.875</v>
      </c>
      <c r="N9" s="349">
        <v>1604600.9739999999</v>
      </c>
      <c r="O9" s="349">
        <v>1616987.65</v>
      </c>
      <c r="P9" s="349">
        <v>1639468.0419999999</v>
      </c>
      <c r="Q9" s="49" t="s">
        <v>200</v>
      </c>
      <c r="R9" s="349">
        <v>7555803.3830000004</v>
      </c>
      <c r="S9" s="349">
        <v>7863292.2690000003</v>
      </c>
      <c r="T9" s="349">
        <v>8120843.2489999998</v>
      </c>
      <c r="U9" s="349">
        <v>8531658.1710000001</v>
      </c>
      <c r="V9" s="349">
        <v>8818616.2170000002</v>
      </c>
      <c r="W9" s="349">
        <v>8926008.1740000006</v>
      </c>
      <c r="X9" s="349">
        <v>8375867.2989999996</v>
      </c>
      <c r="Y9" s="349">
        <v>8827183.6449999996</v>
      </c>
      <c r="Z9" s="246"/>
      <c r="AA9" s="343" t="s">
        <v>11</v>
      </c>
      <c r="AB9" s="246"/>
      <c r="AC9" s="246"/>
      <c r="AD9" s="246"/>
      <c r="AE9" s="246"/>
    </row>
    <row r="10" spans="1:31" ht="14.1" customHeight="1">
      <c r="A10" s="548" t="s">
        <v>412</v>
      </c>
      <c r="C10" s="350">
        <v>69603.945000000007</v>
      </c>
      <c r="D10" s="350">
        <v>71221.942999999999</v>
      </c>
      <c r="E10" s="350">
        <v>70533.13</v>
      </c>
      <c r="F10" s="350">
        <v>72702.941000000006</v>
      </c>
      <c r="G10" s="350">
        <v>72833.903999999995</v>
      </c>
      <c r="H10" s="350">
        <v>74168.209000000003</v>
      </c>
      <c r="I10" s="350">
        <v>76983.581000000006</v>
      </c>
      <c r="J10" s="350">
        <v>77105.775999999998</v>
      </c>
      <c r="K10" s="350">
        <v>79438.585999999996</v>
      </c>
      <c r="L10" s="350">
        <v>80627.331000000006</v>
      </c>
      <c r="M10" s="350">
        <v>80934.683999999994</v>
      </c>
      <c r="N10" s="350">
        <v>85742.277000000002</v>
      </c>
      <c r="O10" s="350">
        <v>84932.998000000007</v>
      </c>
      <c r="P10" s="350">
        <v>88195.714999999997</v>
      </c>
      <c r="Q10" s="49" t="s">
        <v>200</v>
      </c>
      <c r="R10" s="350">
        <v>285751.473</v>
      </c>
      <c r="S10" s="350">
        <v>294026.05800000002</v>
      </c>
      <c r="T10" s="350">
        <v>291997.603</v>
      </c>
      <c r="U10" s="350">
        <v>302990.42599999998</v>
      </c>
      <c r="V10" s="350">
        <v>318840.26699999999</v>
      </c>
      <c r="W10" s="350">
        <v>325141.647</v>
      </c>
      <c r="X10" s="350">
        <v>314168.17700000003</v>
      </c>
      <c r="Y10" s="350">
        <v>324543.61129999999</v>
      </c>
      <c r="Z10" s="6"/>
      <c r="AA10" s="549" t="s">
        <v>296</v>
      </c>
      <c r="AB10" s="6"/>
      <c r="AC10" s="6"/>
      <c r="AD10" s="6"/>
      <c r="AE10" s="6"/>
    </row>
    <row r="11" spans="1:31" ht="14.1" customHeight="1">
      <c r="A11" s="548" t="s">
        <v>625</v>
      </c>
      <c r="C11" s="350">
        <v>15602.453</v>
      </c>
      <c r="D11" s="350">
        <v>15765.214</v>
      </c>
      <c r="E11" s="350">
        <v>15963.081</v>
      </c>
      <c r="F11" s="350">
        <v>16257.51</v>
      </c>
      <c r="G11" s="350">
        <v>16669.741000000002</v>
      </c>
      <c r="H11" s="350">
        <v>16223.013999999999</v>
      </c>
      <c r="I11" s="350">
        <v>17538.253000000001</v>
      </c>
      <c r="J11" s="350">
        <v>18322.526000000002</v>
      </c>
      <c r="K11" s="350">
        <v>18824.248</v>
      </c>
      <c r="L11" s="350">
        <v>18431.124</v>
      </c>
      <c r="M11" s="350">
        <v>19133.817999999999</v>
      </c>
      <c r="N11" s="350">
        <v>19415.210999999999</v>
      </c>
      <c r="O11" s="350">
        <v>19494.208999999999</v>
      </c>
      <c r="P11" s="350">
        <v>20207.731</v>
      </c>
      <c r="Q11" s="49" t="s">
        <v>200</v>
      </c>
      <c r="R11" s="351">
        <v>443195.16</v>
      </c>
      <c r="S11" s="350">
        <v>449094.22200000001</v>
      </c>
      <c r="T11" s="350">
        <v>447733.92300000001</v>
      </c>
      <c r="U11" s="350">
        <v>453881.42700000003</v>
      </c>
      <c r="V11" s="350">
        <v>452813.22700000001</v>
      </c>
      <c r="W11" s="350">
        <v>445328.92099999997</v>
      </c>
      <c r="X11" s="350">
        <v>432439.33899999998</v>
      </c>
      <c r="Y11" s="350">
        <v>441877.04010000004</v>
      </c>
      <c r="Z11" s="6"/>
      <c r="AA11" s="344" t="s">
        <v>633</v>
      </c>
      <c r="AB11" s="6"/>
      <c r="AC11" s="6"/>
      <c r="AD11" s="6"/>
      <c r="AE11" s="6"/>
    </row>
    <row r="12" spans="1:31" ht="14.1" customHeight="1">
      <c r="A12" s="548" t="s">
        <v>626</v>
      </c>
      <c r="C12" s="350">
        <v>205524.50399999999</v>
      </c>
      <c r="D12" s="350">
        <v>212578.02799999999</v>
      </c>
      <c r="E12" s="350">
        <v>221427.42300000001</v>
      </c>
      <c r="F12" s="350">
        <v>219934.04399999999</v>
      </c>
      <c r="G12" s="350">
        <v>228891.644</v>
      </c>
      <c r="H12" s="350">
        <v>217581.704</v>
      </c>
      <c r="I12" s="350">
        <v>241151.93100000001</v>
      </c>
      <c r="J12" s="350">
        <v>265113.424</v>
      </c>
      <c r="K12" s="350">
        <v>284642.71299999999</v>
      </c>
      <c r="L12" s="350">
        <v>296631.27600000001</v>
      </c>
      <c r="M12" s="350">
        <v>317091.62099999998</v>
      </c>
      <c r="N12" s="350">
        <v>304990.489</v>
      </c>
      <c r="O12" s="350">
        <v>303003.924</v>
      </c>
      <c r="P12" s="350">
        <v>299156.87800000003</v>
      </c>
      <c r="Q12" s="49" t="s">
        <v>200</v>
      </c>
      <c r="R12" s="351">
        <v>1376571.5279999999</v>
      </c>
      <c r="S12" s="350">
        <v>1429772.361</v>
      </c>
      <c r="T12" s="350">
        <v>1479491.8219999999</v>
      </c>
      <c r="U12" s="350">
        <v>1566035.463</v>
      </c>
      <c r="V12" s="350">
        <v>1595855.3319999999</v>
      </c>
      <c r="W12" s="350">
        <v>1585655.676</v>
      </c>
      <c r="X12" s="350">
        <v>1430217.156</v>
      </c>
      <c r="Y12" s="350">
        <v>1571912.726</v>
      </c>
      <c r="Z12" s="6"/>
      <c r="AA12" s="344" t="s">
        <v>104</v>
      </c>
      <c r="AB12" s="6"/>
      <c r="AC12" s="6"/>
      <c r="AD12" s="6"/>
      <c r="AE12" s="6"/>
    </row>
    <row r="13" spans="1:31" ht="14.1" customHeight="1">
      <c r="A13" s="548" t="s">
        <v>354</v>
      </c>
      <c r="C13" s="350">
        <v>17270.262999999999</v>
      </c>
      <c r="D13" s="350">
        <v>17336.844000000001</v>
      </c>
      <c r="E13" s="350">
        <v>17868.652999999998</v>
      </c>
      <c r="F13" s="350">
        <v>18326.503000000001</v>
      </c>
      <c r="G13" s="350">
        <v>19200.948</v>
      </c>
      <c r="H13" s="350">
        <v>19613.766</v>
      </c>
      <c r="I13" s="350">
        <v>20511.712</v>
      </c>
      <c r="J13" s="350">
        <v>21580.152999999998</v>
      </c>
      <c r="K13" s="350">
        <v>21979.485000000001</v>
      </c>
      <c r="L13" s="350">
        <v>25456.89</v>
      </c>
      <c r="M13" s="350">
        <v>26216.944</v>
      </c>
      <c r="N13" s="350">
        <v>26817.464</v>
      </c>
      <c r="O13" s="350">
        <v>27077.347000000002</v>
      </c>
      <c r="P13" s="350">
        <v>27481.69</v>
      </c>
      <c r="Q13" s="49" t="s">
        <v>200</v>
      </c>
      <c r="R13" s="351">
        <v>95341.361000000004</v>
      </c>
      <c r="S13" s="350">
        <v>99152.751999999993</v>
      </c>
      <c r="T13" s="350">
        <v>101116.86599999999</v>
      </c>
      <c r="U13" s="350">
        <v>113449.511</v>
      </c>
      <c r="V13" s="350">
        <v>117607.644</v>
      </c>
      <c r="W13" s="350">
        <v>114873.18700000001</v>
      </c>
      <c r="X13" s="350">
        <v>117203.433</v>
      </c>
      <c r="Y13" s="350">
        <v>120052.52770000001</v>
      </c>
      <c r="Z13" s="6"/>
      <c r="AA13" s="344" t="s">
        <v>106</v>
      </c>
      <c r="AB13" s="6"/>
      <c r="AC13" s="6"/>
      <c r="AD13" s="6"/>
      <c r="AE13" s="6"/>
    </row>
    <row r="14" spans="1:31" ht="14.1" customHeight="1">
      <c r="A14" s="548" t="s">
        <v>353</v>
      </c>
      <c r="C14" s="350">
        <v>48040.131999999998</v>
      </c>
      <c r="D14" s="350">
        <v>50385.404000000002</v>
      </c>
      <c r="E14" s="350">
        <v>53753.525999999998</v>
      </c>
      <c r="F14" s="350">
        <v>55379.016000000003</v>
      </c>
      <c r="G14" s="350">
        <v>60047.692000000003</v>
      </c>
      <c r="H14" s="350">
        <v>45958.383999999998</v>
      </c>
      <c r="I14" s="350">
        <v>50448.652000000002</v>
      </c>
      <c r="J14" s="350">
        <v>55132.394</v>
      </c>
      <c r="K14" s="350">
        <v>57461.271999999997</v>
      </c>
      <c r="L14" s="350">
        <v>60328.557000000001</v>
      </c>
      <c r="M14" s="350">
        <v>62859.142999999996</v>
      </c>
      <c r="N14" s="350">
        <v>59292.300999999999</v>
      </c>
      <c r="O14" s="350">
        <v>60565.54</v>
      </c>
      <c r="P14" s="350">
        <v>62561.489000000001</v>
      </c>
      <c r="Q14" s="49" t="s">
        <v>200</v>
      </c>
      <c r="R14" s="351">
        <v>470217.13799999998</v>
      </c>
      <c r="S14" s="350">
        <v>495166.16399999999</v>
      </c>
      <c r="T14" s="350">
        <v>514234.42800000001</v>
      </c>
      <c r="U14" s="350">
        <v>554193.96799999999</v>
      </c>
      <c r="V14" s="350">
        <v>578426.92799999996</v>
      </c>
      <c r="W14" s="350">
        <v>596209.76699999999</v>
      </c>
      <c r="X14" s="350">
        <v>552708.70400000003</v>
      </c>
      <c r="Y14" s="350">
        <v>552754.17350000003</v>
      </c>
      <c r="Z14" s="6"/>
      <c r="AA14" s="344" t="s">
        <v>105</v>
      </c>
      <c r="AB14" s="6"/>
      <c r="AC14" s="6"/>
      <c r="AD14" s="6"/>
      <c r="AE14" s="6"/>
    </row>
    <row r="15" spans="1:31" ht="14.1" customHeight="1">
      <c r="A15" s="548" t="s">
        <v>627</v>
      </c>
      <c r="C15" s="350"/>
      <c r="D15" s="350"/>
      <c r="E15" s="350"/>
      <c r="F15" s="350"/>
      <c r="G15" s="350"/>
      <c r="H15" s="350"/>
      <c r="I15" s="350"/>
      <c r="J15" s="350"/>
      <c r="K15" s="350"/>
      <c r="L15" s="350"/>
      <c r="M15" s="350"/>
      <c r="N15" s="350"/>
      <c r="O15" s="350"/>
      <c r="P15" s="350"/>
      <c r="Q15" s="49"/>
      <c r="R15" s="351"/>
      <c r="S15" s="350"/>
      <c r="T15" s="350"/>
      <c r="U15" s="350"/>
      <c r="V15" s="350"/>
      <c r="W15" s="350"/>
      <c r="X15" s="350"/>
      <c r="Y15" s="350"/>
      <c r="Z15" s="6"/>
      <c r="AA15" s="550" t="s">
        <v>634</v>
      </c>
      <c r="AB15" s="6"/>
      <c r="AC15" s="6"/>
      <c r="AD15" s="6"/>
      <c r="AE15" s="6"/>
    </row>
    <row r="16" spans="1:31" ht="14.1" customHeight="1">
      <c r="A16" s="548" t="s">
        <v>628</v>
      </c>
      <c r="C16" s="350">
        <v>225058.15299999999</v>
      </c>
      <c r="D16" s="350">
        <v>238749.761</v>
      </c>
      <c r="E16" s="350">
        <v>251401.723</v>
      </c>
      <c r="F16" s="350">
        <v>251628.72</v>
      </c>
      <c r="G16" s="350">
        <v>268696.09700000001</v>
      </c>
      <c r="H16" s="350">
        <v>226959.921</v>
      </c>
      <c r="I16" s="350">
        <v>237859.01199999999</v>
      </c>
      <c r="J16" s="350">
        <v>263313.29700000002</v>
      </c>
      <c r="K16" s="350">
        <v>278161.41600000003</v>
      </c>
      <c r="L16" s="350">
        <v>286818.39899999998</v>
      </c>
      <c r="M16" s="350">
        <v>321838.52799999999</v>
      </c>
      <c r="N16" s="350">
        <v>318035.40600000002</v>
      </c>
      <c r="O16" s="350">
        <v>318079.33899999998</v>
      </c>
      <c r="P16" s="350">
        <v>322732.299</v>
      </c>
      <c r="Q16" s="49" t="s">
        <v>200</v>
      </c>
      <c r="R16" s="351">
        <v>1305285.1370000001</v>
      </c>
      <c r="S16" s="350">
        <v>1388340.4339999999</v>
      </c>
      <c r="T16" s="350">
        <v>1443509.4620000001</v>
      </c>
      <c r="U16" s="350">
        <v>1526304.2609999999</v>
      </c>
      <c r="V16" s="350">
        <v>1597728.936</v>
      </c>
      <c r="W16" s="350">
        <v>1612550.068</v>
      </c>
      <c r="X16" s="350">
        <v>1400710.4450000001</v>
      </c>
      <c r="Y16" s="350">
        <v>1567203.5352999999</v>
      </c>
      <c r="Z16" s="6"/>
      <c r="AA16" s="550" t="s">
        <v>635</v>
      </c>
      <c r="AB16" s="6"/>
      <c r="AC16" s="6"/>
      <c r="AD16" s="6"/>
      <c r="AE16" s="6"/>
    </row>
    <row r="17" spans="1:31" ht="14.1" customHeight="1">
      <c r="A17" s="548" t="s">
        <v>381</v>
      </c>
      <c r="C17" s="350">
        <v>94872.57</v>
      </c>
      <c r="D17" s="350">
        <v>98124.778000000006</v>
      </c>
      <c r="E17" s="350">
        <v>103317.072</v>
      </c>
      <c r="F17" s="350">
        <v>107480.072</v>
      </c>
      <c r="G17" s="350">
        <v>116842.137</v>
      </c>
      <c r="H17" s="350">
        <v>111081.17200000001</v>
      </c>
      <c r="I17" s="350">
        <v>120000.709</v>
      </c>
      <c r="J17" s="350">
        <v>131922.73800000001</v>
      </c>
      <c r="K17" s="350">
        <v>140715.88800000001</v>
      </c>
      <c r="L17" s="350">
        <v>151675.93400000001</v>
      </c>
      <c r="M17" s="350">
        <v>165468.85399999999</v>
      </c>
      <c r="N17" s="350">
        <v>171805.94500000001</v>
      </c>
      <c r="O17" s="350">
        <v>174899.42</v>
      </c>
      <c r="P17" s="350">
        <v>183591.06400000001</v>
      </c>
      <c r="Q17" s="49" t="s">
        <v>200</v>
      </c>
      <c r="R17" s="351">
        <v>667681.55599999998</v>
      </c>
      <c r="S17" s="350">
        <v>718087.49</v>
      </c>
      <c r="T17" s="350">
        <v>756671.31400000001</v>
      </c>
      <c r="U17" s="350">
        <v>813914.02899999998</v>
      </c>
      <c r="V17" s="350">
        <v>862948.29099999997</v>
      </c>
      <c r="W17" s="350">
        <v>884849.57799999998</v>
      </c>
      <c r="X17" s="350">
        <v>851230.26500000001</v>
      </c>
      <c r="Y17" s="350">
        <v>903352.12529999996</v>
      </c>
      <c r="Z17" s="6"/>
      <c r="AA17" s="344" t="s">
        <v>107</v>
      </c>
      <c r="AB17" s="6"/>
      <c r="AC17" s="6"/>
      <c r="AD17" s="6"/>
      <c r="AE17" s="6"/>
    </row>
    <row r="18" spans="1:31" ht="14.1" customHeight="1">
      <c r="A18" s="127" t="s">
        <v>629</v>
      </c>
      <c r="C18" s="350"/>
      <c r="D18" s="350"/>
      <c r="E18" s="350"/>
      <c r="F18" s="350"/>
      <c r="G18" s="350"/>
      <c r="H18" s="350"/>
      <c r="I18" s="350"/>
      <c r="J18" s="350"/>
      <c r="K18" s="350"/>
      <c r="L18" s="350"/>
      <c r="M18" s="350"/>
      <c r="N18" s="350"/>
      <c r="O18" s="350"/>
      <c r="P18" s="350"/>
      <c r="Q18" s="49"/>
      <c r="R18" s="351"/>
      <c r="S18" s="350"/>
      <c r="T18" s="350"/>
      <c r="U18" s="350"/>
      <c r="V18" s="350"/>
      <c r="W18" s="350"/>
      <c r="X18" s="350"/>
      <c r="Y18" s="350"/>
      <c r="Z18" s="6"/>
      <c r="AA18" s="344" t="s">
        <v>636</v>
      </c>
      <c r="AB18" s="6"/>
      <c r="AC18" s="6"/>
      <c r="AD18" s="6"/>
      <c r="AE18" s="6"/>
    </row>
    <row r="19" spans="1:31" ht="14.1" customHeight="1">
      <c r="A19" s="127" t="s">
        <v>630</v>
      </c>
      <c r="C19" s="350">
        <v>158670.29999999999</v>
      </c>
      <c r="D19" s="350">
        <v>166125.4</v>
      </c>
      <c r="E19" s="350">
        <v>173740.2</v>
      </c>
      <c r="F19" s="350">
        <v>183208.12400000001</v>
      </c>
      <c r="G19" s="350">
        <v>193145.79</v>
      </c>
      <c r="H19" s="350">
        <v>192526.49900000001</v>
      </c>
      <c r="I19" s="350">
        <v>193626.52</v>
      </c>
      <c r="J19" s="350">
        <v>200847.226</v>
      </c>
      <c r="K19" s="350">
        <v>210097.09299999999</v>
      </c>
      <c r="L19" s="350">
        <v>217704.364</v>
      </c>
      <c r="M19" s="350">
        <v>229780.78899999999</v>
      </c>
      <c r="N19" s="350">
        <v>240224.33799999999</v>
      </c>
      <c r="O19" s="350">
        <v>250385.65299999999</v>
      </c>
      <c r="P19" s="350">
        <v>260249.777</v>
      </c>
      <c r="Q19" s="49" t="s">
        <v>200</v>
      </c>
      <c r="R19" s="351">
        <v>1470477.2420000001</v>
      </c>
      <c r="S19" s="350">
        <v>1542563.747</v>
      </c>
      <c r="T19" s="350">
        <v>1628494.4369999999</v>
      </c>
      <c r="U19" s="350">
        <v>1728093.2109999999</v>
      </c>
      <c r="V19" s="350">
        <v>1812154.237</v>
      </c>
      <c r="W19" s="350">
        <v>1901303.0719999999</v>
      </c>
      <c r="X19" s="350">
        <v>1839206.0079999999</v>
      </c>
      <c r="Y19" s="350">
        <v>1860367.8929999999</v>
      </c>
      <c r="Z19" s="6"/>
      <c r="AA19" s="344" t="s">
        <v>637</v>
      </c>
      <c r="AB19" s="6"/>
      <c r="AC19" s="6"/>
      <c r="AD19" s="6"/>
      <c r="AE19" s="6"/>
    </row>
    <row r="20" spans="1:31" ht="14.1" customHeight="1">
      <c r="A20" s="548" t="s">
        <v>631</v>
      </c>
      <c r="C20" s="350">
        <v>240835.20000000001</v>
      </c>
      <c r="D20" s="350">
        <v>251629.3</v>
      </c>
      <c r="E20" s="350">
        <v>255443.1</v>
      </c>
      <c r="F20" s="350">
        <v>263921.95699999999</v>
      </c>
      <c r="G20" s="350">
        <v>267242.96000000002</v>
      </c>
      <c r="H20" s="350">
        <v>261055.69099999999</v>
      </c>
      <c r="I20" s="350">
        <v>263651.74900000001</v>
      </c>
      <c r="J20" s="350">
        <v>272473.74900000001</v>
      </c>
      <c r="K20" s="350">
        <v>280287.94900000002</v>
      </c>
      <c r="L20" s="350">
        <v>286213.70299999998</v>
      </c>
      <c r="M20" s="350">
        <v>294484.745</v>
      </c>
      <c r="N20" s="350">
        <v>293709.39899999998</v>
      </c>
      <c r="O20" s="350">
        <v>296355.283</v>
      </c>
      <c r="P20" s="350">
        <v>294700.58199999999</v>
      </c>
      <c r="Q20" s="49" t="s">
        <v>200</v>
      </c>
      <c r="R20" s="351">
        <v>1168639.9269999999</v>
      </c>
      <c r="S20" s="350">
        <v>1173713.452</v>
      </c>
      <c r="T20" s="350">
        <v>1197142.0060000001</v>
      </c>
      <c r="U20" s="350">
        <v>1223648.5220000001</v>
      </c>
      <c r="V20" s="350">
        <v>1253105.7620000001</v>
      </c>
      <c r="W20" s="350">
        <v>1258950.5290000001</v>
      </c>
      <c r="X20" s="350">
        <v>1274501.8289999999</v>
      </c>
      <c r="Y20" s="350">
        <v>1299473.2581</v>
      </c>
      <c r="AA20" s="344" t="s">
        <v>638</v>
      </c>
    </row>
    <row r="21" spans="1:31" ht="14.1" customHeight="1">
      <c r="A21" s="548" t="s">
        <v>632</v>
      </c>
      <c r="C21" s="350">
        <v>65369.941999999995</v>
      </c>
      <c r="D21" s="350">
        <v>67100.297000000006</v>
      </c>
      <c r="E21" s="350">
        <v>68714.505999999994</v>
      </c>
      <c r="F21" s="350">
        <v>67357.084000000003</v>
      </c>
      <c r="G21" s="350">
        <v>68090.203000000009</v>
      </c>
      <c r="H21" s="350">
        <v>65602.691999999995</v>
      </c>
      <c r="I21" s="350">
        <v>72424.442999999999</v>
      </c>
      <c r="J21" s="350">
        <v>76027.913</v>
      </c>
      <c r="K21" s="350">
        <v>79742.258999999991</v>
      </c>
      <c r="L21" s="350">
        <v>81988.395000000004</v>
      </c>
      <c r="M21" s="350">
        <v>87318.748999999996</v>
      </c>
      <c r="N21" s="350">
        <v>84568.144</v>
      </c>
      <c r="O21" s="350">
        <v>82193.937000000005</v>
      </c>
      <c r="P21" s="350">
        <v>80590.81700000001</v>
      </c>
      <c r="Q21" s="49" t="s">
        <v>200</v>
      </c>
      <c r="R21" s="351">
        <v>272642.86099999998</v>
      </c>
      <c r="S21" s="350">
        <v>273375.58899999998</v>
      </c>
      <c r="T21" s="350">
        <v>260451.38800000001</v>
      </c>
      <c r="U21" s="350">
        <v>249147.353</v>
      </c>
      <c r="V21" s="350">
        <v>229135.59299999999</v>
      </c>
      <c r="W21" s="350">
        <v>201145.72899999999</v>
      </c>
      <c r="X21" s="350">
        <v>163481.943</v>
      </c>
      <c r="Y21" s="350">
        <v>185788.98250000001</v>
      </c>
      <c r="AA21" s="344" t="s">
        <v>642</v>
      </c>
    </row>
    <row r="22" spans="1:31" ht="14.1" customHeight="1">
      <c r="A22" s="548" t="s">
        <v>464</v>
      </c>
      <c r="C22" s="350">
        <v>0</v>
      </c>
      <c r="D22" s="350">
        <v>0</v>
      </c>
      <c r="E22" s="350">
        <v>0</v>
      </c>
      <c r="F22" s="350">
        <v>0</v>
      </c>
      <c r="G22" s="350">
        <v>0</v>
      </c>
      <c r="H22" s="350">
        <v>0</v>
      </c>
      <c r="I22" s="350">
        <v>0</v>
      </c>
      <c r="J22" s="350">
        <v>0</v>
      </c>
      <c r="K22" s="350">
        <v>0</v>
      </c>
      <c r="L22" s="350">
        <v>0</v>
      </c>
      <c r="M22" s="350">
        <v>0</v>
      </c>
      <c r="N22" s="350">
        <v>0</v>
      </c>
      <c r="O22" s="350">
        <v>0</v>
      </c>
      <c r="P22" s="350">
        <v>0</v>
      </c>
      <c r="Q22" s="49"/>
      <c r="R22" s="351">
        <v>0</v>
      </c>
      <c r="S22" s="350">
        <v>0</v>
      </c>
      <c r="T22" s="350">
        <v>0</v>
      </c>
      <c r="U22" s="350">
        <v>0</v>
      </c>
      <c r="V22" s="350">
        <v>0</v>
      </c>
      <c r="W22" s="350">
        <v>0</v>
      </c>
      <c r="X22" s="350">
        <v>0</v>
      </c>
      <c r="Y22" s="350">
        <v>-142.22780000045896</v>
      </c>
      <c r="AA22" s="556" t="s">
        <v>465</v>
      </c>
    </row>
    <row r="23" spans="1:31" ht="14.1" customHeight="1">
      <c r="A23" s="552"/>
      <c r="B23" s="122"/>
      <c r="C23" s="133"/>
      <c r="D23" s="133"/>
      <c r="E23" s="133"/>
      <c r="F23" s="4"/>
      <c r="G23" s="4"/>
      <c r="H23" s="4"/>
      <c r="I23" s="4"/>
      <c r="J23" s="4"/>
      <c r="K23" s="4"/>
      <c r="L23" s="4"/>
      <c r="M23" s="4"/>
      <c r="N23" s="4"/>
      <c r="O23" s="4"/>
      <c r="P23" s="133"/>
      <c r="Q23" s="133"/>
      <c r="R23" s="133"/>
      <c r="S23" s="133"/>
      <c r="T23" s="133"/>
      <c r="U23" s="133"/>
      <c r="V23" s="133"/>
      <c r="W23" s="133"/>
      <c r="X23" s="133"/>
      <c r="Y23" s="122"/>
      <c r="Z23" s="122"/>
      <c r="AA23" s="122"/>
      <c r="AB23" s="122"/>
    </row>
    <row r="24" spans="1:31" ht="14.1" customHeight="1">
      <c r="A24" s="119" t="s">
        <v>409</v>
      </c>
    </row>
    <row r="25" spans="1:31" ht="14.1" customHeight="1">
      <c r="A25" s="127" t="s">
        <v>374</v>
      </c>
    </row>
    <row r="26" spans="1:31" ht="14.1" customHeight="1">
      <c r="A26" s="127"/>
    </row>
    <row r="27" spans="1:31" ht="14.1" customHeight="1">
      <c r="A27" s="345" t="s">
        <v>108</v>
      </c>
    </row>
    <row r="28" spans="1:31" ht="14.1" customHeight="1">
      <c r="A28" s="346" t="s">
        <v>109</v>
      </c>
    </row>
    <row r="29" spans="1:31" ht="14.1" customHeight="1">
      <c r="A29" s="5"/>
    </row>
    <row r="30" spans="1:31" ht="14.1" customHeight="1">
      <c r="A30" s="5"/>
    </row>
    <row r="31" spans="1:31" ht="14.1" customHeight="1">
      <c r="A31" s="5"/>
    </row>
    <row r="32" spans="1:31" ht="14.1" customHeight="1">
      <c r="A32" s="5"/>
    </row>
    <row r="33" spans="1:1" ht="14.1" customHeight="1">
      <c r="A33" s="5"/>
    </row>
  </sheetData>
  <phoneticPr fontId="0" type="noConversion"/>
  <pageMargins left="0.6" right="0" top="1" bottom="0" header="0" footer="0"/>
  <pageSetup scale="49"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2" enableFormatConditionsCalculation="0">
    <tabColor indexed="55"/>
    <pageSetUpPr fitToPage="1"/>
  </sheetPr>
  <dimension ref="A1:AH35"/>
  <sheetViews>
    <sheetView showGridLines="0" zoomScaleNormal="100" zoomScaleSheetLayoutView="100" workbookViewId="0">
      <selection activeCell="C8" sqref="C8"/>
    </sheetView>
  </sheetViews>
  <sheetFormatPr defaultColWidth="9.5" defaultRowHeight="13.15" customHeight="1"/>
  <cols>
    <col min="1" max="1" width="28.83203125" style="15" customWidth="1"/>
    <col min="2" max="2" width="2.33203125" style="15" customWidth="1"/>
    <col min="3" max="16" width="9.1640625" style="456" customWidth="1"/>
    <col min="17" max="17" width="2.33203125" style="514" bestFit="1" customWidth="1"/>
    <col min="18" max="18" width="9" style="456" customWidth="1"/>
    <col min="19" max="25" width="10.1640625" style="456" bestFit="1" customWidth="1"/>
    <col min="26" max="26" width="2" style="15" customWidth="1"/>
    <col min="27" max="27" width="28.5" style="15" customWidth="1"/>
    <col min="28" max="29" width="8.5" style="15" customWidth="1"/>
    <col min="30" max="30" width="9" style="15" customWidth="1"/>
    <col min="31" max="16384" width="9.5" style="15"/>
  </cols>
  <sheetData>
    <row r="1" spans="1:34" s="279" customFormat="1" ht="13.15" customHeight="1">
      <c r="A1" s="279" t="s">
        <v>110</v>
      </c>
      <c r="C1" s="454"/>
      <c r="D1" s="454"/>
      <c r="E1" s="454"/>
      <c r="F1" s="454"/>
      <c r="G1" s="454"/>
      <c r="H1" s="454"/>
      <c r="I1" s="454"/>
      <c r="J1" s="454"/>
      <c r="K1" s="454"/>
      <c r="L1" s="454"/>
      <c r="M1" s="454"/>
      <c r="N1" s="454"/>
      <c r="O1" s="454"/>
      <c r="P1" s="454"/>
      <c r="Q1" s="507"/>
      <c r="R1" s="454"/>
      <c r="S1" s="454"/>
      <c r="T1" s="454"/>
      <c r="U1" s="454"/>
      <c r="V1" s="457"/>
      <c r="W1" s="457"/>
      <c r="X1" s="457"/>
      <c r="Y1" s="454"/>
      <c r="AA1" s="352" t="s">
        <v>110</v>
      </c>
    </row>
    <row r="2" spans="1:34" ht="13.15" customHeight="1">
      <c r="A2" s="99" t="s">
        <v>382</v>
      </c>
      <c r="B2" s="5"/>
      <c r="C2" s="118"/>
      <c r="D2" s="118"/>
      <c r="E2" s="118"/>
      <c r="F2" s="118"/>
      <c r="G2" s="118"/>
      <c r="H2" s="118"/>
      <c r="I2" s="118"/>
      <c r="J2" s="118"/>
      <c r="K2" s="118"/>
      <c r="L2" s="118"/>
      <c r="M2" s="118"/>
      <c r="N2" s="118"/>
      <c r="O2" s="118"/>
      <c r="P2" s="118"/>
      <c r="Q2" s="508"/>
      <c r="R2" s="118"/>
      <c r="S2" s="118"/>
      <c r="T2" s="118"/>
      <c r="U2" s="118"/>
      <c r="V2" s="232"/>
      <c r="W2" s="232"/>
      <c r="X2" s="232"/>
      <c r="Y2" s="118"/>
      <c r="Z2" s="5"/>
      <c r="AA2" s="340" t="s">
        <v>8</v>
      </c>
      <c r="AB2" s="5"/>
      <c r="AC2" s="5"/>
      <c r="AD2" s="5"/>
      <c r="AE2" s="5"/>
      <c r="AF2" s="5"/>
      <c r="AG2" s="5"/>
      <c r="AH2" s="5"/>
    </row>
    <row r="3" spans="1:34" ht="13.15" customHeight="1">
      <c r="A3" s="117" t="s">
        <v>378</v>
      </c>
      <c r="B3" s="5"/>
      <c r="C3" s="118"/>
      <c r="D3" s="118"/>
      <c r="E3" s="118"/>
      <c r="F3" s="118"/>
      <c r="G3" s="118"/>
      <c r="H3" s="118"/>
      <c r="I3" s="118"/>
      <c r="J3" s="118"/>
      <c r="K3" s="118"/>
      <c r="L3" s="118"/>
      <c r="M3" s="118"/>
      <c r="N3" s="118"/>
      <c r="O3" s="118"/>
      <c r="P3" s="118"/>
      <c r="Q3" s="508"/>
      <c r="R3" s="118"/>
      <c r="S3" s="118"/>
      <c r="T3" s="118"/>
      <c r="U3" s="118"/>
      <c r="V3" s="232"/>
      <c r="W3" s="232"/>
      <c r="X3" s="232"/>
      <c r="Y3" s="118"/>
      <c r="Z3" s="5"/>
      <c r="AA3" s="353" t="s">
        <v>111</v>
      </c>
      <c r="AB3" s="5"/>
      <c r="AC3" s="5"/>
      <c r="AD3" s="5"/>
      <c r="AE3" s="5"/>
      <c r="AF3" s="5"/>
      <c r="AG3" s="5"/>
      <c r="AH3" s="5"/>
    </row>
    <row r="4" spans="1:34" ht="13.15" customHeight="1">
      <c r="A4" s="342"/>
      <c r="B4" s="5"/>
      <c r="C4" s="118"/>
      <c r="D4" s="118"/>
      <c r="E4" s="118"/>
      <c r="F4" s="118"/>
      <c r="G4" s="118"/>
      <c r="H4" s="118"/>
      <c r="I4" s="118"/>
      <c r="J4" s="118"/>
      <c r="K4" s="118"/>
      <c r="L4" s="118"/>
      <c r="M4" s="118"/>
      <c r="N4" s="118"/>
      <c r="O4" s="118"/>
      <c r="P4" s="118"/>
      <c r="Q4" s="508"/>
      <c r="R4" s="118"/>
      <c r="S4" s="118"/>
      <c r="T4" s="118"/>
      <c r="U4" s="118"/>
      <c r="V4" s="232"/>
      <c r="W4" s="232"/>
      <c r="X4" s="232"/>
      <c r="Y4" s="118"/>
      <c r="Z4" s="5"/>
      <c r="AA4" s="280"/>
      <c r="AB4" s="5"/>
      <c r="AC4" s="5"/>
      <c r="AD4" s="5"/>
      <c r="AE4" s="5"/>
      <c r="AF4" s="5"/>
      <c r="AG4" s="5"/>
      <c r="AH4" s="5"/>
    </row>
    <row r="5" spans="1:34" ht="13.15" customHeight="1">
      <c r="A5" s="132"/>
      <c r="B5" s="122"/>
      <c r="C5" s="133"/>
      <c r="D5" s="133"/>
      <c r="E5" s="133"/>
      <c r="F5" s="133"/>
      <c r="G5" s="133"/>
      <c r="H5" s="133"/>
      <c r="I5" s="133"/>
      <c r="J5" s="133"/>
      <c r="K5" s="133"/>
      <c r="L5" s="133"/>
      <c r="M5" s="133"/>
      <c r="N5" s="133"/>
      <c r="O5" s="133"/>
      <c r="P5" s="133"/>
      <c r="Q5" s="509"/>
      <c r="R5" s="133"/>
      <c r="S5" s="133"/>
      <c r="T5" s="133"/>
      <c r="U5" s="19"/>
      <c r="V5" s="19"/>
      <c r="W5" s="19"/>
      <c r="X5" s="19"/>
      <c r="Y5" s="133"/>
      <c r="Z5" s="122"/>
      <c r="AA5" s="122"/>
      <c r="AB5" s="5"/>
      <c r="AC5" s="5"/>
      <c r="AD5" s="5"/>
      <c r="AE5" s="5"/>
      <c r="AF5" s="5"/>
      <c r="AG5" s="5"/>
      <c r="AH5" s="5"/>
    </row>
    <row r="6" spans="1:34" ht="13.15" customHeight="1">
      <c r="B6" s="5"/>
      <c r="C6" s="146">
        <v>1990</v>
      </c>
      <c r="D6" s="146">
        <v>1991</v>
      </c>
      <c r="E6" s="146">
        <v>1992</v>
      </c>
      <c r="F6" s="146">
        <v>1993</v>
      </c>
      <c r="G6" s="146">
        <v>1994</v>
      </c>
      <c r="H6" s="146">
        <v>1995</v>
      </c>
      <c r="I6" s="146">
        <v>1996</v>
      </c>
      <c r="J6" s="146">
        <v>1997</v>
      </c>
      <c r="K6" s="146">
        <v>1998</v>
      </c>
      <c r="L6" s="146">
        <v>1999</v>
      </c>
      <c r="M6" s="146">
        <v>2000</v>
      </c>
      <c r="N6" s="146">
        <v>2001</v>
      </c>
      <c r="O6" s="146">
        <v>2002</v>
      </c>
      <c r="P6" s="146">
        <v>2003</v>
      </c>
      <c r="Q6" s="510" t="s">
        <v>200</v>
      </c>
      <c r="R6" s="146" t="s">
        <v>197</v>
      </c>
      <c r="S6" s="348">
        <v>2004</v>
      </c>
      <c r="T6" s="348">
        <v>2005</v>
      </c>
      <c r="U6" s="307">
        <v>2006</v>
      </c>
      <c r="V6" s="307">
        <v>2007</v>
      </c>
      <c r="W6" s="307">
        <v>2008</v>
      </c>
      <c r="X6" s="307">
        <v>2009</v>
      </c>
      <c r="Y6" s="307">
        <v>2010</v>
      </c>
      <c r="Z6" s="147" t="s">
        <v>416</v>
      </c>
      <c r="AA6" s="5"/>
      <c r="AB6" s="5"/>
      <c r="AC6" s="5"/>
      <c r="AD6" s="5"/>
      <c r="AE6" s="5"/>
      <c r="AF6" s="5"/>
      <c r="AG6" s="5"/>
      <c r="AH6" s="5"/>
    </row>
    <row r="7" spans="1:34" ht="13.15" customHeight="1">
      <c r="B7" s="5"/>
      <c r="C7" s="505"/>
      <c r="D7" s="505"/>
      <c r="E7" s="505"/>
      <c r="F7" s="505"/>
      <c r="G7" s="505"/>
      <c r="H7" s="505"/>
      <c r="I7" s="505"/>
      <c r="J7" s="505"/>
      <c r="K7" s="505"/>
      <c r="L7" s="505"/>
      <c r="M7" s="505"/>
      <c r="N7" s="505"/>
      <c r="O7" s="505"/>
      <c r="P7" s="505"/>
      <c r="Q7" s="511"/>
      <c r="R7" s="505"/>
      <c r="S7" s="717"/>
      <c r="T7" s="717"/>
      <c r="U7" s="506"/>
      <c r="V7" s="506"/>
      <c r="W7" s="506"/>
      <c r="X7" s="506"/>
      <c r="Y7" s="506"/>
      <c r="Z7" s="5"/>
      <c r="AA7" s="5"/>
      <c r="AB7" s="5"/>
      <c r="AC7" s="5"/>
      <c r="AD7" s="5"/>
      <c r="AE7" s="5"/>
      <c r="AF7" s="5"/>
      <c r="AG7" s="5"/>
      <c r="AH7" s="5"/>
    </row>
    <row r="8" spans="1:34" ht="13.15" customHeight="1">
      <c r="B8" s="5"/>
      <c r="C8" s="342" t="s">
        <v>198</v>
      </c>
      <c r="D8" s="118"/>
      <c r="E8" s="118"/>
      <c r="F8" s="118"/>
      <c r="G8" s="118"/>
      <c r="H8" s="118"/>
      <c r="I8" s="118"/>
      <c r="J8" s="118"/>
      <c r="K8" s="118"/>
      <c r="L8" s="118"/>
      <c r="M8" s="118"/>
      <c r="N8" s="118"/>
      <c r="O8" s="118"/>
      <c r="P8" s="49"/>
      <c r="Q8" s="512" t="s">
        <v>200</v>
      </c>
      <c r="R8" s="342" t="s">
        <v>199</v>
      </c>
      <c r="T8" s="118"/>
      <c r="U8" s="19"/>
      <c r="V8" s="19"/>
      <c r="W8" s="19"/>
      <c r="X8" s="19"/>
      <c r="Y8" s="19"/>
      <c r="Z8" s="5"/>
      <c r="AA8" s="5"/>
      <c r="AB8" s="5"/>
      <c r="AC8" s="5"/>
      <c r="AD8" s="5"/>
      <c r="AE8" s="5"/>
      <c r="AF8" s="5"/>
      <c r="AG8" s="5"/>
      <c r="AH8" s="5"/>
    </row>
    <row r="9" spans="1:34" s="148" customFormat="1" ht="21.75" customHeight="1">
      <c r="A9" s="117" t="s">
        <v>355</v>
      </c>
      <c r="C9" s="149">
        <v>1312481.328</v>
      </c>
      <c r="D9" s="149">
        <v>1386700.7110000001</v>
      </c>
      <c r="E9" s="149">
        <v>1468624.2879999999</v>
      </c>
      <c r="F9" s="149">
        <v>1497055.0229999998</v>
      </c>
      <c r="G9" s="149">
        <v>1603709.4269999999</v>
      </c>
      <c r="H9" s="149">
        <v>1478891.362</v>
      </c>
      <c r="I9" s="149">
        <v>1599097.2599999998</v>
      </c>
      <c r="J9" s="149">
        <v>1756092.1340000001</v>
      </c>
      <c r="K9" s="149">
        <v>1887578.727</v>
      </c>
      <c r="L9" s="149">
        <v>2003489.4410000001</v>
      </c>
      <c r="M9" s="149">
        <v>2209611.3629999999</v>
      </c>
      <c r="N9" s="149">
        <v>2199221.165</v>
      </c>
      <c r="O9" s="149">
        <v>2220306.122</v>
      </c>
      <c r="P9" s="149">
        <v>2246965.7969999998</v>
      </c>
      <c r="Q9" s="512" t="s">
        <v>200</v>
      </c>
      <c r="R9" s="149">
        <v>9581991.6740000006</v>
      </c>
      <c r="S9" s="149">
        <v>10107127.802999999</v>
      </c>
      <c r="T9" s="149">
        <v>10554843.684</v>
      </c>
      <c r="U9" s="149">
        <v>11271632.732999999</v>
      </c>
      <c r="V9" s="149">
        <v>11752591.343</v>
      </c>
      <c r="W9" s="149">
        <v>11969636.890000001</v>
      </c>
      <c r="X9" s="149">
        <v>10869660.278000001</v>
      </c>
      <c r="Y9" s="149">
        <v>11899109.841</v>
      </c>
      <c r="Z9" s="150"/>
      <c r="AA9" s="354" t="s">
        <v>112</v>
      </c>
      <c r="AC9" s="149"/>
      <c r="AE9" s="149"/>
      <c r="AG9" s="149"/>
      <c r="AH9" s="149"/>
    </row>
    <row r="10" spans="1:34" ht="15" customHeight="1">
      <c r="A10" s="119" t="s">
        <v>356</v>
      </c>
      <c r="C10" s="3">
        <v>1140847.53</v>
      </c>
      <c r="D10" s="3">
        <v>1189016.973</v>
      </c>
      <c r="E10" s="3">
        <v>1232162.3419999999</v>
      </c>
      <c r="F10" s="3">
        <v>1256195.9709999999</v>
      </c>
      <c r="G10" s="3">
        <v>1311661.1159999999</v>
      </c>
      <c r="H10" s="3">
        <v>1230771.0519999999</v>
      </c>
      <c r="I10" s="3">
        <v>1294196.5619999999</v>
      </c>
      <c r="J10" s="3">
        <v>1381839.196</v>
      </c>
      <c r="K10" s="3">
        <v>1451350.909</v>
      </c>
      <c r="L10" s="3">
        <v>1505875.973</v>
      </c>
      <c r="M10" s="3">
        <v>1605127.875</v>
      </c>
      <c r="N10" s="3">
        <v>1604600.9739999999</v>
      </c>
      <c r="O10" s="3">
        <v>1616987.65</v>
      </c>
      <c r="P10" s="3">
        <v>1639468.0419999999</v>
      </c>
      <c r="Q10" s="512" t="s">
        <v>200</v>
      </c>
      <c r="R10" s="3">
        <v>7555803.3830000004</v>
      </c>
      <c r="S10" s="3">
        <v>7863292.2690000003</v>
      </c>
      <c r="T10" s="3">
        <v>8120843.2489999998</v>
      </c>
      <c r="U10" s="3">
        <v>8531658.1710000001</v>
      </c>
      <c r="V10" s="3">
        <v>8818616.2170000002</v>
      </c>
      <c r="W10" s="3">
        <v>8953330.5989999995</v>
      </c>
      <c r="X10" s="3">
        <v>8415521.5580000002</v>
      </c>
      <c r="Y10" s="3">
        <v>8868974.5920000002</v>
      </c>
      <c r="Z10" s="120"/>
      <c r="AA10" s="355" t="s">
        <v>11</v>
      </c>
      <c r="AC10" s="3"/>
      <c r="AE10" s="3"/>
      <c r="AG10" s="3"/>
      <c r="AH10" s="3"/>
    </row>
    <row r="11" spans="1:34" ht="15" customHeight="1">
      <c r="A11" s="119" t="s">
        <v>372</v>
      </c>
      <c r="C11" s="3">
        <v>171633.79800000001</v>
      </c>
      <c r="D11" s="3">
        <v>197683.73800000001</v>
      </c>
      <c r="E11" s="3">
        <v>236461.946</v>
      </c>
      <c r="F11" s="3">
        <v>240859.052</v>
      </c>
      <c r="G11" s="3">
        <v>292048.31099999999</v>
      </c>
      <c r="H11" s="3">
        <v>248120.31</v>
      </c>
      <c r="I11" s="3">
        <v>304900.69799999997</v>
      </c>
      <c r="J11" s="3">
        <v>374252.93800000002</v>
      </c>
      <c r="K11" s="3">
        <v>436227.81800000003</v>
      </c>
      <c r="L11" s="3">
        <v>497613.46799999999</v>
      </c>
      <c r="M11" s="3">
        <v>604483.48800000001</v>
      </c>
      <c r="N11" s="3">
        <v>594620.19099999999</v>
      </c>
      <c r="O11" s="3">
        <v>603318.47199999995</v>
      </c>
      <c r="P11" s="3">
        <v>607497.755</v>
      </c>
      <c r="Q11" s="512" t="s">
        <v>200</v>
      </c>
      <c r="R11" s="3">
        <v>2026188.291</v>
      </c>
      <c r="S11" s="3">
        <v>2243835.534</v>
      </c>
      <c r="T11" s="3">
        <v>2434000.4350000001</v>
      </c>
      <c r="U11" s="3">
        <v>2739974.5619999999</v>
      </c>
      <c r="V11" s="3">
        <v>2933975.1260000002</v>
      </c>
      <c r="W11" s="3">
        <v>3016306.2910000002</v>
      </c>
      <c r="X11" s="3">
        <v>2454138.7200000002</v>
      </c>
      <c r="Y11" s="3">
        <v>3030135.2489999998</v>
      </c>
      <c r="Z11" s="120"/>
      <c r="AA11" s="355" t="s">
        <v>115</v>
      </c>
      <c r="AC11" s="3"/>
      <c r="AE11" s="3"/>
      <c r="AG11" s="3"/>
      <c r="AH11" s="3"/>
    </row>
    <row r="12" spans="1:34" ht="15" customHeight="1">
      <c r="A12" s="119"/>
      <c r="C12" s="3"/>
      <c r="D12" s="3"/>
      <c r="E12" s="3"/>
      <c r="F12" s="3"/>
      <c r="G12" s="3"/>
      <c r="H12" s="3"/>
      <c r="I12" s="3"/>
      <c r="J12" s="3"/>
      <c r="K12" s="3"/>
      <c r="L12" s="3"/>
      <c r="M12" s="3"/>
      <c r="N12" s="3"/>
      <c r="O12" s="3"/>
      <c r="P12" s="3"/>
      <c r="Q12" s="512"/>
      <c r="R12" s="3"/>
      <c r="S12" s="3"/>
      <c r="T12" s="3"/>
      <c r="U12" s="3"/>
      <c r="V12" s="3"/>
      <c r="W12" s="3"/>
      <c r="X12" s="3"/>
      <c r="Y12" s="3"/>
      <c r="Z12" s="120"/>
      <c r="AA12" s="356"/>
      <c r="AC12" s="3"/>
      <c r="AE12" s="3"/>
      <c r="AG12" s="3"/>
      <c r="AH12" s="3"/>
    </row>
    <row r="13" spans="1:34" s="148" customFormat="1" ht="15" customHeight="1">
      <c r="A13" s="117" t="s">
        <v>357</v>
      </c>
      <c r="C13" s="149">
        <v>1312481.3279999997</v>
      </c>
      <c r="D13" s="149">
        <v>1386700.7109999999</v>
      </c>
      <c r="E13" s="149">
        <v>1468624.2879999999</v>
      </c>
      <c r="F13" s="149">
        <v>1497055.023</v>
      </c>
      <c r="G13" s="149">
        <v>1603709.4269999999</v>
      </c>
      <c r="H13" s="149">
        <v>1478891.362</v>
      </c>
      <c r="I13" s="149">
        <v>1599097.26</v>
      </c>
      <c r="J13" s="149">
        <v>1756092.1339999998</v>
      </c>
      <c r="K13" s="149">
        <v>1887578.727</v>
      </c>
      <c r="L13" s="149">
        <v>2003489.4410000001</v>
      </c>
      <c r="M13" s="149">
        <v>2209611.3629999999</v>
      </c>
      <c r="N13" s="149">
        <v>2199221.165</v>
      </c>
      <c r="O13" s="149">
        <v>2220306.122</v>
      </c>
      <c r="P13" s="149">
        <v>2246965.7969999998</v>
      </c>
      <c r="Q13" s="512" t="s">
        <v>200</v>
      </c>
      <c r="R13" s="149">
        <v>9581991.6739999987</v>
      </c>
      <c r="S13" s="149">
        <v>10107127.802999999</v>
      </c>
      <c r="T13" s="149">
        <v>10554843.684</v>
      </c>
      <c r="U13" s="149">
        <v>11271632.732999999</v>
      </c>
      <c r="V13" s="149">
        <v>11752591.342999998</v>
      </c>
      <c r="W13" s="149">
        <v>11969636.890000001</v>
      </c>
      <c r="X13" s="149">
        <v>10869660.277999999</v>
      </c>
      <c r="Y13" s="149">
        <v>11874853.053102</v>
      </c>
      <c r="Z13" s="150"/>
      <c r="AA13" s="354" t="s">
        <v>113</v>
      </c>
      <c r="AC13" s="149"/>
      <c r="AE13" s="149"/>
      <c r="AG13" s="149"/>
      <c r="AH13" s="149"/>
    </row>
    <row r="14" spans="1:34" ht="15" customHeight="1">
      <c r="A14" s="119" t="s">
        <v>647</v>
      </c>
      <c r="C14" s="3">
        <v>1151838.4279999998</v>
      </c>
      <c r="D14" s="3">
        <v>1217912.811</v>
      </c>
      <c r="E14" s="3">
        <v>1291423.422</v>
      </c>
      <c r="F14" s="3">
        <v>1305515.112</v>
      </c>
      <c r="G14" s="3">
        <v>1378078.4639999999</v>
      </c>
      <c r="H14" s="3">
        <v>1185133.723</v>
      </c>
      <c r="I14" s="3">
        <v>1251784.906</v>
      </c>
      <c r="J14" s="3">
        <v>1371561.9479999999</v>
      </c>
      <c r="K14" s="3">
        <v>1456537.817</v>
      </c>
      <c r="L14" s="3">
        <v>1518927.969</v>
      </c>
      <c r="M14" s="3">
        <v>1646155.774</v>
      </c>
      <c r="N14" s="3">
        <v>1656027.5119999999</v>
      </c>
      <c r="O14" s="3">
        <v>1669278.469</v>
      </c>
      <c r="P14" s="3">
        <v>1681095.5529999998</v>
      </c>
      <c r="Q14" s="512" t="s">
        <v>200</v>
      </c>
      <c r="R14" s="3">
        <v>7666226.1259999992</v>
      </c>
      <c r="S14" s="3">
        <v>7971022.2390000001</v>
      </c>
      <c r="T14" s="3">
        <v>8274539.0150000006</v>
      </c>
      <c r="U14" s="3">
        <v>8741930.4049999993</v>
      </c>
      <c r="V14" s="3">
        <v>9077506.3149999995</v>
      </c>
      <c r="W14" s="3">
        <v>9282423.102</v>
      </c>
      <c r="X14" s="3">
        <v>8551489.3819999993</v>
      </c>
      <c r="Y14" s="3">
        <v>8962496.5911020003</v>
      </c>
      <c r="Z14" s="120"/>
      <c r="AA14" s="553" t="s">
        <v>114</v>
      </c>
      <c r="AC14" s="3"/>
      <c r="AE14" s="3"/>
      <c r="AG14" s="3"/>
      <c r="AH14" s="3"/>
    </row>
    <row r="15" spans="1:34" ht="15" customHeight="1">
      <c r="A15" s="119" t="s">
        <v>648</v>
      </c>
      <c r="C15" s="3">
        <v>938341.29299999995</v>
      </c>
      <c r="D15" s="3">
        <v>983185.02500000002</v>
      </c>
      <c r="E15" s="3">
        <v>1025441.585</v>
      </c>
      <c r="F15" s="3">
        <v>1041738.273</v>
      </c>
      <c r="G15" s="3">
        <v>1087069.1459999999</v>
      </c>
      <c r="H15" s="3">
        <v>995330.946</v>
      </c>
      <c r="I15" s="3">
        <v>1013265.367</v>
      </c>
      <c r="J15" s="3">
        <v>1073800.75</v>
      </c>
      <c r="K15" s="3">
        <v>1127480.8500000001</v>
      </c>
      <c r="L15" s="3">
        <v>1176608.3640000001</v>
      </c>
      <c r="M15" s="3">
        <v>1263950.463</v>
      </c>
      <c r="N15" s="3">
        <v>1288233.6979999999</v>
      </c>
      <c r="O15" s="3">
        <v>1305701.47</v>
      </c>
      <c r="P15" s="3">
        <v>1332547.713</v>
      </c>
      <c r="Q15" s="512" t="s">
        <v>200</v>
      </c>
      <c r="R15" s="3">
        <v>5936599.5599999996</v>
      </c>
      <c r="S15" s="3">
        <v>6195796.7630000003</v>
      </c>
      <c r="T15" s="3">
        <v>6472423.8859999999</v>
      </c>
      <c r="U15" s="3">
        <v>6805713.9989999998</v>
      </c>
      <c r="V15" s="3">
        <v>7068738.483</v>
      </c>
      <c r="W15" s="3">
        <v>7187480.1790000005</v>
      </c>
      <c r="X15" s="3">
        <v>6779806.4069999997</v>
      </c>
      <c r="Y15" s="3">
        <v>7095485.3210000005</v>
      </c>
      <c r="Z15" s="120"/>
      <c r="AA15" s="553" t="s">
        <v>643</v>
      </c>
      <c r="AC15" s="3"/>
      <c r="AE15" s="3"/>
      <c r="AG15" s="3"/>
      <c r="AH15" s="3"/>
    </row>
    <row r="16" spans="1:34" ht="15" customHeight="1">
      <c r="A16" s="557" t="s">
        <v>649</v>
      </c>
      <c r="C16" s="3">
        <v>126005.269</v>
      </c>
      <c r="D16" s="3">
        <v>132841.889</v>
      </c>
      <c r="E16" s="3">
        <v>135312.06</v>
      </c>
      <c r="F16" s="3">
        <v>138564.726</v>
      </c>
      <c r="G16" s="3">
        <v>142516.67300000001</v>
      </c>
      <c r="H16" s="3">
        <v>140642.546</v>
      </c>
      <c r="I16" s="3">
        <v>139609.802</v>
      </c>
      <c r="J16" s="3">
        <v>143648.43</v>
      </c>
      <c r="K16" s="3">
        <v>146920.30600000001</v>
      </c>
      <c r="L16" s="3">
        <v>153839.84</v>
      </c>
      <c r="M16" s="3">
        <v>157497.51500000001</v>
      </c>
      <c r="N16" s="3">
        <v>154377.90700000001</v>
      </c>
      <c r="O16" s="3">
        <v>153868.58499999999</v>
      </c>
      <c r="P16" s="3">
        <v>155107.10800000001</v>
      </c>
      <c r="Q16" s="512" t="s">
        <v>200</v>
      </c>
      <c r="R16" s="3">
        <v>893844.18</v>
      </c>
      <c r="S16" s="3">
        <v>869207.66500000004</v>
      </c>
      <c r="T16" s="3">
        <v>891137.64399999997</v>
      </c>
      <c r="U16" s="3">
        <v>907816.33299999998</v>
      </c>
      <c r="V16" s="3">
        <v>935665.951</v>
      </c>
      <c r="W16" s="3">
        <v>945878.98499999999</v>
      </c>
      <c r="X16" s="3">
        <v>978727.52</v>
      </c>
      <c r="Y16" s="3">
        <v>1005824.091</v>
      </c>
      <c r="Z16" s="120"/>
      <c r="AA16" s="554" t="s">
        <v>644</v>
      </c>
      <c r="AC16" s="3"/>
      <c r="AE16" s="3"/>
      <c r="AG16" s="3"/>
      <c r="AH16" s="3"/>
    </row>
    <row r="17" spans="1:34" ht="15" customHeight="1">
      <c r="A17" s="119" t="s">
        <v>650</v>
      </c>
      <c r="C17" s="3">
        <v>812336.02399999998</v>
      </c>
      <c r="D17" s="3">
        <v>850343.13600000006</v>
      </c>
      <c r="E17" s="3">
        <v>890129.52500000002</v>
      </c>
      <c r="F17" s="3">
        <v>903173.54700000002</v>
      </c>
      <c r="G17" s="3">
        <v>944552.473</v>
      </c>
      <c r="H17" s="3">
        <v>854688.4</v>
      </c>
      <c r="I17" s="3">
        <v>873655.56499999994</v>
      </c>
      <c r="J17" s="3">
        <v>930152.32</v>
      </c>
      <c r="K17" s="3">
        <v>980560.54399999999</v>
      </c>
      <c r="L17" s="3">
        <v>1022768.524</v>
      </c>
      <c r="M17" s="3">
        <v>1106452.9480000001</v>
      </c>
      <c r="N17" s="3">
        <v>1133855.791</v>
      </c>
      <c r="O17" s="3">
        <v>1151832.885</v>
      </c>
      <c r="P17" s="3">
        <v>1177440.605</v>
      </c>
      <c r="Q17" s="512" t="s">
        <v>200</v>
      </c>
      <c r="R17" s="3">
        <v>5042755.38</v>
      </c>
      <c r="S17" s="3">
        <v>5326589.0980000002</v>
      </c>
      <c r="T17" s="3">
        <v>5581286.2419999996</v>
      </c>
      <c r="U17" s="3">
        <v>5897897.6660000002</v>
      </c>
      <c r="V17" s="3">
        <v>6133072.5319999997</v>
      </c>
      <c r="W17" s="3">
        <v>6241601.1940000001</v>
      </c>
      <c r="X17" s="3">
        <v>5801078.8870000001</v>
      </c>
      <c r="Y17" s="3">
        <v>6089661.2300000004</v>
      </c>
      <c r="Z17" s="120"/>
      <c r="AA17" s="554" t="s">
        <v>645</v>
      </c>
      <c r="AC17" s="3"/>
      <c r="AE17" s="3"/>
      <c r="AG17" s="3"/>
      <c r="AH17" s="3"/>
    </row>
    <row r="18" spans="1:34" ht="15" customHeight="1">
      <c r="A18" s="342" t="s">
        <v>651</v>
      </c>
      <c r="C18" s="3">
        <v>213497.13500000001</v>
      </c>
      <c r="D18" s="3">
        <v>234727.78600000002</v>
      </c>
      <c r="E18" s="3">
        <v>265981.837</v>
      </c>
      <c r="F18" s="3">
        <v>263776.83899999998</v>
      </c>
      <c r="G18" s="3">
        <v>291009.31799999997</v>
      </c>
      <c r="H18" s="3">
        <v>189802.777</v>
      </c>
      <c r="I18" s="3">
        <v>238519.53899999999</v>
      </c>
      <c r="J18" s="3">
        <v>297761.19799999997</v>
      </c>
      <c r="K18" s="3">
        <v>329056.967</v>
      </c>
      <c r="L18" s="3">
        <v>342319.60499999998</v>
      </c>
      <c r="M18" s="3">
        <v>382205.31099999999</v>
      </c>
      <c r="N18" s="3">
        <v>367793.81400000001</v>
      </c>
      <c r="O18" s="3">
        <v>363576.99900000001</v>
      </c>
      <c r="P18" s="3">
        <v>348547.83999999997</v>
      </c>
      <c r="Q18" s="512" t="s">
        <v>200</v>
      </c>
      <c r="R18" s="3">
        <v>1729626.5659999999</v>
      </c>
      <c r="S18" s="3">
        <v>1775225.476</v>
      </c>
      <c r="T18" s="3">
        <v>1802115.1290000002</v>
      </c>
      <c r="U18" s="3">
        <v>1936216.406</v>
      </c>
      <c r="V18" s="3">
        <v>2008767.8319999999</v>
      </c>
      <c r="W18" s="3">
        <v>2094942.923</v>
      </c>
      <c r="X18" s="3">
        <v>1771682.9749999999</v>
      </c>
      <c r="Y18" s="3">
        <v>1867011.2701020001</v>
      </c>
      <c r="Z18" s="120"/>
      <c r="AA18" s="555" t="s">
        <v>646</v>
      </c>
      <c r="AC18" s="3"/>
      <c r="AE18" s="3"/>
      <c r="AG18" s="3"/>
      <c r="AH18" s="3"/>
    </row>
    <row r="19" spans="1:34" ht="15" customHeight="1">
      <c r="A19" s="119" t="s">
        <v>653</v>
      </c>
      <c r="C19" s="3">
        <v>19041.284</v>
      </c>
      <c r="D19" s="3">
        <v>18894.707999999999</v>
      </c>
      <c r="E19" s="3">
        <v>26754.796999999999</v>
      </c>
      <c r="F19" s="3">
        <v>30597.448</v>
      </c>
      <c r="G19" s="3">
        <v>38264.078999999998</v>
      </c>
      <c r="H19" s="3">
        <v>10360.727000000001</v>
      </c>
      <c r="I19" s="3">
        <v>29659.041000000001</v>
      </c>
      <c r="J19" s="3">
        <v>44963.79</v>
      </c>
      <c r="K19" s="3">
        <v>50269.19</v>
      </c>
      <c r="L19" s="3">
        <v>42041.038</v>
      </c>
      <c r="M19" s="3">
        <v>47822.127999999997</v>
      </c>
      <c r="N19" s="3">
        <v>52262.125999999997</v>
      </c>
      <c r="O19" s="3">
        <v>50059.726000000002</v>
      </c>
      <c r="P19" s="3">
        <v>33873.588000000003</v>
      </c>
      <c r="Q19" s="512" t="s">
        <v>200</v>
      </c>
      <c r="R19" s="3">
        <v>298732.44300000003</v>
      </c>
      <c r="S19" s="3">
        <v>229650.04300000001</v>
      </c>
      <c r="T19" s="3">
        <v>141314.323</v>
      </c>
      <c r="U19" s="3">
        <v>111281.783</v>
      </c>
      <c r="V19" s="3">
        <v>57148.375999999997</v>
      </c>
      <c r="W19" s="3">
        <v>28598.39</v>
      </c>
      <c r="X19" s="3">
        <v>-61820.101000000002</v>
      </c>
      <c r="Y19" s="3">
        <v>-9959.0538980000001</v>
      </c>
      <c r="Z19" s="120"/>
      <c r="AA19" s="553" t="s">
        <v>654</v>
      </c>
      <c r="AC19" s="3"/>
      <c r="AE19" s="3"/>
      <c r="AG19" s="3"/>
      <c r="AH19" s="3"/>
    </row>
    <row r="20" spans="1:34" ht="15" customHeight="1">
      <c r="A20" s="119" t="s">
        <v>655</v>
      </c>
      <c r="C20" s="3">
        <v>194455.851</v>
      </c>
      <c r="D20" s="3">
        <v>215833.07800000001</v>
      </c>
      <c r="E20" s="3">
        <v>239227.04</v>
      </c>
      <c r="F20" s="3">
        <v>233179.391</v>
      </c>
      <c r="G20" s="3">
        <v>252745.239</v>
      </c>
      <c r="H20" s="3">
        <v>179442.05</v>
      </c>
      <c r="I20" s="3">
        <v>208860.49799999999</v>
      </c>
      <c r="J20" s="3">
        <v>252797.408</v>
      </c>
      <c r="K20" s="3">
        <v>278787.777</v>
      </c>
      <c r="L20" s="3">
        <v>300278.56699999998</v>
      </c>
      <c r="M20" s="3">
        <v>334383.18300000002</v>
      </c>
      <c r="N20" s="3">
        <v>315531.68800000002</v>
      </c>
      <c r="O20" s="3">
        <v>313517.27299999999</v>
      </c>
      <c r="P20" s="3">
        <v>314674.25199999998</v>
      </c>
      <c r="Q20" s="512" t="s">
        <v>200</v>
      </c>
      <c r="R20" s="3">
        <v>1430894.1229999999</v>
      </c>
      <c r="S20" s="3">
        <v>1545575.433</v>
      </c>
      <c r="T20" s="3">
        <v>1660800.8060000001</v>
      </c>
      <c r="U20" s="3">
        <v>1824934.6229999999</v>
      </c>
      <c r="V20" s="3">
        <v>1951619.456</v>
      </c>
      <c r="W20" s="3">
        <v>2066344.5330000001</v>
      </c>
      <c r="X20" s="3">
        <v>1833503.0759999999</v>
      </c>
      <c r="Y20" s="3">
        <v>1876970.324</v>
      </c>
      <c r="Z20" s="120"/>
      <c r="AA20" s="553" t="s">
        <v>656</v>
      </c>
      <c r="AC20" s="3"/>
      <c r="AE20" s="3"/>
      <c r="AG20" s="3"/>
      <c r="AH20" s="3"/>
    </row>
    <row r="21" spans="1:34" ht="15" customHeight="1">
      <c r="A21" s="119" t="s">
        <v>652</v>
      </c>
      <c r="C21" s="3">
        <v>160642.9</v>
      </c>
      <c r="D21" s="3">
        <v>168787.9</v>
      </c>
      <c r="E21" s="3">
        <v>177200.86600000001</v>
      </c>
      <c r="F21" s="3">
        <v>191539.91099999999</v>
      </c>
      <c r="G21" s="3">
        <v>225630.96299999999</v>
      </c>
      <c r="H21" s="3">
        <v>293757.63900000002</v>
      </c>
      <c r="I21" s="3">
        <v>347312.35399999999</v>
      </c>
      <c r="J21" s="3">
        <v>384530.18599999999</v>
      </c>
      <c r="K21" s="3">
        <v>431040.91</v>
      </c>
      <c r="L21" s="3">
        <v>484561.47200000001</v>
      </c>
      <c r="M21" s="3">
        <v>563455.58900000004</v>
      </c>
      <c r="N21" s="3">
        <v>543193.65300000005</v>
      </c>
      <c r="O21" s="3">
        <v>551027.65300000005</v>
      </c>
      <c r="P21" s="3">
        <v>565870.24399999995</v>
      </c>
      <c r="Q21" s="512" t="s">
        <v>200</v>
      </c>
      <c r="R21" s="3">
        <v>1915765.548</v>
      </c>
      <c r="S21" s="3">
        <v>2136105.5639999998</v>
      </c>
      <c r="T21" s="3">
        <v>2280304.6690000002</v>
      </c>
      <c r="U21" s="3">
        <v>2529702.3280000002</v>
      </c>
      <c r="V21" s="3">
        <v>2675085.0279999999</v>
      </c>
      <c r="W21" s="3">
        <v>2687213.7880000002</v>
      </c>
      <c r="X21" s="3">
        <v>2318170.8960000002</v>
      </c>
      <c r="Y21" s="3">
        <v>2912356.4619999998</v>
      </c>
      <c r="Z21" s="120"/>
      <c r="AA21" s="556" t="s">
        <v>42</v>
      </c>
      <c r="AC21" s="3"/>
      <c r="AE21" s="3"/>
      <c r="AG21" s="3"/>
      <c r="AH21" s="3"/>
    </row>
    <row r="22" spans="1:34" ht="15" customHeight="1">
      <c r="A22" s="548" t="s">
        <v>464</v>
      </c>
      <c r="C22" s="3">
        <v>2.3283064365386963E-10</v>
      </c>
      <c r="D22" s="3">
        <v>2.3283064365386963E-10</v>
      </c>
      <c r="E22" s="3">
        <v>0</v>
      </c>
      <c r="F22" s="3">
        <v>-2.3283064365386963E-10</v>
      </c>
      <c r="G22" s="3">
        <v>0</v>
      </c>
      <c r="H22" s="3">
        <v>0</v>
      </c>
      <c r="I22" s="3">
        <v>-2.3283064365386963E-10</v>
      </c>
      <c r="J22" s="3">
        <v>2.3283064365386963E-10</v>
      </c>
      <c r="K22" s="3">
        <v>0</v>
      </c>
      <c r="L22" s="3">
        <v>0</v>
      </c>
      <c r="M22" s="3">
        <v>0</v>
      </c>
      <c r="N22" s="3">
        <v>0</v>
      </c>
      <c r="O22" s="3">
        <v>0</v>
      </c>
      <c r="P22" s="3">
        <v>0</v>
      </c>
      <c r="Q22" s="512" t="s">
        <v>200</v>
      </c>
      <c r="R22" s="3">
        <v>1.862645149230957E-9</v>
      </c>
      <c r="S22" s="3">
        <v>0</v>
      </c>
      <c r="T22" s="3">
        <v>0</v>
      </c>
      <c r="U22" s="3">
        <v>0</v>
      </c>
      <c r="V22" s="3">
        <v>1.862645149230957E-9</v>
      </c>
      <c r="W22" s="3">
        <v>0</v>
      </c>
      <c r="X22" s="3">
        <v>1.862645149230957E-9</v>
      </c>
      <c r="Y22" s="3">
        <v>24256.78789800033</v>
      </c>
      <c r="Z22" s="120"/>
      <c r="AA22" s="556" t="s">
        <v>465</v>
      </c>
      <c r="AC22" s="3"/>
      <c r="AE22" s="3"/>
      <c r="AG22" s="3"/>
      <c r="AH22" s="3"/>
    </row>
    <row r="23" spans="1:34" ht="13.15" customHeight="1">
      <c r="A23" s="121"/>
      <c r="B23" s="122"/>
      <c r="C23" s="133"/>
      <c r="D23" s="133"/>
      <c r="E23" s="133"/>
      <c r="F23" s="4"/>
      <c r="G23" s="4"/>
      <c r="H23" s="4"/>
      <c r="I23" s="4"/>
      <c r="J23" s="4"/>
      <c r="K23" s="4"/>
      <c r="L23" s="4"/>
      <c r="M23" s="4"/>
      <c r="N23" s="4"/>
      <c r="O23" s="4"/>
      <c r="P23" s="133"/>
      <c r="Q23" s="509"/>
      <c r="R23" s="133"/>
      <c r="S23" s="133"/>
      <c r="T23" s="133"/>
      <c r="U23" s="133"/>
      <c r="V23" s="133"/>
      <c r="W23" s="133"/>
      <c r="X23" s="133"/>
      <c r="Y23" s="133"/>
      <c r="Z23" s="122"/>
      <c r="AA23" s="122"/>
      <c r="AB23" s="5"/>
      <c r="AC23" s="5"/>
      <c r="AD23" s="5"/>
      <c r="AE23" s="5"/>
      <c r="AF23" s="5"/>
      <c r="AG23" s="5"/>
      <c r="AH23" s="5"/>
    </row>
    <row r="24" spans="1:34" ht="13.15" customHeight="1">
      <c r="A24" s="123"/>
      <c r="B24" s="5"/>
      <c r="C24" s="118"/>
      <c r="D24" s="118"/>
      <c r="E24" s="118"/>
      <c r="F24" s="1"/>
      <c r="G24" s="1"/>
      <c r="H24" s="1"/>
      <c r="I24" s="1"/>
      <c r="J24" s="1"/>
      <c r="K24" s="1"/>
      <c r="L24" s="1"/>
      <c r="M24" s="1"/>
      <c r="N24" s="1"/>
      <c r="O24" s="1"/>
      <c r="P24" s="118"/>
      <c r="Q24" s="508"/>
      <c r="R24" s="118"/>
      <c r="S24" s="118"/>
      <c r="T24" s="118"/>
      <c r="U24" s="118"/>
      <c r="V24" s="118"/>
      <c r="W24" s="118"/>
      <c r="X24" s="118"/>
      <c r="Y24" s="118"/>
      <c r="Z24" s="5"/>
      <c r="AA24" s="5"/>
      <c r="AB24" s="5"/>
      <c r="AC24" s="5"/>
      <c r="AD24" s="5"/>
      <c r="AE24" s="5"/>
      <c r="AF24" s="5"/>
      <c r="AG24" s="5"/>
      <c r="AH24" s="5"/>
    </row>
    <row r="25" spans="1:34" ht="13.15" customHeight="1">
      <c r="A25" s="119" t="s">
        <v>409</v>
      </c>
      <c r="C25" s="3"/>
      <c r="D25" s="3"/>
      <c r="E25" s="3"/>
      <c r="F25" s="3"/>
      <c r="G25" s="3"/>
      <c r="H25" s="3"/>
      <c r="I25" s="3"/>
      <c r="J25" s="3"/>
      <c r="K25" s="3"/>
      <c r="L25" s="3"/>
      <c r="M25" s="3"/>
      <c r="N25" s="3"/>
      <c r="O25" s="3"/>
      <c r="P25" s="3"/>
      <c r="Q25" s="513"/>
      <c r="R25" s="3"/>
      <c r="S25" s="118"/>
      <c r="T25" s="118"/>
      <c r="U25" s="118"/>
      <c r="V25" s="118"/>
      <c r="W25" s="118"/>
      <c r="X25" s="118"/>
      <c r="Y25" s="118"/>
      <c r="Z25" s="5"/>
      <c r="AA25" s="5"/>
      <c r="AB25" s="5"/>
      <c r="AC25" s="5"/>
      <c r="AD25" s="5"/>
      <c r="AE25" s="5"/>
      <c r="AF25" s="5"/>
      <c r="AG25" s="5"/>
      <c r="AH25" s="5"/>
    </row>
    <row r="26" spans="1:34" ht="13.15" customHeight="1">
      <c r="A26" s="119" t="s">
        <v>379</v>
      </c>
      <c r="C26" s="3"/>
      <c r="D26" s="3"/>
      <c r="E26" s="3"/>
      <c r="F26" s="3"/>
      <c r="G26" s="3"/>
      <c r="H26" s="3"/>
      <c r="I26" s="3"/>
      <c r="J26" s="3"/>
      <c r="K26" s="3"/>
      <c r="L26" s="3"/>
      <c r="M26" s="3"/>
      <c r="N26" s="3"/>
      <c r="O26" s="3"/>
      <c r="P26" s="3"/>
      <c r="Q26" s="513"/>
      <c r="R26" s="3"/>
      <c r="S26" s="118"/>
      <c r="T26" s="118"/>
      <c r="U26" s="118"/>
      <c r="V26" s="118"/>
      <c r="W26" s="118"/>
      <c r="X26" s="118"/>
      <c r="Y26" s="118"/>
      <c r="Z26" s="5"/>
      <c r="AA26" s="5"/>
      <c r="AB26" s="5"/>
      <c r="AC26" s="5"/>
      <c r="AD26" s="5"/>
      <c r="AE26" s="5"/>
      <c r="AF26" s="5"/>
      <c r="AG26" s="5"/>
      <c r="AH26" s="5"/>
    </row>
    <row r="27" spans="1:34" ht="13.15" customHeight="1">
      <c r="A27" s="357" t="s">
        <v>230</v>
      </c>
      <c r="C27" s="118"/>
      <c r="D27" s="118"/>
      <c r="E27" s="118"/>
      <c r="F27" s="1"/>
      <c r="G27" s="1"/>
      <c r="H27" s="1"/>
      <c r="I27" s="1"/>
      <c r="J27" s="1"/>
      <c r="K27" s="1"/>
      <c r="L27" s="1"/>
      <c r="M27" s="1"/>
      <c r="N27" s="1"/>
      <c r="O27" s="1"/>
      <c r="P27" s="118"/>
      <c r="Q27" s="508"/>
      <c r="R27" s="118"/>
      <c r="S27" s="118"/>
      <c r="T27" s="118"/>
      <c r="U27" s="118"/>
      <c r="V27" s="118"/>
      <c r="W27" s="118"/>
      <c r="X27" s="118"/>
      <c r="Y27" s="118"/>
      <c r="Z27" s="5"/>
      <c r="AA27" s="5"/>
      <c r="AB27" s="5"/>
      <c r="AC27" s="5"/>
      <c r="AD27" s="5"/>
      <c r="AE27" s="5"/>
      <c r="AF27" s="5"/>
      <c r="AG27" s="5"/>
      <c r="AH27" s="5"/>
    </row>
    <row r="28" spans="1:34" ht="13.15" customHeight="1">
      <c r="A28" s="357" t="s">
        <v>231</v>
      </c>
      <c r="B28" s="5"/>
      <c r="C28" s="118"/>
      <c r="D28" s="118"/>
      <c r="E28" s="118"/>
      <c r="F28" s="2"/>
      <c r="G28" s="2"/>
      <c r="H28" s="2"/>
      <c r="I28" s="2"/>
      <c r="J28" s="2"/>
      <c r="K28" s="2"/>
      <c r="L28" s="2"/>
      <c r="M28" s="2"/>
      <c r="N28" s="2"/>
      <c r="O28" s="2"/>
      <c r="P28" s="118"/>
      <c r="Q28" s="508"/>
      <c r="R28" s="118"/>
      <c r="S28" s="118"/>
      <c r="T28" s="118"/>
      <c r="U28" s="118"/>
      <c r="V28" s="118"/>
      <c r="W28" s="118"/>
      <c r="X28" s="118"/>
      <c r="Y28" s="118"/>
      <c r="Z28" s="5"/>
      <c r="AA28" s="5"/>
      <c r="AB28" s="5"/>
      <c r="AC28" s="5"/>
      <c r="AD28" s="5"/>
      <c r="AE28" s="5"/>
      <c r="AF28" s="5"/>
      <c r="AG28" s="5"/>
      <c r="AH28" s="5"/>
    </row>
    <row r="29" spans="1:34" ht="13.15" customHeight="1">
      <c r="A29" s="123"/>
      <c r="B29" s="5"/>
      <c r="C29" s="118"/>
      <c r="D29" s="118"/>
      <c r="E29" s="118"/>
      <c r="F29" s="118"/>
      <c r="G29" s="118"/>
      <c r="H29" s="118"/>
      <c r="I29" s="118"/>
      <c r="J29" s="118"/>
      <c r="K29" s="118"/>
      <c r="L29" s="118"/>
      <c r="M29" s="118"/>
      <c r="N29" s="118"/>
      <c r="O29" s="118"/>
      <c r="P29" s="118"/>
      <c r="Q29" s="508"/>
      <c r="R29" s="118"/>
      <c r="S29" s="118"/>
      <c r="T29" s="118"/>
      <c r="U29" s="118"/>
      <c r="V29" s="118"/>
      <c r="W29" s="118"/>
      <c r="X29" s="118"/>
      <c r="Y29" s="118"/>
      <c r="Z29" s="5"/>
      <c r="AA29" s="5"/>
      <c r="AB29" s="5"/>
      <c r="AC29" s="5"/>
      <c r="AD29" s="5"/>
      <c r="AE29" s="5"/>
      <c r="AF29" s="5"/>
      <c r="AG29" s="5"/>
      <c r="AH29" s="5"/>
    </row>
    <row r="30" spans="1:34" ht="13.15" customHeight="1">
      <c r="A30" s="356" t="s">
        <v>108</v>
      </c>
      <c r="S30" s="118"/>
      <c r="T30" s="118"/>
      <c r="U30" s="118"/>
      <c r="V30" s="118"/>
      <c r="W30" s="118"/>
      <c r="X30" s="118"/>
      <c r="Y30" s="118"/>
      <c r="Z30" s="5"/>
      <c r="AA30" s="5"/>
      <c r="AB30" s="5"/>
      <c r="AC30" s="5"/>
      <c r="AD30" s="5"/>
      <c r="AE30" s="5"/>
      <c r="AF30" s="5"/>
      <c r="AG30" s="5"/>
      <c r="AH30" s="5"/>
    </row>
    <row r="31" spans="1:34" ht="13.15" customHeight="1">
      <c r="A31" s="356" t="s">
        <v>109</v>
      </c>
      <c r="S31" s="118"/>
      <c r="T31" s="118"/>
      <c r="U31" s="118"/>
      <c r="V31" s="118"/>
      <c r="W31" s="118"/>
      <c r="X31" s="118"/>
      <c r="Y31" s="118"/>
      <c r="Z31" s="5"/>
      <c r="AA31" s="5"/>
      <c r="AB31" s="5"/>
      <c r="AC31" s="5"/>
      <c r="AD31" s="5"/>
      <c r="AE31" s="5"/>
      <c r="AF31" s="5"/>
      <c r="AG31" s="5"/>
      <c r="AH31" s="5"/>
    </row>
    <row r="32" spans="1:34" ht="13.15" customHeight="1">
      <c r="A32" s="356" t="s">
        <v>155</v>
      </c>
      <c r="S32" s="118"/>
      <c r="T32" s="118"/>
      <c r="U32" s="118"/>
      <c r="V32" s="118"/>
      <c r="W32" s="118"/>
      <c r="X32" s="118"/>
      <c r="Y32" s="118"/>
      <c r="Z32" s="5"/>
      <c r="AA32" s="5"/>
      <c r="AB32" s="5"/>
      <c r="AC32" s="5"/>
      <c r="AD32" s="5"/>
      <c r="AE32" s="5"/>
      <c r="AF32" s="5"/>
      <c r="AG32" s="5"/>
      <c r="AH32" s="5"/>
    </row>
    <row r="33" spans="1:34" ht="13.15" customHeight="1">
      <c r="A33" s="358" t="s">
        <v>156</v>
      </c>
      <c r="S33" s="351"/>
      <c r="T33" s="351"/>
      <c r="U33" s="351"/>
      <c r="V33" s="351"/>
      <c r="W33" s="351"/>
      <c r="X33" s="351"/>
      <c r="Y33" s="351"/>
      <c r="Z33" s="6"/>
      <c r="AA33" s="6"/>
      <c r="AB33" s="7"/>
      <c r="AC33" s="7"/>
      <c r="AD33" s="7"/>
      <c r="AE33" s="7"/>
      <c r="AF33" s="5"/>
      <c r="AG33" s="5"/>
      <c r="AH33" s="5"/>
    </row>
    <row r="34" spans="1:34" ht="13.15" customHeight="1">
      <c r="S34" s="455"/>
      <c r="T34" s="455"/>
      <c r="U34" s="455"/>
      <c r="V34" s="455"/>
      <c r="W34" s="455"/>
      <c r="X34" s="455"/>
      <c r="Y34" s="455"/>
      <c r="Z34" s="120"/>
      <c r="AA34" s="120"/>
      <c r="AB34" s="124"/>
      <c r="AC34" s="124"/>
      <c r="AD34" s="124"/>
      <c r="AE34" s="124"/>
    </row>
    <row r="35" spans="1:34" ht="13.15" customHeight="1">
      <c r="S35" s="455"/>
      <c r="T35" s="455"/>
      <c r="U35" s="455"/>
      <c r="V35" s="455"/>
      <c r="W35" s="455"/>
      <c r="X35" s="455"/>
      <c r="Y35" s="455"/>
      <c r="Z35" s="120"/>
      <c r="AA35" s="120"/>
    </row>
  </sheetData>
  <phoneticPr fontId="0" type="noConversion"/>
  <pageMargins left="0.6" right="0" top="1" bottom="0" header="0" footer="0"/>
  <pageSetup scale="57"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codeName="Sheet4" enableFormatConditionsCalculation="0">
    <tabColor indexed="55"/>
    <pageSetUpPr fitToPage="1"/>
  </sheetPr>
  <dimension ref="A1:Z50"/>
  <sheetViews>
    <sheetView showGridLines="0" zoomScaleNormal="100" zoomScaleSheetLayoutView="100" workbookViewId="0">
      <selection activeCell="A6" sqref="A6:B6"/>
    </sheetView>
  </sheetViews>
  <sheetFormatPr defaultRowHeight="11.25"/>
  <cols>
    <col min="1" max="1" width="38" style="112" customWidth="1"/>
    <col min="2" max="2" width="3.33203125" style="112" customWidth="1"/>
    <col min="3" max="18" width="6.33203125" style="112" customWidth="1"/>
    <col min="19" max="23" width="6.33203125" style="157" customWidth="1"/>
    <col min="24" max="24" width="2.1640625" style="112" customWidth="1"/>
    <col min="25" max="25" width="0.83203125" style="112" customWidth="1"/>
    <col min="26" max="26" width="49.83203125" style="112" customWidth="1"/>
    <col min="27" max="27" width="41.1640625" style="112" customWidth="1"/>
    <col min="28" max="16384" width="9.33203125" style="112"/>
  </cols>
  <sheetData>
    <row r="1" spans="1:26" s="278" customFormat="1">
      <c r="A1" s="278" t="s">
        <v>116</v>
      </c>
      <c r="S1" s="471"/>
      <c r="T1" s="457"/>
      <c r="U1" s="457"/>
      <c r="V1" s="457"/>
      <c r="W1" s="457"/>
      <c r="Z1" s="414" t="s">
        <v>116</v>
      </c>
    </row>
    <row r="2" spans="1:26">
      <c r="A2" s="113" t="s">
        <v>382</v>
      </c>
      <c r="C2" s="114"/>
      <c r="D2" s="114"/>
      <c r="E2" s="114"/>
      <c r="F2" s="114"/>
      <c r="H2" s="114"/>
      <c r="I2" s="114"/>
      <c r="J2" s="114"/>
      <c r="K2" s="114"/>
      <c r="L2" s="114"/>
      <c r="M2" s="114"/>
      <c r="N2" s="114"/>
      <c r="O2" s="115"/>
      <c r="P2" s="114"/>
      <c r="T2" s="232"/>
      <c r="U2" s="232"/>
      <c r="V2" s="232"/>
      <c r="W2" s="232"/>
      <c r="Z2" s="415" t="s">
        <v>8</v>
      </c>
    </row>
    <row r="3" spans="1:26" s="27" customFormat="1">
      <c r="A3" s="100" t="s">
        <v>405</v>
      </c>
      <c r="S3" s="472"/>
      <c r="T3" s="232"/>
      <c r="U3" s="232"/>
      <c r="V3" s="232"/>
      <c r="W3" s="232"/>
      <c r="Z3" s="416" t="s">
        <v>203</v>
      </c>
    </row>
    <row r="4" spans="1:26" s="27" customFormat="1">
      <c r="A4" s="59"/>
      <c r="S4" s="472"/>
      <c r="T4" s="232"/>
      <c r="U4" s="232"/>
      <c r="V4" s="232"/>
      <c r="W4" s="232"/>
    </row>
    <row r="5" spans="1:26" s="27" customFormat="1">
      <c r="A5" s="131"/>
      <c r="B5" s="116"/>
      <c r="C5" s="116"/>
      <c r="D5" s="116"/>
      <c r="E5" s="116"/>
      <c r="F5" s="116"/>
      <c r="G5" s="116"/>
      <c r="H5" s="116"/>
      <c r="I5" s="116"/>
      <c r="J5" s="116"/>
      <c r="K5" s="116"/>
      <c r="L5" s="116"/>
      <c r="M5" s="116"/>
      <c r="N5" s="116"/>
      <c r="O5" s="116"/>
      <c r="P5" s="116"/>
      <c r="Q5" s="116"/>
      <c r="R5" s="116"/>
      <c r="S5" s="19"/>
      <c r="T5" s="19"/>
      <c r="U5" s="19"/>
      <c r="V5" s="19"/>
      <c r="W5" s="19"/>
      <c r="X5" s="116"/>
      <c r="Y5" s="116"/>
      <c r="Z5" s="116"/>
    </row>
    <row r="6" spans="1:26" s="27" customFormat="1">
      <c r="A6" s="145"/>
      <c r="B6" s="145"/>
      <c r="C6" s="143" t="s">
        <v>383</v>
      </c>
      <c r="D6" s="143" t="s">
        <v>348</v>
      </c>
      <c r="E6" s="143" t="s">
        <v>349</v>
      </c>
      <c r="F6" s="143" t="s">
        <v>350</v>
      </c>
      <c r="G6" s="143" t="s">
        <v>351</v>
      </c>
      <c r="H6" s="143" t="s">
        <v>352</v>
      </c>
      <c r="I6" s="143">
        <v>1996</v>
      </c>
      <c r="J6" s="143">
        <v>1997</v>
      </c>
      <c r="K6" s="143">
        <v>1998</v>
      </c>
      <c r="L6" s="143">
        <v>1999</v>
      </c>
      <c r="M6" s="143">
        <v>2000</v>
      </c>
      <c r="N6" s="144">
        <v>2001</v>
      </c>
      <c r="O6" s="144">
        <v>2002</v>
      </c>
      <c r="P6" s="144">
        <v>2003</v>
      </c>
      <c r="Q6" s="145">
        <v>2004</v>
      </c>
      <c r="R6" s="145">
        <v>2005</v>
      </c>
      <c r="S6" s="307">
        <v>2006</v>
      </c>
      <c r="T6" s="307">
        <v>2007</v>
      </c>
      <c r="U6" s="307">
        <v>2008</v>
      </c>
      <c r="V6" s="307">
        <v>2009</v>
      </c>
      <c r="W6" s="307">
        <v>2010</v>
      </c>
      <c r="X6" s="145" t="s">
        <v>416</v>
      </c>
    </row>
    <row r="7" spans="1:26" s="27" customFormat="1">
      <c r="C7" s="31"/>
      <c r="D7" s="31"/>
      <c r="E7" s="31"/>
      <c r="F7" s="31"/>
      <c r="G7" s="31"/>
      <c r="H7" s="31"/>
      <c r="I7" s="31"/>
      <c r="J7" s="31"/>
      <c r="K7" s="31"/>
      <c r="L7" s="31"/>
      <c r="M7" s="31"/>
      <c r="N7" s="32"/>
      <c r="O7" s="32"/>
      <c r="P7" s="32"/>
      <c r="S7" s="19"/>
      <c r="T7" s="19"/>
      <c r="U7" s="19"/>
      <c r="V7" s="19"/>
      <c r="W7" s="19"/>
    </row>
    <row r="8" spans="1:26" s="113" customFormat="1">
      <c r="A8" s="100" t="s">
        <v>553</v>
      </c>
      <c r="B8" s="247"/>
      <c r="C8" s="248" t="s">
        <v>373</v>
      </c>
      <c r="D8" s="248" t="s">
        <v>373</v>
      </c>
      <c r="E8" s="248" t="s">
        <v>373</v>
      </c>
      <c r="F8" s="248" t="s">
        <v>373</v>
      </c>
      <c r="G8" s="248" t="s">
        <v>373</v>
      </c>
      <c r="H8" s="248" t="s">
        <v>373</v>
      </c>
      <c r="I8" s="248" t="s">
        <v>373</v>
      </c>
      <c r="J8" s="248" t="s">
        <v>373</v>
      </c>
      <c r="K8" s="248" t="s">
        <v>373</v>
      </c>
      <c r="L8" s="248" t="s">
        <v>373</v>
      </c>
      <c r="M8" s="248" t="s">
        <v>373</v>
      </c>
      <c r="N8" s="248" t="s">
        <v>373</v>
      </c>
      <c r="O8" s="248" t="s">
        <v>373</v>
      </c>
      <c r="P8" s="248">
        <v>100</v>
      </c>
      <c r="Q8" s="248">
        <v>102.46848665976091</v>
      </c>
      <c r="R8" s="248">
        <v>99.820684107499559</v>
      </c>
      <c r="S8" s="248">
        <v>106.14300963120067</v>
      </c>
      <c r="T8" s="248">
        <v>108.61199799496721</v>
      </c>
      <c r="U8" s="248">
        <v>109.94298155136946</v>
      </c>
      <c r="V8" s="248">
        <v>107.57180424813156</v>
      </c>
      <c r="W8" s="248">
        <v>111.1243734309424</v>
      </c>
      <c r="X8" s="249"/>
      <c r="Z8" s="417" t="s">
        <v>335</v>
      </c>
    </row>
    <row r="9" spans="1:26">
      <c r="A9" s="29"/>
      <c r="B9" s="151"/>
      <c r="C9" s="152"/>
      <c r="D9" s="152"/>
      <c r="E9" s="152"/>
      <c r="F9" s="152"/>
      <c r="G9" s="152"/>
      <c r="H9" s="152"/>
      <c r="I9" s="152"/>
      <c r="J9" s="152"/>
      <c r="K9" s="152"/>
      <c r="L9" s="152"/>
      <c r="M9" s="152"/>
      <c r="N9" s="152"/>
      <c r="O9" s="152"/>
      <c r="P9" s="152"/>
      <c r="Q9" s="152"/>
      <c r="R9" s="152"/>
      <c r="S9" s="152"/>
      <c r="T9" s="152"/>
      <c r="U9" s="152"/>
      <c r="V9" s="152"/>
      <c r="W9" s="152"/>
      <c r="Z9" s="29"/>
    </row>
    <row r="10" spans="1:26">
      <c r="A10" s="33" t="s">
        <v>832</v>
      </c>
      <c r="B10" s="151"/>
      <c r="C10" s="55" t="s">
        <v>373</v>
      </c>
      <c r="D10" s="55" t="s">
        <v>373</v>
      </c>
      <c r="E10" s="55" t="s">
        <v>373</v>
      </c>
      <c r="F10" s="55" t="s">
        <v>373</v>
      </c>
      <c r="G10" s="55" t="s">
        <v>373</v>
      </c>
      <c r="H10" s="55" t="s">
        <v>373</v>
      </c>
      <c r="I10" s="55" t="s">
        <v>373</v>
      </c>
      <c r="J10" s="55" t="s">
        <v>373</v>
      </c>
      <c r="K10" s="55" t="s">
        <v>373</v>
      </c>
      <c r="L10" s="55" t="s">
        <v>373</v>
      </c>
      <c r="M10" s="55" t="s">
        <v>373</v>
      </c>
      <c r="N10" s="55" t="s">
        <v>373</v>
      </c>
      <c r="O10" s="55" t="s">
        <v>373</v>
      </c>
      <c r="P10" s="579">
        <v>100</v>
      </c>
      <c r="Q10" s="579">
        <v>101.73340777153379</v>
      </c>
      <c r="R10" s="579">
        <v>96.210357407765713</v>
      </c>
      <c r="S10" s="579">
        <v>104.64650044388205</v>
      </c>
      <c r="T10" s="579">
        <v>106.21896707012817</v>
      </c>
      <c r="U10" s="579">
        <v>107.48445573173953</v>
      </c>
      <c r="V10" s="579">
        <v>101.41252539017482</v>
      </c>
      <c r="W10" s="579">
        <v>105.47020351927081</v>
      </c>
      <c r="X10" s="157"/>
      <c r="Z10" s="407" t="s">
        <v>834</v>
      </c>
    </row>
    <row r="11" spans="1:26">
      <c r="A11" s="33" t="s">
        <v>833</v>
      </c>
      <c r="B11" s="151"/>
      <c r="C11" s="55" t="s">
        <v>373</v>
      </c>
      <c r="D11" s="55" t="s">
        <v>373</v>
      </c>
      <c r="E11" s="55" t="s">
        <v>373</v>
      </c>
      <c r="F11" s="55" t="s">
        <v>373</v>
      </c>
      <c r="G11" s="55" t="s">
        <v>373</v>
      </c>
      <c r="H11" s="55" t="s">
        <v>373</v>
      </c>
      <c r="I11" s="55" t="s">
        <v>373</v>
      </c>
      <c r="J11" s="55" t="s">
        <v>373</v>
      </c>
      <c r="K11" s="55" t="s">
        <v>373</v>
      </c>
      <c r="L11" s="55" t="s">
        <v>373</v>
      </c>
      <c r="M11" s="55" t="s">
        <v>373</v>
      </c>
      <c r="N11" s="55" t="s">
        <v>373</v>
      </c>
      <c r="O11" s="55" t="s">
        <v>373</v>
      </c>
      <c r="P11" s="579">
        <v>100</v>
      </c>
      <c r="Q11" s="579">
        <v>104.01000864763334</v>
      </c>
      <c r="R11" s="579">
        <v>106.16637590590085</v>
      </c>
      <c r="S11" s="579">
        <v>109.70020512483951</v>
      </c>
      <c r="T11" s="579">
        <v>113.45236794162572</v>
      </c>
      <c r="U11" s="579">
        <v>116.31494648602474</v>
      </c>
      <c r="V11" s="579">
        <v>120.1871531464074</v>
      </c>
      <c r="W11" s="579">
        <v>122.6882657290854</v>
      </c>
      <c r="X11" s="157"/>
      <c r="Z11" s="407" t="s">
        <v>835</v>
      </c>
    </row>
    <row r="12" spans="1:26">
      <c r="A12" s="578" t="s">
        <v>554</v>
      </c>
      <c r="B12" s="305"/>
      <c r="C12" s="55" t="s">
        <v>373</v>
      </c>
      <c r="D12" s="55" t="s">
        <v>373</v>
      </c>
      <c r="E12" s="55" t="s">
        <v>373</v>
      </c>
      <c r="F12" s="55" t="s">
        <v>373</v>
      </c>
      <c r="G12" s="55" t="s">
        <v>373</v>
      </c>
      <c r="H12" s="55" t="s">
        <v>373</v>
      </c>
      <c r="I12" s="55" t="s">
        <v>373</v>
      </c>
      <c r="J12" s="55" t="s">
        <v>373</v>
      </c>
      <c r="K12" s="55" t="s">
        <v>373</v>
      </c>
      <c r="L12" s="55" t="s">
        <v>373</v>
      </c>
      <c r="M12" s="55" t="s">
        <v>373</v>
      </c>
      <c r="N12" s="55" t="s">
        <v>373</v>
      </c>
      <c r="O12" s="55" t="s">
        <v>373</v>
      </c>
      <c r="P12" s="579">
        <v>100</v>
      </c>
      <c r="Q12" s="579">
        <v>101.98840137946965</v>
      </c>
      <c r="R12" s="579">
        <v>101.77624985029698</v>
      </c>
      <c r="S12" s="579">
        <v>103.68584218194592</v>
      </c>
      <c r="T12" s="579">
        <v>107.67124780874168</v>
      </c>
      <c r="U12" s="579">
        <v>104.04498334381545</v>
      </c>
      <c r="V12" s="579">
        <v>104.59704470405605</v>
      </c>
      <c r="W12" s="579">
        <v>108.4531334265415</v>
      </c>
      <c r="X12" s="157"/>
      <c r="Z12" s="580" t="s">
        <v>836</v>
      </c>
    </row>
    <row r="13" spans="1:26">
      <c r="A13" s="33"/>
      <c r="B13" s="151"/>
      <c r="C13" s="36"/>
      <c r="D13" s="36"/>
      <c r="E13" s="36"/>
      <c r="F13" s="36"/>
      <c r="G13" s="36"/>
      <c r="H13" s="36"/>
      <c r="I13" s="36"/>
      <c r="J13" s="36"/>
      <c r="K13" s="36"/>
      <c r="L13" s="37"/>
      <c r="M13" s="37"/>
      <c r="N13" s="34"/>
      <c r="O13" s="35"/>
      <c r="P13" s="34"/>
      <c r="Q13" s="226"/>
      <c r="R13" s="226"/>
      <c r="S13" s="208"/>
      <c r="T13" s="208"/>
      <c r="U13" s="208"/>
      <c r="V13" s="208"/>
      <c r="W13" s="208"/>
      <c r="X13" s="157"/>
      <c r="Z13" s="33"/>
    </row>
    <row r="14" spans="1:26">
      <c r="A14" s="250" t="s">
        <v>612</v>
      </c>
      <c r="B14" s="151"/>
      <c r="D14" s="56"/>
      <c r="E14" s="34"/>
      <c r="F14" s="39"/>
      <c r="G14" s="56"/>
      <c r="H14" s="34"/>
      <c r="I14" s="34"/>
      <c r="J14" s="247" t="s">
        <v>788</v>
      </c>
      <c r="K14" s="34"/>
      <c r="L14" s="34"/>
      <c r="M14" s="34"/>
      <c r="N14" s="35"/>
      <c r="O14" s="35"/>
      <c r="P14" s="34"/>
      <c r="Q14" s="226"/>
      <c r="R14" s="226"/>
      <c r="S14" s="208"/>
      <c r="T14" s="208"/>
      <c r="U14" s="208"/>
      <c r="V14" s="208"/>
      <c r="W14" s="208"/>
      <c r="X14" s="157"/>
      <c r="Z14" s="418" t="s">
        <v>613</v>
      </c>
    </row>
    <row r="15" spans="1:26">
      <c r="A15" s="33" t="s">
        <v>785</v>
      </c>
      <c r="B15" s="151"/>
      <c r="C15" s="34"/>
      <c r="D15" s="34"/>
      <c r="E15" s="34"/>
      <c r="F15" s="34"/>
      <c r="G15" s="34"/>
      <c r="H15" s="34"/>
      <c r="I15" s="34"/>
      <c r="J15" s="34"/>
      <c r="K15" s="34"/>
      <c r="L15" s="34"/>
      <c r="M15" s="34"/>
      <c r="N15" s="35"/>
      <c r="O15" s="35"/>
      <c r="P15" s="34"/>
      <c r="Q15" s="226"/>
      <c r="R15" s="226"/>
      <c r="S15" s="208"/>
      <c r="T15" s="208"/>
      <c r="U15" s="208"/>
      <c r="V15" s="208"/>
      <c r="W15" s="208"/>
      <c r="X15" s="157"/>
      <c r="Z15" s="407" t="s">
        <v>837</v>
      </c>
    </row>
    <row r="16" spans="1:26">
      <c r="A16" s="225" t="s">
        <v>791</v>
      </c>
      <c r="B16" s="151"/>
      <c r="C16" s="153">
        <v>293</v>
      </c>
      <c r="D16" s="153">
        <v>307.3</v>
      </c>
      <c r="E16" s="153">
        <v>50.4</v>
      </c>
      <c r="F16" s="153">
        <v>41.8</v>
      </c>
      <c r="G16" s="153">
        <v>187.1</v>
      </c>
      <c r="H16" s="153">
        <v>343.9</v>
      </c>
      <c r="I16" s="153">
        <v>420.9</v>
      </c>
      <c r="J16" s="153">
        <v>347.7</v>
      </c>
      <c r="K16" s="153">
        <v>387.96</v>
      </c>
      <c r="L16" s="153">
        <v>236.89</v>
      </c>
      <c r="M16" s="153">
        <v>123.11</v>
      </c>
      <c r="N16" s="35">
        <v>154.43</v>
      </c>
      <c r="O16" s="35">
        <v>67.8</v>
      </c>
      <c r="P16" s="34">
        <v>115.297</v>
      </c>
      <c r="Q16" s="35">
        <v>211.947846</v>
      </c>
      <c r="R16" s="35">
        <v>219.38329999999999</v>
      </c>
      <c r="S16" s="226">
        <v>447.85255999999998</v>
      </c>
      <c r="T16" s="226">
        <v>378.87031999999999</v>
      </c>
      <c r="U16" s="226">
        <v>365.22697999999997</v>
      </c>
      <c r="V16" s="226">
        <v>278.52562</v>
      </c>
      <c r="W16" s="112"/>
      <c r="X16" s="157"/>
      <c r="Z16" s="419" t="s">
        <v>117</v>
      </c>
    </row>
    <row r="17" spans="1:26">
      <c r="A17" s="225" t="s">
        <v>384</v>
      </c>
      <c r="B17" s="151"/>
      <c r="C17" s="153">
        <v>308</v>
      </c>
      <c r="D17" s="153">
        <v>341</v>
      </c>
      <c r="E17" s="153">
        <v>359</v>
      </c>
      <c r="F17" s="153">
        <v>335</v>
      </c>
      <c r="G17" s="153">
        <v>334.7</v>
      </c>
      <c r="H17" s="153">
        <v>352.1</v>
      </c>
      <c r="I17" s="153">
        <v>403.1</v>
      </c>
      <c r="J17" s="153">
        <v>377.7</v>
      </c>
      <c r="K17" s="153">
        <v>307.39999999999998</v>
      </c>
      <c r="L17" s="153">
        <v>334.8</v>
      </c>
      <c r="M17" s="153">
        <v>374.7</v>
      </c>
      <c r="N17" s="35">
        <v>335.7</v>
      </c>
      <c r="O17" s="35">
        <v>313.02767668900003</v>
      </c>
      <c r="P17" s="34">
        <v>298.59884287100004</v>
      </c>
      <c r="Q17" s="35">
        <v>312.41356511400005</v>
      </c>
      <c r="R17" s="35">
        <v>294.36484479500001</v>
      </c>
      <c r="S17" s="112"/>
      <c r="T17" s="112"/>
      <c r="U17" s="112"/>
      <c r="V17" s="112"/>
      <c r="W17" s="112"/>
      <c r="X17" s="157"/>
      <c r="Z17" s="705" t="s">
        <v>118</v>
      </c>
    </row>
    <row r="18" spans="1:26">
      <c r="A18" s="225" t="s">
        <v>792</v>
      </c>
      <c r="B18" s="151"/>
      <c r="C18" s="153"/>
      <c r="D18" s="153"/>
      <c r="E18" s="153"/>
      <c r="F18" s="153"/>
      <c r="G18" s="153"/>
      <c r="H18" s="153"/>
      <c r="I18" s="153"/>
      <c r="J18" s="153"/>
      <c r="K18" s="153"/>
      <c r="L18" s="153"/>
      <c r="M18" s="153"/>
      <c r="N18" s="35"/>
      <c r="O18" s="35"/>
      <c r="P18" s="34"/>
      <c r="Q18" s="35"/>
      <c r="R18" s="35"/>
      <c r="S18" s="226">
        <v>1518.9308799999999</v>
      </c>
      <c r="T18" s="226">
        <v>1458.8035400000001</v>
      </c>
      <c r="U18" s="226">
        <v>1414.6690900000001</v>
      </c>
      <c r="V18" s="226">
        <v>1436.5594799999999</v>
      </c>
      <c r="W18" s="226" t="s">
        <v>371</v>
      </c>
      <c r="X18" s="157"/>
      <c r="Z18" s="304" t="s">
        <v>950</v>
      </c>
    </row>
    <row r="19" spans="1:26">
      <c r="A19" s="225" t="s">
        <v>385</v>
      </c>
      <c r="B19" s="151"/>
      <c r="C19" s="153">
        <v>1885.277</v>
      </c>
      <c r="D19" s="153">
        <v>1860.35</v>
      </c>
      <c r="E19" s="153">
        <v>1413.2950000000001</v>
      </c>
      <c r="F19" s="153">
        <v>1692.6510000000001</v>
      </c>
      <c r="G19" s="153">
        <v>1885.3</v>
      </c>
      <c r="H19" s="153">
        <v>1935.47</v>
      </c>
      <c r="I19" s="153">
        <v>1948.08</v>
      </c>
      <c r="J19" s="153">
        <v>1875.6969999999999</v>
      </c>
      <c r="K19" s="153">
        <v>2138.8980000000001</v>
      </c>
      <c r="L19" s="154">
        <v>2388.1999999999998</v>
      </c>
      <c r="M19" s="154">
        <v>1333</v>
      </c>
      <c r="N19" s="35">
        <v>1943.1</v>
      </c>
      <c r="O19" s="35">
        <v>1989.9792299999999</v>
      </c>
      <c r="P19" s="34">
        <v>2171.1594300000002</v>
      </c>
      <c r="Q19" s="35">
        <v>2314.6298999999999</v>
      </c>
      <c r="R19" s="35">
        <v>2246.2463399999997</v>
      </c>
      <c r="S19" s="226">
        <v>2093.4315900000001</v>
      </c>
      <c r="T19" s="226">
        <v>2425.4027700000001</v>
      </c>
      <c r="U19" s="226">
        <v>2263.20165</v>
      </c>
      <c r="V19" s="226">
        <v>2043.8145500000001</v>
      </c>
      <c r="W19" s="226" t="s">
        <v>371</v>
      </c>
      <c r="X19" s="157"/>
      <c r="Z19" s="419" t="s">
        <v>119</v>
      </c>
    </row>
    <row r="20" spans="1:26">
      <c r="A20" s="29"/>
      <c r="B20" s="151"/>
      <c r="C20" s="35"/>
      <c r="D20" s="35"/>
      <c r="E20" s="35"/>
      <c r="F20" s="35"/>
      <c r="G20" s="35"/>
      <c r="H20" s="35"/>
      <c r="I20" s="35"/>
      <c r="J20" s="35"/>
      <c r="K20" s="35"/>
      <c r="L20" s="35"/>
      <c r="M20" s="35"/>
      <c r="N20" s="35"/>
      <c r="O20" s="35"/>
      <c r="P20" s="34"/>
      <c r="Q20" s="226"/>
      <c r="R20" s="226"/>
      <c r="S20" s="208"/>
      <c r="T20" s="208"/>
      <c r="U20" s="208"/>
      <c r="V20" s="208"/>
      <c r="W20" s="208"/>
      <c r="X20" s="157"/>
      <c r="Z20" s="29"/>
    </row>
    <row r="21" spans="1:26">
      <c r="A21" s="33" t="s">
        <v>786</v>
      </c>
      <c r="B21" s="151"/>
      <c r="C21" s="35"/>
      <c r="D21" s="35"/>
      <c r="E21" s="35"/>
      <c r="F21" s="35"/>
      <c r="G21" s="35"/>
      <c r="H21" s="35"/>
      <c r="I21" s="35"/>
      <c r="J21" s="35"/>
      <c r="K21" s="35"/>
      <c r="L21" s="35"/>
      <c r="M21" s="35"/>
      <c r="N21" s="35"/>
      <c r="O21" s="35"/>
      <c r="P21" s="34"/>
      <c r="Q21" s="226"/>
      <c r="R21" s="226"/>
      <c r="S21" s="208"/>
      <c r="T21" s="208"/>
      <c r="U21" s="208"/>
      <c r="V21" s="208"/>
      <c r="W21" s="208"/>
      <c r="X21" s="157"/>
      <c r="Z21" s="407" t="s">
        <v>838</v>
      </c>
    </row>
    <row r="22" spans="1:26">
      <c r="A22" s="225" t="s">
        <v>386</v>
      </c>
      <c r="B22" s="151"/>
      <c r="C22" s="153">
        <v>394.38799999999998</v>
      </c>
      <c r="D22" s="153">
        <v>347.245</v>
      </c>
      <c r="E22" s="153">
        <v>394.02199999999999</v>
      </c>
      <c r="F22" s="153">
        <v>287.18</v>
      </c>
      <c r="G22" s="153">
        <v>373.61599999999999</v>
      </c>
      <c r="H22" s="153">
        <v>367.03</v>
      </c>
      <c r="I22" s="153">
        <v>394.07499999999999</v>
      </c>
      <c r="J22" s="153">
        <v>469.45499999999998</v>
      </c>
      <c r="K22" s="153">
        <v>458.2</v>
      </c>
      <c r="L22" s="154">
        <v>362.5</v>
      </c>
      <c r="M22" s="154">
        <v>351.4</v>
      </c>
      <c r="N22" s="34">
        <v>226.6</v>
      </c>
      <c r="O22" s="35">
        <v>227.19404</v>
      </c>
      <c r="P22" s="34">
        <v>273.26615999999996</v>
      </c>
      <c r="Q22" s="34">
        <v>278.54003</v>
      </c>
      <c r="R22" s="34">
        <v>291.14904000000001</v>
      </c>
      <c r="S22" s="226">
        <v>337.24960999999996</v>
      </c>
      <c r="T22" s="226">
        <v>294.69716999999997</v>
      </c>
      <c r="U22" s="226">
        <v>224.37064999999998</v>
      </c>
      <c r="V22" s="226">
        <v>263.02751000000001</v>
      </c>
      <c r="W22" s="226" t="s">
        <v>371</v>
      </c>
      <c r="X22" s="157"/>
      <c r="Z22" s="407" t="s">
        <v>839</v>
      </c>
    </row>
    <row r="23" spans="1:26">
      <c r="A23" s="225" t="s">
        <v>360</v>
      </c>
      <c r="B23" s="151"/>
      <c r="C23" s="153">
        <v>14635.439</v>
      </c>
      <c r="D23" s="153">
        <v>14251.5</v>
      </c>
      <c r="E23" s="153">
        <v>16929.342000000001</v>
      </c>
      <c r="F23" s="153">
        <v>18125.262999999999</v>
      </c>
      <c r="G23" s="153">
        <v>18235.826000000001</v>
      </c>
      <c r="H23" s="153">
        <v>18352.856</v>
      </c>
      <c r="I23" s="153">
        <v>18023.626</v>
      </c>
      <c r="J23" s="153">
        <v>17656.258000000002</v>
      </c>
      <c r="K23" s="153">
        <v>18476.400000000001</v>
      </c>
      <c r="L23" s="154">
        <v>17706.400000000001</v>
      </c>
      <c r="M23" s="154">
        <v>17556.900000000001</v>
      </c>
      <c r="N23" s="35">
        <v>20134.3</v>
      </c>
      <c r="O23" s="35">
        <v>19297.754789999999</v>
      </c>
      <c r="P23" s="34">
        <v>20701.419850000002</v>
      </c>
      <c r="Q23" s="34">
        <v>21685.833340000001</v>
      </c>
      <c r="R23" s="34">
        <v>19338.712889999999</v>
      </c>
      <c r="S23" s="226">
        <v>21893.20925</v>
      </c>
      <c r="T23" s="226">
        <v>23512.751850000001</v>
      </c>
      <c r="U23" s="226">
        <v>24410.27853</v>
      </c>
      <c r="V23" s="226">
        <v>20142.815760000001</v>
      </c>
      <c r="W23" s="226" t="s">
        <v>371</v>
      </c>
      <c r="X23" s="157"/>
      <c r="Z23" s="407" t="s">
        <v>840</v>
      </c>
    </row>
    <row r="24" spans="1:26">
      <c r="A24" s="225" t="s">
        <v>387</v>
      </c>
      <c r="B24" s="151"/>
      <c r="C24" s="153">
        <v>1287.364</v>
      </c>
      <c r="D24" s="153">
        <v>1378.519</v>
      </c>
      <c r="E24" s="153">
        <v>718.57399999999996</v>
      </c>
      <c r="F24" s="153">
        <v>1287.5730000000001</v>
      </c>
      <c r="G24" s="153">
        <v>1364.239</v>
      </c>
      <c r="H24" s="153">
        <v>1270.915</v>
      </c>
      <c r="I24" s="153">
        <v>1349.098</v>
      </c>
      <c r="J24" s="153">
        <v>965.05600000000004</v>
      </c>
      <c r="K24" s="153">
        <v>1244.4000000000001</v>
      </c>
      <c r="L24" s="154">
        <v>1059.2</v>
      </c>
      <c r="M24" s="154">
        <v>887.9</v>
      </c>
      <c r="N24" s="35">
        <v>1062.5999999999999</v>
      </c>
      <c r="O24" s="35">
        <v>1549.0911100000001</v>
      </c>
      <c r="P24" s="34">
        <v>1414.90381</v>
      </c>
      <c r="Q24" s="34">
        <v>1163.43364</v>
      </c>
      <c r="R24" s="34">
        <v>826.89206999999999</v>
      </c>
      <c r="S24" s="226">
        <v>1385.7838100000001</v>
      </c>
      <c r="T24" s="226">
        <v>993.95276000000001</v>
      </c>
      <c r="U24" s="226">
        <v>1111.0873700000002</v>
      </c>
      <c r="V24" s="226">
        <v>1041.3498999999999</v>
      </c>
      <c r="W24" s="226" t="s">
        <v>371</v>
      </c>
      <c r="X24" s="157"/>
      <c r="Z24" s="407" t="s">
        <v>841</v>
      </c>
    </row>
    <row r="25" spans="1:26">
      <c r="A25" s="225" t="s">
        <v>358</v>
      </c>
      <c r="B25" s="151"/>
      <c r="C25" s="153">
        <v>3930.9340000000002</v>
      </c>
      <c r="D25" s="153">
        <v>4060.7379999999998</v>
      </c>
      <c r="E25" s="153">
        <v>3620.5030000000002</v>
      </c>
      <c r="F25" s="153">
        <v>3582.45</v>
      </c>
      <c r="G25" s="153">
        <v>4150.9219999999996</v>
      </c>
      <c r="H25" s="153">
        <v>3468.2170000000001</v>
      </c>
      <c r="I25" s="153">
        <v>3375.0079999999998</v>
      </c>
      <c r="J25" s="153">
        <v>3656.5940000000001</v>
      </c>
      <c r="K25" s="153">
        <v>3232</v>
      </c>
      <c r="L25" s="154">
        <v>3020.9</v>
      </c>
      <c r="M25" s="154">
        <v>3493.2</v>
      </c>
      <c r="N25" s="35">
        <v>3275.5</v>
      </c>
      <c r="O25" s="35">
        <v>3236.1829299999999</v>
      </c>
      <c r="P25" s="34">
        <v>2715.77232</v>
      </c>
      <c r="Q25" s="34">
        <v>2321.22363</v>
      </c>
      <c r="R25" s="34">
        <v>3015.1772299999998</v>
      </c>
      <c r="S25" s="226">
        <v>3378.1161200000001</v>
      </c>
      <c r="T25" s="226">
        <v>3515.3920099999996</v>
      </c>
      <c r="U25" s="226">
        <v>4213.5459099999998</v>
      </c>
      <c r="V25" s="226">
        <v>4116.1614300000001</v>
      </c>
      <c r="W25" s="226" t="s">
        <v>371</v>
      </c>
      <c r="X25" s="157"/>
      <c r="Z25" s="407" t="s">
        <v>842</v>
      </c>
    </row>
    <row r="26" spans="1:26">
      <c r="A26" s="225" t="s">
        <v>359</v>
      </c>
      <c r="B26" s="151"/>
      <c r="C26" s="153">
        <v>5978.1620000000003</v>
      </c>
      <c r="D26" s="153">
        <v>4307.7920000000004</v>
      </c>
      <c r="E26" s="153">
        <v>5353.223</v>
      </c>
      <c r="F26" s="153">
        <v>2581.0720000000001</v>
      </c>
      <c r="G26" s="153">
        <v>3701.12</v>
      </c>
      <c r="H26" s="153">
        <v>4169.8980000000001</v>
      </c>
      <c r="I26" s="153">
        <v>6809.49</v>
      </c>
      <c r="J26" s="153">
        <v>5711.5640000000003</v>
      </c>
      <c r="K26" s="153">
        <v>6455</v>
      </c>
      <c r="L26" s="154">
        <v>5720.3</v>
      </c>
      <c r="M26" s="154">
        <v>5842.3</v>
      </c>
      <c r="N26" s="35">
        <v>6566.5</v>
      </c>
      <c r="O26" s="35">
        <v>5205.9427100000003</v>
      </c>
      <c r="P26" s="34">
        <v>6759.1207300000005</v>
      </c>
      <c r="Q26" s="34">
        <v>7004.3540499999999</v>
      </c>
      <c r="R26" s="34">
        <v>5524.3844499999996</v>
      </c>
      <c r="S26" s="226">
        <v>5518.5184600000002</v>
      </c>
      <c r="T26" s="226">
        <v>6202.9200999999994</v>
      </c>
      <c r="U26" s="226">
        <v>6593.0504800000008</v>
      </c>
      <c r="V26" s="226">
        <v>6108.0851500000008</v>
      </c>
      <c r="W26" s="226" t="s">
        <v>371</v>
      </c>
      <c r="X26" s="157"/>
      <c r="Z26" s="407" t="s">
        <v>843</v>
      </c>
    </row>
    <row r="27" spans="1:26">
      <c r="A27" s="225" t="s">
        <v>388</v>
      </c>
      <c r="B27" s="151"/>
      <c r="C27" s="153">
        <v>39907.868000000002</v>
      </c>
      <c r="D27" s="153">
        <v>38387.184999999998</v>
      </c>
      <c r="E27" s="153">
        <v>41652.374000000003</v>
      </c>
      <c r="F27" s="153">
        <v>42879.671000000002</v>
      </c>
      <c r="G27" s="153">
        <v>40538.635999999999</v>
      </c>
      <c r="H27" s="153">
        <v>44323.957999999999</v>
      </c>
      <c r="I27" s="153">
        <v>44294.993999999999</v>
      </c>
      <c r="J27" s="153">
        <v>44465.243000000002</v>
      </c>
      <c r="K27" s="153">
        <v>47129.813000000002</v>
      </c>
      <c r="L27" s="154">
        <v>45105.74</v>
      </c>
      <c r="M27" s="154">
        <v>42373</v>
      </c>
      <c r="N27" s="35">
        <v>45501</v>
      </c>
      <c r="O27" s="35">
        <v>45635.328600000001</v>
      </c>
      <c r="P27" s="34">
        <v>47483.984560000004</v>
      </c>
      <c r="Q27" s="34">
        <v>48662.24336</v>
      </c>
      <c r="R27" s="34">
        <v>51645.54363</v>
      </c>
      <c r="S27" s="226">
        <v>50060.25417</v>
      </c>
      <c r="T27" s="226">
        <v>52089.355819999997</v>
      </c>
      <c r="U27" s="226">
        <v>51090.720789999999</v>
      </c>
      <c r="V27" s="226">
        <v>48764.224270000006</v>
      </c>
      <c r="W27" s="226" t="s">
        <v>371</v>
      </c>
      <c r="X27" s="157"/>
      <c r="Z27" s="407" t="s">
        <v>844</v>
      </c>
    </row>
    <row r="28" spans="1:26">
      <c r="A28" s="225" t="s">
        <v>361</v>
      </c>
      <c r="B28" s="151"/>
      <c r="C28" s="153">
        <v>575.36599999999999</v>
      </c>
      <c r="D28" s="153">
        <v>724.96900000000005</v>
      </c>
      <c r="E28" s="153">
        <v>593.54</v>
      </c>
      <c r="F28" s="153">
        <v>497.56599999999997</v>
      </c>
      <c r="G28" s="153">
        <v>522.58299999999997</v>
      </c>
      <c r="H28" s="153">
        <v>189.774</v>
      </c>
      <c r="I28" s="153">
        <v>56.073999999999998</v>
      </c>
      <c r="J28" s="153">
        <v>184.52600000000001</v>
      </c>
      <c r="K28" s="153">
        <v>150.29599999999999</v>
      </c>
      <c r="L28" s="154">
        <v>132.80000000000001</v>
      </c>
      <c r="M28" s="154">
        <v>102.4</v>
      </c>
      <c r="N28" s="35">
        <v>121.7</v>
      </c>
      <c r="O28" s="35">
        <v>86.499750000000006</v>
      </c>
      <c r="P28" s="34">
        <v>115.29680800000001</v>
      </c>
      <c r="Q28" s="34">
        <v>133.34649999999999</v>
      </c>
      <c r="R28" s="34">
        <v>187.01648</v>
      </c>
      <c r="S28" s="226">
        <v>81.112690000000001</v>
      </c>
      <c r="T28" s="226">
        <v>88.371289999999988</v>
      </c>
      <c r="U28" s="226">
        <v>153.0222</v>
      </c>
      <c r="V28" s="226">
        <v>120.94182000000001</v>
      </c>
      <c r="W28" s="226" t="s">
        <v>371</v>
      </c>
      <c r="X28" s="157"/>
      <c r="Z28" s="407" t="s">
        <v>845</v>
      </c>
    </row>
    <row r="29" spans="1:26">
      <c r="A29" s="38"/>
      <c r="B29" s="151"/>
      <c r="C29" s="34"/>
      <c r="D29" s="56"/>
      <c r="E29" s="34"/>
      <c r="F29" s="56"/>
      <c r="G29" s="39"/>
      <c r="H29" s="34"/>
      <c r="I29" s="34"/>
      <c r="J29" s="34"/>
      <c r="K29" s="34"/>
      <c r="L29" s="34"/>
      <c r="M29" s="34"/>
      <c r="N29" s="35"/>
      <c r="O29" s="35"/>
      <c r="P29" s="34"/>
      <c r="Q29" s="226"/>
      <c r="R29" s="226"/>
      <c r="S29" s="226"/>
      <c r="T29" s="226"/>
      <c r="U29" s="226"/>
      <c r="V29" s="226"/>
      <c r="W29" s="226"/>
      <c r="X29" s="157"/>
      <c r="Z29" s="38"/>
    </row>
    <row r="30" spans="1:26">
      <c r="A30" s="38" t="s">
        <v>611</v>
      </c>
      <c r="B30" s="151"/>
      <c r="C30" s="34"/>
      <c r="D30" s="56"/>
      <c r="E30" s="34"/>
      <c r="F30" s="56"/>
      <c r="G30" s="39"/>
      <c r="H30" s="34"/>
      <c r="I30" s="34"/>
      <c r="J30" s="34"/>
      <c r="K30" s="34"/>
      <c r="L30" s="34"/>
      <c r="M30" s="34"/>
      <c r="N30" s="35"/>
      <c r="O30" s="35"/>
      <c r="P30" s="34"/>
      <c r="Q30" s="226"/>
      <c r="R30" s="226"/>
      <c r="S30" s="226"/>
      <c r="T30" s="226"/>
      <c r="U30" s="226"/>
      <c r="V30" s="226"/>
      <c r="W30" s="226"/>
      <c r="X30" s="157"/>
      <c r="Z30" s="420" t="s">
        <v>614</v>
      </c>
    </row>
    <row r="31" spans="1:26">
      <c r="A31" s="33" t="s">
        <v>787</v>
      </c>
      <c r="B31" s="151"/>
      <c r="C31" s="35"/>
      <c r="D31" s="40"/>
      <c r="E31" s="40"/>
      <c r="F31" s="40"/>
      <c r="G31" s="40"/>
      <c r="H31" s="34"/>
      <c r="I31" s="34"/>
      <c r="J31" s="34"/>
      <c r="K31" s="34"/>
      <c r="L31" s="34"/>
      <c r="M31" s="34"/>
      <c r="N31" s="35"/>
      <c r="O31" s="35"/>
      <c r="P31" s="34"/>
      <c r="Q31" s="226"/>
      <c r="R31" s="226"/>
      <c r="S31" s="226"/>
      <c r="T31" s="226"/>
      <c r="U31" s="226"/>
      <c r="V31" s="226"/>
      <c r="W31" s="226"/>
      <c r="X31" s="157"/>
      <c r="Z31" s="407" t="s">
        <v>157</v>
      </c>
    </row>
    <row r="32" spans="1:26">
      <c r="A32" s="33" t="s">
        <v>389</v>
      </c>
      <c r="B32" s="151"/>
      <c r="C32" s="153">
        <v>1113.9190000000001</v>
      </c>
      <c r="D32" s="153">
        <v>1188.6869999999999</v>
      </c>
      <c r="E32" s="153">
        <v>1247.1949999999999</v>
      </c>
      <c r="F32" s="153">
        <v>1256.4780000000001</v>
      </c>
      <c r="G32" s="153">
        <v>1364.711</v>
      </c>
      <c r="H32" s="153">
        <v>1412.336</v>
      </c>
      <c r="I32" s="153">
        <v>1329.9469999999999</v>
      </c>
      <c r="J32" s="153">
        <v>1340.0709999999999</v>
      </c>
      <c r="K32" s="153">
        <v>1379.768</v>
      </c>
      <c r="L32" s="154">
        <v>1399.6289999999999</v>
      </c>
      <c r="M32" s="154">
        <v>1408.6179999999999</v>
      </c>
      <c r="N32" s="35">
        <v>1444.6210000000001</v>
      </c>
      <c r="O32" s="35">
        <v>1450.8810000000001</v>
      </c>
      <c r="P32" s="34">
        <v>1503.76</v>
      </c>
      <c r="Q32" s="34">
        <v>1543.73</v>
      </c>
      <c r="R32" s="34">
        <v>1557.7070000000001</v>
      </c>
      <c r="S32" s="226">
        <v>1612.992</v>
      </c>
      <c r="T32" s="226">
        <v>1635.04</v>
      </c>
      <c r="U32" s="226">
        <v>1667.136</v>
      </c>
      <c r="V32" s="226">
        <v>1704.9849999999999</v>
      </c>
      <c r="W32" s="226" t="s">
        <v>371</v>
      </c>
      <c r="X32" s="157"/>
      <c r="Z32" s="407" t="s">
        <v>120</v>
      </c>
    </row>
    <row r="33" spans="1:26">
      <c r="A33" s="33" t="s">
        <v>390</v>
      </c>
      <c r="B33" s="151"/>
      <c r="C33" s="153">
        <v>757.351</v>
      </c>
      <c r="D33" s="153">
        <v>811.899</v>
      </c>
      <c r="E33" s="153">
        <v>819.78200000000004</v>
      </c>
      <c r="F33" s="153">
        <v>821.58</v>
      </c>
      <c r="G33" s="153">
        <v>872.90700000000004</v>
      </c>
      <c r="H33" s="153">
        <v>921.57600000000002</v>
      </c>
      <c r="I33" s="153">
        <v>910.29</v>
      </c>
      <c r="J33" s="153">
        <v>939.245</v>
      </c>
      <c r="K33" s="153">
        <v>960.68899999999996</v>
      </c>
      <c r="L33" s="154">
        <v>994.18600000000004</v>
      </c>
      <c r="M33" s="154">
        <v>1029.9549999999999</v>
      </c>
      <c r="N33" s="35">
        <v>1157.8430000000001</v>
      </c>
      <c r="O33" s="35">
        <v>1085.876</v>
      </c>
      <c r="P33" s="34">
        <v>1035.308</v>
      </c>
      <c r="Q33" s="34">
        <v>1064.3820000000001</v>
      </c>
      <c r="R33" s="34">
        <v>1102.94</v>
      </c>
      <c r="S33" s="226">
        <v>1108.942</v>
      </c>
      <c r="T33" s="226">
        <v>1152.0029999999999</v>
      </c>
      <c r="U33" s="226">
        <v>1160.6769999999999</v>
      </c>
      <c r="V33" s="226">
        <v>1162.3979999999999</v>
      </c>
      <c r="W33" s="226" t="s">
        <v>371</v>
      </c>
      <c r="X33" s="157"/>
      <c r="Z33" s="407" t="s">
        <v>121</v>
      </c>
    </row>
    <row r="34" spans="1:26">
      <c r="A34" s="33" t="s">
        <v>391</v>
      </c>
      <c r="B34" s="151"/>
      <c r="C34" s="153">
        <v>24.695</v>
      </c>
      <c r="D34" s="153">
        <v>26.262</v>
      </c>
      <c r="E34" s="153">
        <v>27.872</v>
      </c>
      <c r="F34" s="153">
        <v>28.672000000000001</v>
      </c>
      <c r="G34" s="153">
        <v>30.274000000000001</v>
      </c>
      <c r="H34" s="153">
        <v>29.887</v>
      </c>
      <c r="I34" s="153">
        <v>29.443000000000001</v>
      </c>
      <c r="J34" s="153">
        <v>30.161000000000001</v>
      </c>
      <c r="K34" s="153">
        <v>30.388999999999999</v>
      </c>
      <c r="L34" s="154">
        <v>30.785</v>
      </c>
      <c r="M34" s="154">
        <v>33.39</v>
      </c>
      <c r="N34" s="35">
        <v>36.220999999999997</v>
      </c>
      <c r="O34" s="35">
        <v>37.423000000000002</v>
      </c>
      <c r="P34" s="34">
        <v>42.165999999999997</v>
      </c>
      <c r="Q34" s="34">
        <v>44.314999999999998</v>
      </c>
      <c r="R34" s="34">
        <v>46.228999999999999</v>
      </c>
      <c r="S34" s="226">
        <v>47.834000000000003</v>
      </c>
      <c r="T34" s="226">
        <v>48.533999999999999</v>
      </c>
      <c r="U34" s="226">
        <v>51.274999999999999</v>
      </c>
      <c r="V34" s="226">
        <v>43.241999999999997</v>
      </c>
      <c r="W34" s="226" t="s">
        <v>371</v>
      </c>
      <c r="X34" s="157"/>
      <c r="Z34" s="407" t="s">
        <v>122</v>
      </c>
    </row>
    <row r="35" spans="1:26">
      <c r="A35" s="33" t="s">
        <v>392</v>
      </c>
      <c r="B35" s="151"/>
      <c r="C35" s="153">
        <v>750.42700000000002</v>
      </c>
      <c r="D35" s="153">
        <v>857.947</v>
      </c>
      <c r="E35" s="153">
        <v>898.495</v>
      </c>
      <c r="F35" s="153">
        <v>1040.029</v>
      </c>
      <c r="G35" s="153">
        <v>1126.008</v>
      </c>
      <c r="H35" s="153">
        <v>1283.867</v>
      </c>
      <c r="I35" s="153">
        <v>1264.366</v>
      </c>
      <c r="J35" s="153">
        <v>1441.905</v>
      </c>
      <c r="K35" s="153">
        <v>1598.921</v>
      </c>
      <c r="L35" s="154">
        <v>1731.538</v>
      </c>
      <c r="M35" s="154">
        <v>1825.249</v>
      </c>
      <c r="N35" s="35">
        <v>1928.0219999999999</v>
      </c>
      <c r="O35" s="35">
        <v>2011.5129999999999</v>
      </c>
      <c r="P35" s="34">
        <v>2155.5810000000001</v>
      </c>
      <c r="Q35" s="34">
        <v>2279.7739999999999</v>
      </c>
      <c r="R35" s="34">
        <v>2436.5340000000001</v>
      </c>
      <c r="S35" s="226">
        <v>2463.797</v>
      </c>
      <c r="T35" s="226">
        <v>2542.4929999999999</v>
      </c>
      <c r="U35" s="226">
        <v>2580.779</v>
      </c>
      <c r="V35" s="226">
        <v>2636.4850000000001</v>
      </c>
      <c r="W35" s="226"/>
      <c r="X35" s="157"/>
      <c r="Z35" s="407" t="s">
        <v>123</v>
      </c>
    </row>
    <row r="36" spans="1:26">
      <c r="A36" s="29"/>
      <c r="B36" s="151"/>
      <c r="C36" s="35"/>
      <c r="D36" s="35"/>
      <c r="E36" s="35"/>
      <c r="F36" s="35"/>
      <c r="G36" s="35"/>
      <c r="H36" s="35"/>
      <c r="I36" s="35"/>
      <c r="J36" s="35"/>
      <c r="K36" s="35"/>
      <c r="L36" s="35"/>
      <c r="M36" s="35"/>
      <c r="N36" s="34"/>
      <c r="O36" s="35"/>
      <c r="P36" s="34"/>
      <c r="Q36" s="226"/>
      <c r="R36" s="226"/>
      <c r="S36" s="226"/>
      <c r="T36" s="226"/>
      <c r="U36" s="226"/>
      <c r="V36" s="226"/>
      <c r="W36" s="226"/>
      <c r="X36" s="157"/>
      <c r="Z36" s="29"/>
    </row>
    <row r="37" spans="1:26">
      <c r="A37" s="33" t="s">
        <v>393</v>
      </c>
      <c r="B37" s="151"/>
      <c r="C37" s="35"/>
      <c r="D37" s="35"/>
      <c r="E37" s="35"/>
      <c r="F37" s="35"/>
      <c r="G37" s="35"/>
      <c r="H37" s="35"/>
      <c r="I37" s="35"/>
      <c r="J37" s="35"/>
      <c r="K37" s="35"/>
      <c r="L37" s="35"/>
      <c r="M37" s="35"/>
      <c r="N37" s="34"/>
      <c r="O37" s="35"/>
      <c r="P37" s="34"/>
      <c r="Q37" s="226"/>
      <c r="R37" s="226"/>
      <c r="S37" s="226"/>
      <c r="T37" s="226"/>
      <c r="U37" s="226"/>
      <c r="V37" s="226"/>
      <c r="W37" s="226"/>
      <c r="X37" s="157"/>
      <c r="Z37" s="407" t="s">
        <v>124</v>
      </c>
    </row>
    <row r="38" spans="1:26">
      <c r="A38" s="33" t="s">
        <v>609</v>
      </c>
      <c r="B38" s="151"/>
      <c r="C38" s="35">
        <v>6265.9359999999997</v>
      </c>
      <c r="D38" s="35">
        <v>6847.7719999999999</v>
      </c>
      <c r="E38" s="35">
        <v>7114.0879999999997</v>
      </c>
      <c r="F38" s="35">
        <v>7555.2220000000007</v>
      </c>
      <c r="G38" s="35">
        <v>7461.5429999999997</v>
      </c>
      <c r="H38" s="35">
        <v>7537.6469999999999</v>
      </c>
      <c r="I38" s="35">
        <v>7709.3469999999998</v>
      </c>
      <c r="J38" s="35">
        <v>7968.6329999999998</v>
      </c>
      <c r="K38" s="35">
        <v>8443.4549999999999</v>
      </c>
      <c r="L38" s="35">
        <v>9008.3119999999999</v>
      </c>
      <c r="M38" s="35">
        <v>9442.6209999999992</v>
      </c>
      <c r="N38" s="34">
        <v>9612.1659999999993</v>
      </c>
      <c r="O38" s="35">
        <v>9804.75</v>
      </c>
      <c r="P38" s="34">
        <v>9936.1970000000001</v>
      </c>
      <c r="Q38" s="34">
        <v>10025.26</v>
      </c>
      <c r="R38" s="34">
        <v>9868.3009999999995</v>
      </c>
      <c r="S38" s="226">
        <v>10088.550999999999</v>
      </c>
      <c r="T38" s="226">
        <v>10345.982</v>
      </c>
      <c r="U38" s="226">
        <v>10589.481</v>
      </c>
      <c r="V38" s="226">
        <v>10549.038</v>
      </c>
      <c r="W38" s="226" t="s">
        <v>371</v>
      </c>
      <c r="X38" s="157"/>
      <c r="Z38" s="407" t="s">
        <v>846</v>
      </c>
    </row>
    <row r="39" spans="1:26">
      <c r="A39" s="33" t="s">
        <v>610</v>
      </c>
      <c r="B39" s="151"/>
      <c r="C39" s="35">
        <v>1009.795</v>
      </c>
      <c r="D39" s="35">
        <v>1141.3810000000001</v>
      </c>
      <c r="E39" s="35">
        <v>1161.27</v>
      </c>
      <c r="F39" s="35">
        <v>1233.559</v>
      </c>
      <c r="G39" s="35">
        <v>1246.223</v>
      </c>
      <c r="H39" s="35">
        <v>1241.9870000000001</v>
      </c>
      <c r="I39" s="35">
        <v>1235.8720000000001</v>
      </c>
      <c r="J39" s="35">
        <v>1328.9349999999999</v>
      </c>
      <c r="K39" s="35">
        <v>1461.153</v>
      </c>
      <c r="L39" s="35">
        <v>1634.7929999999999</v>
      </c>
      <c r="M39" s="35">
        <v>1787.942</v>
      </c>
      <c r="N39" s="34">
        <v>1892.645</v>
      </c>
      <c r="O39" s="35">
        <v>1900.6079999999999</v>
      </c>
      <c r="P39" s="34">
        <v>1872.5329999999999</v>
      </c>
      <c r="Q39" s="34">
        <v>2001.627</v>
      </c>
      <c r="R39" s="34">
        <v>2024.723</v>
      </c>
      <c r="S39" s="226">
        <v>2290.0619999999999</v>
      </c>
      <c r="T39" s="226">
        <v>2290.8330000000001</v>
      </c>
      <c r="U39" s="226">
        <v>2337.2150000000001</v>
      </c>
      <c r="V39" s="226">
        <v>2360.3009999999999</v>
      </c>
      <c r="W39" s="226" t="s">
        <v>371</v>
      </c>
      <c r="X39" s="157"/>
      <c r="Z39" s="407" t="s">
        <v>847</v>
      </c>
    </row>
    <row r="40" spans="1:26">
      <c r="A40" s="41"/>
      <c r="B40" s="155"/>
      <c r="C40" s="42"/>
      <c r="D40" s="43"/>
      <c r="E40" s="42"/>
      <c r="F40" s="42"/>
      <c r="G40" s="43"/>
      <c r="H40" s="43"/>
      <c r="I40" s="43"/>
      <c r="J40" s="43"/>
      <c r="K40" s="43"/>
      <c r="L40" s="44"/>
      <c r="M40" s="44"/>
      <c r="N40" s="45"/>
      <c r="O40" s="45"/>
      <c r="P40" s="45"/>
      <c r="Q40" s="45"/>
      <c r="R40" s="45"/>
      <c r="S40" s="473"/>
      <c r="T40" s="473"/>
      <c r="U40" s="473"/>
      <c r="V40" s="473"/>
      <c r="W40" s="473"/>
      <c r="X40" s="116"/>
      <c r="Y40" s="116"/>
      <c r="Z40" s="116"/>
    </row>
    <row r="41" spans="1:26">
      <c r="A41" s="302"/>
      <c r="B41" s="156"/>
      <c r="C41" s="46"/>
      <c r="D41" s="47"/>
      <c r="E41" s="46"/>
      <c r="F41" s="46"/>
      <c r="G41" s="47"/>
      <c r="H41" s="47"/>
      <c r="I41" s="47"/>
      <c r="J41" s="47"/>
      <c r="K41" s="47"/>
      <c r="L41" s="48"/>
      <c r="M41" s="48"/>
      <c r="N41" s="30"/>
      <c r="O41" s="30"/>
      <c r="P41" s="29"/>
    </row>
    <row r="42" spans="1:26">
      <c r="A42" s="303" t="s">
        <v>577</v>
      </c>
      <c r="B42" s="305"/>
      <c r="C42" s="114"/>
      <c r="D42" s="114"/>
      <c r="E42" s="114"/>
      <c r="F42" s="114"/>
      <c r="G42" s="114"/>
      <c r="H42" s="114"/>
      <c r="I42" s="114"/>
      <c r="J42" s="114"/>
      <c r="K42" s="114"/>
      <c r="L42" s="114"/>
      <c r="M42" s="114"/>
      <c r="N42" s="114"/>
      <c r="O42" s="114"/>
      <c r="P42" s="114"/>
    </row>
    <row r="43" spans="1:26">
      <c r="A43" s="304" t="s">
        <v>125</v>
      </c>
      <c r="B43" s="305"/>
      <c r="C43" s="114"/>
      <c r="D43" s="114"/>
      <c r="E43" s="114"/>
      <c r="F43" s="114"/>
      <c r="G43" s="114"/>
      <c r="H43" s="114"/>
      <c r="I43" s="114"/>
      <c r="J43" s="114"/>
      <c r="K43" s="114"/>
      <c r="L43" s="114"/>
      <c r="M43" s="114"/>
      <c r="N43" s="114"/>
      <c r="O43" s="114"/>
      <c r="P43" s="114"/>
    </row>
    <row r="44" spans="1:26">
      <c r="A44" s="303" t="s">
        <v>362</v>
      </c>
      <c r="B44" s="305"/>
      <c r="C44" s="114"/>
      <c r="D44" s="114"/>
      <c r="E44" s="114"/>
      <c r="F44" s="114"/>
      <c r="G44" s="114"/>
      <c r="H44" s="114"/>
      <c r="I44" s="114"/>
      <c r="J44" s="114"/>
      <c r="K44" s="114"/>
      <c r="L44" s="114"/>
      <c r="M44" s="114"/>
      <c r="N44" s="114"/>
      <c r="O44" s="114"/>
      <c r="P44" s="114"/>
    </row>
    <row r="45" spans="1:26">
      <c r="A45" s="112" t="s">
        <v>789</v>
      </c>
    </row>
    <row r="46" spans="1:26">
      <c r="A46" s="112" t="s">
        <v>790</v>
      </c>
    </row>
    <row r="48" spans="1:26">
      <c r="A48" s="392" t="s">
        <v>578</v>
      </c>
    </row>
    <row r="49" spans="1:1">
      <c r="A49" s="392" t="s">
        <v>579</v>
      </c>
    </row>
    <row r="50" spans="1:1">
      <c r="A50" s="356" t="s">
        <v>109</v>
      </c>
    </row>
  </sheetData>
  <phoneticPr fontId="0" type="noConversion"/>
  <pageMargins left="0.6" right="0" top="1" bottom="0" header="0" footer="0"/>
  <pageSetup scale="71"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codeName="Sheet5" enableFormatConditionsCalculation="0">
    <tabColor indexed="55"/>
    <pageSetUpPr fitToPage="1"/>
  </sheetPr>
  <dimension ref="A1:AA56"/>
  <sheetViews>
    <sheetView showGridLines="0" zoomScaleNormal="100" zoomScaleSheetLayoutView="100" workbookViewId="0">
      <selection activeCell="E3" sqref="E3"/>
    </sheetView>
  </sheetViews>
  <sheetFormatPr defaultColWidth="11.33203125" defaultRowHeight="13.15" customHeight="1"/>
  <cols>
    <col min="1" max="1" width="28.5" style="25" customWidth="1"/>
    <col min="2" max="2" width="12.83203125" style="25" customWidth="1"/>
    <col min="3" max="15" width="6.83203125" style="25" customWidth="1"/>
    <col min="16" max="16" width="6.83203125" style="19" customWidth="1"/>
    <col min="17" max="17" width="2.33203125" style="622" customWidth="1"/>
    <col min="18" max="19" width="6.83203125" style="25" customWidth="1"/>
    <col min="20" max="24" width="6.83203125" style="19" customWidth="1"/>
    <col min="25" max="25" width="2.5" style="25" customWidth="1"/>
    <col min="26" max="26" width="1.5" style="25" customWidth="1"/>
    <col min="27" max="27" width="33.1640625" style="25" bestFit="1" customWidth="1"/>
    <col min="28" max="34" width="10.6640625" style="25" customWidth="1"/>
    <col min="35" max="16384" width="11.33203125" style="25"/>
  </cols>
  <sheetData>
    <row r="1" spans="1:27" s="277" customFormat="1" ht="13.15" customHeight="1">
      <c r="A1" s="277" t="s">
        <v>126</v>
      </c>
      <c r="Q1" s="621"/>
      <c r="T1" s="470"/>
      <c r="U1" s="457"/>
      <c r="V1" s="457"/>
      <c r="W1" s="457"/>
      <c r="X1" s="457"/>
      <c r="AA1" s="408" t="s">
        <v>126</v>
      </c>
    </row>
    <row r="2" spans="1:27" ht="13.15" customHeight="1">
      <c r="A2" s="99" t="s">
        <v>382</v>
      </c>
      <c r="B2" s="25" t="s">
        <v>375</v>
      </c>
      <c r="U2" s="232"/>
      <c r="V2" s="232"/>
      <c r="W2" s="232"/>
      <c r="X2" s="232"/>
      <c r="AA2" s="340" t="s">
        <v>8</v>
      </c>
    </row>
    <row r="3" spans="1:27" ht="13.15" customHeight="1">
      <c r="A3" s="100" t="s">
        <v>406</v>
      </c>
      <c r="O3" s="19"/>
      <c r="U3" s="232"/>
      <c r="V3" s="232"/>
      <c r="W3" s="232"/>
      <c r="X3" s="232"/>
      <c r="AA3" s="409" t="s">
        <v>202</v>
      </c>
    </row>
    <row r="4" spans="1:27" ht="13.15" customHeight="1">
      <c r="O4" s="19"/>
      <c r="U4" s="232"/>
      <c r="V4" s="232"/>
      <c r="W4" s="232"/>
      <c r="X4" s="232"/>
      <c r="AA4" s="410"/>
    </row>
    <row r="5" spans="1:27" ht="13.15" customHeight="1">
      <c r="A5" s="130"/>
      <c r="B5" s="105"/>
      <c r="C5" s="105"/>
      <c r="D5" s="105"/>
      <c r="E5" s="105"/>
      <c r="F5" s="105"/>
      <c r="G5" s="105"/>
      <c r="H5" s="105"/>
      <c r="I5" s="105"/>
      <c r="J5" s="105"/>
      <c r="K5" s="105"/>
      <c r="L5" s="105"/>
      <c r="M5" s="105"/>
      <c r="N5" s="105"/>
      <c r="O5" s="108"/>
      <c r="P5" s="108"/>
      <c r="Q5" s="623"/>
      <c r="R5" s="105"/>
      <c r="S5" s="105"/>
      <c r="Y5" s="105"/>
      <c r="Z5" s="105"/>
      <c r="AA5" s="105"/>
    </row>
    <row r="6" spans="1:27" ht="13.15" customHeight="1">
      <c r="A6" s="142"/>
      <c r="B6" s="142"/>
      <c r="C6" s="134" t="s">
        <v>383</v>
      </c>
      <c r="D6" s="134" t="s">
        <v>348</v>
      </c>
      <c r="E6" s="134" t="s">
        <v>349</v>
      </c>
      <c r="F6" s="134" t="s">
        <v>350</v>
      </c>
      <c r="G6" s="134" t="s">
        <v>351</v>
      </c>
      <c r="H6" s="134" t="s">
        <v>352</v>
      </c>
      <c r="I6" s="135">
        <v>1996</v>
      </c>
      <c r="J6" s="135">
        <v>1997</v>
      </c>
      <c r="K6" s="135">
        <v>1998</v>
      </c>
      <c r="L6" s="135">
        <v>1999</v>
      </c>
      <c r="M6" s="135">
        <v>2000</v>
      </c>
      <c r="N6" s="135">
        <v>2001</v>
      </c>
      <c r="O6" s="135">
        <v>2002</v>
      </c>
      <c r="P6" s="136">
        <v>2003</v>
      </c>
      <c r="Q6" s="624" t="s">
        <v>200</v>
      </c>
      <c r="R6" s="142">
        <v>2004</v>
      </c>
      <c r="S6" s="142">
        <v>2005</v>
      </c>
      <c r="T6" s="307">
        <v>2006</v>
      </c>
      <c r="U6" s="307">
        <v>2007</v>
      </c>
      <c r="V6" s="307">
        <v>2008</v>
      </c>
      <c r="W6" s="307">
        <v>2009</v>
      </c>
      <c r="X6" s="307">
        <v>2010</v>
      </c>
      <c r="Y6" s="142" t="s">
        <v>416</v>
      </c>
    </row>
    <row r="7" spans="1:27" ht="13.15" customHeight="1">
      <c r="A7" s="101"/>
      <c r="F7" s="102"/>
    </row>
    <row r="8" spans="1:27" s="26" customFormat="1" ht="13.15" customHeight="1">
      <c r="A8" s="687"/>
      <c r="F8" s="688"/>
      <c r="J8" s="686" t="s">
        <v>821</v>
      </c>
      <c r="P8" s="689"/>
      <c r="Q8" s="686"/>
      <c r="T8" s="686" t="s">
        <v>822</v>
      </c>
      <c r="U8" s="689"/>
      <c r="V8" s="689"/>
      <c r="W8" s="689"/>
      <c r="X8" s="689"/>
    </row>
    <row r="9" spans="1:27" s="26" customFormat="1" ht="18" customHeight="1">
      <c r="A9" s="227" t="s">
        <v>363</v>
      </c>
      <c r="B9" s="228"/>
      <c r="C9" s="625" t="s">
        <v>371</v>
      </c>
      <c r="D9" s="625" t="s">
        <v>371</v>
      </c>
      <c r="E9" s="625" t="s">
        <v>371</v>
      </c>
      <c r="F9" s="24">
        <v>100.00008333333334</v>
      </c>
      <c r="G9" s="24">
        <v>102.53563333333334</v>
      </c>
      <c r="H9" s="24">
        <v>99.787808333333331</v>
      </c>
      <c r="I9" s="24">
        <v>107.87786666666666</v>
      </c>
      <c r="J9" s="24">
        <v>112.70191666666666</v>
      </c>
      <c r="K9" s="24">
        <v>115.78801666666668</v>
      </c>
      <c r="L9" s="24">
        <v>113.36990833333334</v>
      </c>
      <c r="M9" s="24">
        <v>117.69218333333333</v>
      </c>
      <c r="N9" s="24">
        <v>119.42300833333331</v>
      </c>
      <c r="O9" s="23">
        <v>119.90894166666665</v>
      </c>
      <c r="P9" s="23">
        <v>124.29781666666668</v>
      </c>
      <c r="Q9" s="626" t="s">
        <v>200</v>
      </c>
      <c r="R9" s="158">
        <v>101.33103032984376</v>
      </c>
      <c r="S9" s="158">
        <v>101.02410030831567</v>
      </c>
      <c r="T9" s="23">
        <v>102.41118765827677</v>
      </c>
      <c r="U9" s="23">
        <v>102.17016517057634</v>
      </c>
      <c r="V9" s="23">
        <v>100.48144952666</v>
      </c>
      <c r="W9" s="23">
        <v>97.573118578280514</v>
      </c>
      <c r="X9" s="23">
        <v>99.702587026925414</v>
      </c>
      <c r="AA9" s="627" t="s">
        <v>363</v>
      </c>
    </row>
    <row r="10" spans="1:27" s="26" customFormat="1" ht="11.25">
      <c r="A10" s="628" t="s">
        <v>580</v>
      </c>
      <c r="B10" s="228"/>
      <c r="C10" s="625"/>
      <c r="D10" s="625"/>
      <c r="E10" s="625"/>
      <c r="F10" s="24"/>
      <c r="G10" s="24"/>
      <c r="H10" s="24"/>
      <c r="I10" s="24"/>
      <c r="J10" s="24"/>
      <c r="K10" s="24"/>
      <c r="L10" s="24"/>
      <c r="M10" s="24"/>
      <c r="N10" s="24"/>
      <c r="O10" s="23"/>
      <c r="P10" s="23"/>
      <c r="Q10" s="626" t="s">
        <v>200</v>
      </c>
      <c r="R10" s="158"/>
      <c r="S10" s="158"/>
      <c r="T10" s="23"/>
      <c r="U10" s="23"/>
      <c r="V10" s="23"/>
      <c r="W10" s="23"/>
      <c r="X10" s="23"/>
      <c r="AA10" s="411" t="s">
        <v>581</v>
      </c>
    </row>
    <row r="11" spans="1:27" s="26" customFormat="1" ht="11.25">
      <c r="A11" s="629" t="s">
        <v>582</v>
      </c>
      <c r="B11" s="228"/>
      <c r="C11" s="625"/>
      <c r="D11" s="625"/>
      <c r="E11" s="625"/>
      <c r="F11" s="24"/>
      <c r="G11" s="24"/>
      <c r="H11" s="24"/>
      <c r="I11" s="24"/>
      <c r="J11" s="24"/>
      <c r="K11" s="24"/>
      <c r="L11" s="24"/>
      <c r="M11" s="24"/>
      <c r="N11" s="24"/>
      <c r="O11" s="23"/>
      <c r="P11" s="23"/>
      <c r="Q11" s="626" t="s">
        <v>200</v>
      </c>
      <c r="R11" s="158">
        <v>104.41265531580683</v>
      </c>
      <c r="S11" s="158">
        <v>102.98158288820292</v>
      </c>
      <c r="T11" s="23">
        <v>106.78363623349067</v>
      </c>
      <c r="U11" s="23">
        <v>116.26183810483211</v>
      </c>
      <c r="V11" s="23">
        <v>123.12432613624075</v>
      </c>
      <c r="W11" s="23">
        <v>126.32205765524883</v>
      </c>
      <c r="X11" s="23">
        <v>143.60208884757392</v>
      </c>
      <c r="AA11" s="630" t="s">
        <v>583</v>
      </c>
    </row>
    <row r="12" spans="1:27" ht="13.15" customHeight="1">
      <c r="A12" s="229" t="s">
        <v>395</v>
      </c>
      <c r="B12" s="8"/>
      <c r="C12" s="625" t="s">
        <v>371</v>
      </c>
      <c r="D12" s="625" t="s">
        <v>371</v>
      </c>
      <c r="E12" s="625" t="s">
        <v>371</v>
      </c>
      <c r="F12" s="24">
        <v>100</v>
      </c>
      <c r="G12" s="24">
        <v>100.44531666666667</v>
      </c>
      <c r="H12" s="24">
        <v>98.861091666666653</v>
      </c>
      <c r="I12" s="24">
        <v>108.40333333333332</v>
      </c>
      <c r="J12" s="24">
        <v>114.22639999999997</v>
      </c>
      <c r="K12" s="24">
        <v>116.94621666666667</v>
      </c>
      <c r="L12" s="24">
        <v>111.73959166666667</v>
      </c>
      <c r="M12" s="24">
        <v>115.05886666666667</v>
      </c>
      <c r="N12" s="24">
        <v>117.79095833333334</v>
      </c>
      <c r="O12" s="23">
        <v>118.86768333333333</v>
      </c>
      <c r="P12" s="23">
        <v>125.22923333333331</v>
      </c>
      <c r="Q12" s="626" t="s">
        <v>200</v>
      </c>
      <c r="R12" s="158">
        <v>100.84185082893515</v>
      </c>
      <c r="S12" s="158">
        <v>100.7133680304335</v>
      </c>
      <c r="T12" s="23">
        <v>101.71710183618141</v>
      </c>
      <c r="U12" s="23">
        <v>99.933242259986073</v>
      </c>
      <c r="V12" s="23">
        <v>96.887102021864266</v>
      </c>
      <c r="W12" s="23">
        <v>93.009490059759742</v>
      </c>
      <c r="X12" s="23">
        <v>92.733946621754399</v>
      </c>
      <c r="AA12" s="411" t="s">
        <v>127</v>
      </c>
    </row>
    <row r="13" spans="1:27" ht="13.15" customHeight="1">
      <c r="A13" s="229"/>
      <c r="B13" s="8"/>
      <c r="C13" s="625"/>
      <c r="D13" s="625"/>
      <c r="E13" s="625"/>
      <c r="F13" s="24"/>
      <c r="G13" s="24"/>
      <c r="H13" s="24"/>
      <c r="I13" s="24"/>
      <c r="J13" s="24"/>
      <c r="K13" s="24"/>
      <c r="L13" s="24"/>
      <c r="M13" s="24"/>
      <c r="N13" s="24"/>
      <c r="O13" s="23"/>
      <c r="P13" s="23"/>
      <c r="Q13" s="626"/>
      <c r="R13" s="158"/>
      <c r="S13" s="158"/>
      <c r="T13" s="23"/>
      <c r="U13" s="23"/>
      <c r="V13" s="23"/>
      <c r="W13" s="23"/>
      <c r="X13" s="23"/>
      <c r="AA13" s="411"/>
    </row>
    <row r="14" spans="1:27" ht="13.15" customHeight="1">
      <c r="P14" s="25"/>
      <c r="Q14" s="686" t="s">
        <v>821</v>
      </c>
    </row>
    <row r="15" spans="1:27" ht="18" customHeight="1">
      <c r="A15" s="25" t="s">
        <v>793</v>
      </c>
      <c r="B15" s="8"/>
      <c r="C15" s="625">
        <v>76.850000000000009</v>
      </c>
      <c r="D15" s="625">
        <v>80.350000000000009</v>
      </c>
      <c r="E15" s="625">
        <v>93.625000000000014</v>
      </c>
      <c r="F15" s="24">
        <v>99.991666666666674</v>
      </c>
      <c r="G15" s="24"/>
      <c r="H15" s="24"/>
      <c r="I15" s="24"/>
      <c r="J15" s="24"/>
      <c r="K15" s="24"/>
      <c r="L15" s="24"/>
      <c r="M15" s="24"/>
      <c r="N15" s="24"/>
      <c r="O15" s="23"/>
      <c r="P15" s="23"/>
      <c r="Q15" s="626"/>
      <c r="R15" s="158"/>
      <c r="S15" s="158"/>
      <c r="T15" s="23"/>
      <c r="U15" s="23"/>
      <c r="V15" s="23"/>
      <c r="W15" s="23"/>
      <c r="X15" s="23"/>
      <c r="AA15" s="25" t="s">
        <v>848</v>
      </c>
    </row>
    <row r="16" spans="1:27" ht="13.15" customHeight="1">
      <c r="A16" s="629" t="s">
        <v>794</v>
      </c>
      <c r="B16" s="8"/>
      <c r="C16" s="625">
        <v>97.341666666666654</v>
      </c>
      <c r="D16" s="625">
        <v>92.041666666666671</v>
      </c>
      <c r="E16" s="625">
        <v>95.916666666666643</v>
      </c>
      <c r="F16" s="24">
        <v>100</v>
      </c>
      <c r="G16" s="24">
        <v>131.65833333333333</v>
      </c>
      <c r="H16" s="24">
        <v>187.93333333333337</v>
      </c>
      <c r="I16" s="24">
        <v>216.56666666666669</v>
      </c>
      <c r="J16" s="24">
        <v>234.04999999999998</v>
      </c>
      <c r="K16" s="24">
        <v>233.62499999999997</v>
      </c>
      <c r="L16" s="24">
        <v>211.07500000000002</v>
      </c>
      <c r="M16" s="24">
        <v>232.19133333333335</v>
      </c>
      <c r="N16" s="24">
        <v>205.60208333333333</v>
      </c>
      <c r="O16" s="23">
        <v>187.21333333333337</v>
      </c>
      <c r="P16" s="23">
        <v>182.33074999999999</v>
      </c>
      <c r="Q16" s="23"/>
      <c r="R16" s="23">
        <v>196.1873333333333</v>
      </c>
      <c r="S16" s="23">
        <v>240.82366666666667</v>
      </c>
      <c r="T16" s="23">
        <v>322.80366666666669</v>
      </c>
      <c r="U16" s="23">
        <v>353.88008333333329</v>
      </c>
      <c r="V16" s="23">
        <v>452.88208333333336</v>
      </c>
      <c r="W16" s="23">
        <v>462.12558333333328</v>
      </c>
      <c r="X16" s="23">
        <v>652.78300000000002</v>
      </c>
      <c r="AA16" s="25" t="s">
        <v>852</v>
      </c>
    </row>
    <row r="17" spans="1:27" ht="13.15" customHeight="1">
      <c r="A17" s="629" t="s">
        <v>795</v>
      </c>
      <c r="B17" s="8"/>
      <c r="C17" s="625"/>
      <c r="D17" s="625"/>
      <c r="E17" s="625"/>
      <c r="F17" s="24"/>
      <c r="G17" s="24">
        <v>96.625</v>
      </c>
      <c r="H17" s="24">
        <v>103.30833333333334</v>
      </c>
      <c r="I17" s="24">
        <v>104.98333333333331</v>
      </c>
      <c r="J17" s="24">
        <v>111.825</v>
      </c>
      <c r="K17" s="24">
        <v>118.73333333333333</v>
      </c>
      <c r="L17" s="24">
        <v>101.66666666666667</v>
      </c>
      <c r="M17" s="24">
        <v>113.70350000000001</v>
      </c>
      <c r="N17" s="24">
        <v>112.25516666666668</v>
      </c>
      <c r="O17" s="23">
        <v>108.82366666666663</v>
      </c>
      <c r="P17" s="23">
        <v>104.17275000000001</v>
      </c>
      <c r="Q17" s="23"/>
      <c r="R17" s="23">
        <v>101.53449999999999</v>
      </c>
      <c r="S17" s="23">
        <v>106.20024999999998</v>
      </c>
      <c r="T17" s="23">
        <v>99.889833333333343</v>
      </c>
      <c r="U17" s="23">
        <v>97.341083333333344</v>
      </c>
      <c r="V17" s="23">
        <v>110.44049999999999</v>
      </c>
      <c r="W17" s="23">
        <v>111.48541666666667</v>
      </c>
      <c r="X17" s="23">
        <v>144.85733333333334</v>
      </c>
      <c r="AA17" s="25" t="s">
        <v>853</v>
      </c>
    </row>
    <row r="18" spans="1:27" ht="13.15" customHeight="1">
      <c r="A18" s="25" t="s">
        <v>796</v>
      </c>
      <c r="B18" s="8"/>
      <c r="C18" s="625">
        <v>97.541666666666671</v>
      </c>
      <c r="D18" s="625">
        <v>88.258333333333326</v>
      </c>
      <c r="E18" s="625">
        <v>94.941666666666663</v>
      </c>
      <c r="F18" s="24">
        <v>100.00833333333334</v>
      </c>
      <c r="G18" s="24"/>
      <c r="H18" s="24"/>
      <c r="I18" s="24"/>
      <c r="J18" s="24"/>
      <c r="K18" s="24"/>
      <c r="L18" s="24"/>
      <c r="M18" s="24"/>
      <c r="N18" s="24"/>
      <c r="O18" s="23"/>
      <c r="P18" s="23"/>
      <c r="Q18" s="23"/>
      <c r="R18" s="23"/>
      <c r="S18" s="23"/>
      <c r="T18" s="23"/>
      <c r="U18" s="23"/>
      <c r="V18" s="23"/>
      <c r="W18" s="23"/>
      <c r="X18" s="23"/>
      <c r="AA18" s="25" t="s">
        <v>849</v>
      </c>
    </row>
    <row r="19" spans="1:27" ht="13.15" customHeight="1">
      <c r="A19" s="629" t="s">
        <v>797</v>
      </c>
      <c r="B19" s="8"/>
      <c r="C19" s="625">
        <v>98.266666666666666</v>
      </c>
      <c r="D19" s="625">
        <v>93.475000000000009</v>
      </c>
      <c r="E19" s="625">
        <v>91.808333333333337</v>
      </c>
      <c r="F19" s="24">
        <v>99.991666666666674</v>
      </c>
      <c r="G19" s="24">
        <v>90.149999999999991</v>
      </c>
      <c r="H19" s="24">
        <v>98.908333333333346</v>
      </c>
      <c r="I19" s="24">
        <v>91.941666666666663</v>
      </c>
      <c r="J19" s="24">
        <v>99.241666666666674</v>
      </c>
      <c r="K19" s="24">
        <v>94.424999999999997</v>
      </c>
      <c r="L19" s="24">
        <v>72.291666666666657</v>
      </c>
      <c r="M19" s="24">
        <v>88.371416666666661</v>
      </c>
      <c r="N19" s="24">
        <v>74.326666666666668</v>
      </c>
      <c r="O19" s="23">
        <v>68.500166666666658</v>
      </c>
      <c r="P19" s="23">
        <v>69.45</v>
      </c>
      <c r="Q19" s="23"/>
      <c r="R19" s="23">
        <v>61.037916666666661</v>
      </c>
      <c r="S19" s="23">
        <v>66.94641666666665</v>
      </c>
      <c r="T19" s="23">
        <v>66.275666666666652</v>
      </c>
      <c r="U19" s="23">
        <v>49.431916666666666</v>
      </c>
      <c r="V19" s="23">
        <v>55.422249999999998</v>
      </c>
      <c r="W19" s="23">
        <v>55.22208333333333</v>
      </c>
      <c r="X19" s="23">
        <v>87.050250000000005</v>
      </c>
      <c r="AA19" s="25" t="s">
        <v>854</v>
      </c>
    </row>
    <row r="20" spans="1:27" ht="13.15" customHeight="1">
      <c r="A20" s="629" t="s">
        <v>798</v>
      </c>
      <c r="B20" s="8"/>
      <c r="C20" s="625">
        <v>88.008333333333326</v>
      </c>
      <c r="D20" s="625">
        <v>82.058333333333323</v>
      </c>
      <c r="E20" s="625">
        <v>78.899999999999991</v>
      </c>
      <c r="F20" s="24">
        <v>100.00833333333333</v>
      </c>
      <c r="G20" s="24">
        <v>100.5</v>
      </c>
      <c r="H20" s="24">
        <v>111.64166666666669</v>
      </c>
      <c r="I20" s="24">
        <v>107.90833333333332</v>
      </c>
      <c r="J20" s="24">
        <v>111.49166666666666</v>
      </c>
      <c r="K20" s="24">
        <v>113.40833333333335</v>
      </c>
      <c r="L20" s="24">
        <v>111.88333333333333</v>
      </c>
      <c r="M20" s="24">
        <v>111.51683333333334</v>
      </c>
      <c r="N20" s="24">
        <v>114.92441666666667</v>
      </c>
      <c r="O20" s="23">
        <v>103.56299999999999</v>
      </c>
      <c r="P20" s="23">
        <v>99.926333333333332</v>
      </c>
      <c r="Q20" s="23"/>
      <c r="R20" s="23">
        <v>115.88775</v>
      </c>
      <c r="S20" s="23">
        <v>122.78466666666664</v>
      </c>
      <c r="T20" s="23">
        <v>107.74591666666664</v>
      </c>
      <c r="U20" s="23">
        <v>110.36641666666667</v>
      </c>
      <c r="V20" s="23">
        <v>88.365083333333345</v>
      </c>
      <c r="W20" s="23">
        <v>74.920583333333326</v>
      </c>
      <c r="X20" s="23">
        <v>78.163666666666657</v>
      </c>
      <c r="AA20" s="25" t="s">
        <v>855</v>
      </c>
    </row>
    <row r="21" spans="1:27" ht="13.15" customHeight="1">
      <c r="A21" s="629" t="s">
        <v>799</v>
      </c>
      <c r="B21" s="8"/>
      <c r="C21" s="625">
        <v>117.35000000000002</v>
      </c>
      <c r="D21" s="625">
        <v>100.625</v>
      </c>
      <c r="E21" s="625">
        <v>85.500000000000014</v>
      </c>
      <c r="F21" s="24">
        <v>99.991666666666674</v>
      </c>
      <c r="G21" s="24">
        <v>97.958333333333329</v>
      </c>
      <c r="H21" s="24">
        <v>96.791666666666671</v>
      </c>
      <c r="I21" s="24">
        <v>95.058333333333323</v>
      </c>
      <c r="J21" s="24">
        <v>103.11666666666666</v>
      </c>
      <c r="K21" s="24">
        <v>101.49166666666667</v>
      </c>
      <c r="L21" s="24">
        <v>92.725000000000009</v>
      </c>
      <c r="M21" s="24">
        <v>97.855999999999995</v>
      </c>
      <c r="N21" s="24">
        <v>116.33916666666669</v>
      </c>
      <c r="O21" s="23">
        <v>117.78808333333335</v>
      </c>
      <c r="P21" s="23">
        <v>111.31125000000002</v>
      </c>
      <c r="Q21" s="23"/>
      <c r="R21" s="23">
        <v>102.18208333333335</v>
      </c>
      <c r="S21" s="23">
        <v>116.54583333333333</v>
      </c>
      <c r="T21" s="23">
        <v>117.9885</v>
      </c>
      <c r="U21" s="23">
        <v>116.39508333333332</v>
      </c>
      <c r="V21" s="23">
        <v>108.4255</v>
      </c>
      <c r="W21" s="23">
        <v>104.92483333333335</v>
      </c>
      <c r="X21" s="23">
        <v>141.48008333333334</v>
      </c>
      <c r="AA21" s="25" t="s">
        <v>856</v>
      </c>
    </row>
    <row r="22" spans="1:27" ht="13.15" customHeight="1">
      <c r="A22" s="629" t="s">
        <v>800</v>
      </c>
      <c r="B22" s="8"/>
      <c r="C22" s="625"/>
      <c r="D22" s="625"/>
      <c r="E22" s="625"/>
      <c r="F22" s="24"/>
      <c r="G22" s="24">
        <v>153.24166666666667</v>
      </c>
      <c r="H22" s="24">
        <v>227.60833333333335</v>
      </c>
      <c r="I22" s="24">
        <v>246.95000000000002</v>
      </c>
      <c r="J22" s="24">
        <v>283.91666666666663</v>
      </c>
      <c r="K22" s="24">
        <v>348.93333333333339</v>
      </c>
      <c r="L22" s="24">
        <v>466.92500000000001</v>
      </c>
      <c r="M22" s="24">
        <v>403.87100000000004</v>
      </c>
      <c r="N22" s="24">
        <v>323.63633333333337</v>
      </c>
      <c r="O22" s="23">
        <v>200.99716666666669</v>
      </c>
      <c r="P22" s="23">
        <v>206.62749999999997</v>
      </c>
      <c r="Q22" s="23"/>
      <c r="R22" s="23">
        <v>218.82708333333335</v>
      </c>
      <c r="S22" s="23">
        <v>248.97358333333332</v>
      </c>
      <c r="T22" s="23">
        <v>147.7419166666667</v>
      </c>
      <c r="U22" s="23">
        <v>380.70383333333331</v>
      </c>
      <c r="V22" s="23">
        <v>458.18183333333332</v>
      </c>
      <c r="W22" s="23">
        <v>596.30508333333341</v>
      </c>
      <c r="X22" s="23">
        <v>636.3049166666666</v>
      </c>
      <c r="AA22" s="25" t="s">
        <v>857</v>
      </c>
    </row>
    <row r="23" spans="1:27" ht="13.15" customHeight="1">
      <c r="A23" s="25" t="s">
        <v>801</v>
      </c>
      <c r="B23" s="8"/>
      <c r="C23" s="625">
        <v>73.783333333333346</v>
      </c>
      <c r="D23" s="625">
        <v>85.091666666666669</v>
      </c>
      <c r="E23" s="625">
        <v>88</v>
      </c>
      <c r="F23" s="24">
        <v>100</v>
      </c>
      <c r="G23" s="24"/>
      <c r="H23" s="24"/>
      <c r="I23" s="24"/>
      <c r="J23" s="24"/>
      <c r="K23" s="24"/>
      <c r="L23" s="24"/>
      <c r="M23" s="24"/>
      <c r="N23" s="24"/>
      <c r="O23" s="23"/>
      <c r="P23" s="23"/>
      <c r="Q23" s="23"/>
      <c r="R23" s="23"/>
      <c r="S23" s="23"/>
      <c r="T23" s="23"/>
      <c r="U23" s="23"/>
      <c r="V23" s="23"/>
      <c r="W23" s="23"/>
      <c r="X23" s="23"/>
      <c r="AA23" s="25" t="s">
        <v>850</v>
      </c>
    </row>
    <row r="24" spans="1:27" ht="13.15" customHeight="1">
      <c r="A24" s="629" t="s">
        <v>802</v>
      </c>
      <c r="B24" s="8"/>
      <c r="C24" s="625">
        <v>120.35833333333333</v>
      </c>
      <c r="D24" s="625">
        <v>108.54166666666664</v>
      </c>
      <c r="E24" s="625">
        <v>104.49166666666666</v>
      </c>
      <c r="F24" s="24">
        <v>100</v>
      </c>
      <c r="G24" s="24">
        <v>111.79166666666667</v>
      </c>
      <c r="H24" s="24">
        <v>129.24166666666667</v>
      </c>
      <c r="I24" s="24">
        <v>153.53333333333333</v>
      </c>
      <c r="J24" s="24">
        <v>148.81666666666666</v>
      </c>
      <c r="K24" s="24">
        <v>136.96666666666667</v>
      </c>
      <c r="L24" s="24">
        <v>153.32499999999999</v>
      </c>
      <c r="M24" s="24">
        <v>143.93308333333331</v>
      </c>
      <c r="N24" s="24">
        <v>122.17566666666666</v>
      </c>
      <c r="O24" s="23">
        <v>111.41766666666666</v>
      </c>
      <c r="P24" s="23">
        <v>148.68524999999997</v>
      </c>
      <c r="Q24" s="23"/>
      <c r="R24" s="23">
        <v>156.75441666666669</v>
      </c>
      <c r="S24" s="23">
        <v>173.84241666666665</v>
      </c>
      <c r="T24" s="23">
        <v>190.32291666666666</v>
      </c>
      <c r="U24" s="23">
        <v>207.88266666666672</v>
      </c>
      <c r="V24" s="23">
        <v>181.92791666666668</v>
      </c>
      <c r="W24" s="23">
        <v>166.0749166666667</v>
      </c>
      <c r="X24" s="23">
        <v>196.68791666666667</v>
      </c>
      <c r="AA24" s="25" t="s">
        <v>858</v>
      </c>
    </row>
    <row r="25" spans="1:27" ht="13.15" customHeight="1">
      <c r="A25" s="629" t="s">
        <v>803</v>
      </c>
      <c r="B25" s="8"/>
      <c r="C25" s="625">
        <v>95.208333333333329</v>
      </c>
      <c r="D25" s="625">
        <v>88.908333333333346</v>
      </c>
      <c r="E25" s="625">
        <v>89.433333333333337</v>
      </c>
      <c r="F25" s="24">
        <v>100</v>
      </c>
      <c r="G25" s="24">
        <v>102.22499999999998</v>
      </c>
      <c r="H25" s="24">
        <v>110.58333333333331</v>
      </c>
      <c r="I25" s="24">
        <v>112.48333333333333</v>
      </c>
      <c r="J25" s="24">
        <v>110.18333333333334</v>
      </c>
      <c r="K25" s="24">
        <v>113.425</v>
      </c>
      <c r="L25" s="24">
        <v>114.69999999999999</v>
      </c>
      <c r="M25" s="24">
        <v>115.09908333333333</v>
      </c>
      <c r="N25" s="24">
        <v>106.36775</v>
      </c>
      <c r="O25" s="23">
        <v>74.728249999999989</v>
      </c>
      <c r="P25" s="23">
        <v>75.295166666666674</v>
      </c>
      <c r="Q25" s="23"/>
      <c r="R25" s="23">
        <v>74.417083333333338</v>
      </c>
      <c r="S25" s="23">
        <v>76.82683333333334</v>
      </c>
      <c r="T25" s="23">
        <v>80.828916666666672</v>
      </c>
      <c r="U25" s="23">
        <v>79.117250000000013</v>
      </c>
      <c r="V25" s="23">
        <v>79.68708333333332</v>
      </c>
      <c r="W25" s="23">
        <v>67.742416666666671</v>
      </c>
      <c r="X25" s="23">
        <v>84.904833333333315</v>
      </c>
      <c r="AA25" s="25" t="s">
        <v>859</v>
      </c>
    </row>
    <row r="26" spans="1:27" ht="13.15" customHeight="1">
      <c r="A26" s="629" t="s">
        <v>804</v>
      </c>
      <c r="B26" s="8"/>
      <c r="C26" s="625">
        <v>119.7</v>
      </c>
      <c r="D26" s="625">
        <v>67.624999999999986</v>
      </c>
      <c r="E26" s="625">
        <v>130.42499999999998</v>
      </c>
      <c r="F26" s="24">
        <v>100.00833333333331</v>
      </c>
      <c r="G26" s="24">
        <v>98.566666666666663</v>
      </c>
      <c r="H26" s="24">
        <v>100.51666666666667</v>
      </c>
      <c r="I26" s="24">
        <v>109.15833333333332</v>
      </c>
      <c r="J26" s="24">
        <v>112.20833333333333</v>
      </c>
      <c r="K26" s="24">
        <v>113.16666666666667</v>
      </c>
      <c r="L26" s="24">
        <v>123.02500000000002</v>
      </c>
      <c r="M26" s="24">
        <v>121.41266666666665</v>
      </c>
      <c r="N26" s="24">
        <v>94.011749999999964</v>
      </c>
      <c r="O26" s="23">
        <v>106.18650000000001</v>
      </c>
      <c r="P26" s="23">
        <v>120.54049999999999</v>
      </c>
      <c r="Q26" s="23"/>
      <c r="R26" s="23">
        <v>123.05033333333331</v>
      </c>
      <c r="S26" s="23">
        <v>125.28783333333332</v>
      </c>
      <c r="T26" s="23">
        <v>117.73524999999999</v>
      </c>
      <c r="U26" s="23">
        <v>130.84116666666668</v>
      </c>
      <c r="V26" s="23">
        <v>138.0385</v>
      </c>
      <c r="W26" s="23">
        <v>126.38008333333335</v>
      </c>
      <c r="X26" s="23">
        <v>141.70566666666667</v>
      </c>
      <c r="AA26" s="25" t="s">
        <v>860</v>
      </c>
    </row>
    <row r="27" spans="1:27" ht="13.15" customHeight="1">
      <c r="A27" s="629" t="s">
        <v>805</v>
      </c>
      <c r="B27" s="8"/>
      <c r="C27" s="625"/>
      <c r="D27" s="625"/>
      <c r="E27" s="625"/>
      <c r="F27" s="24"/>
      <c r="G27" s="24">
        <v>78.674999999999997</v>
      </c>
      <c r="H27" s="24">
        <v>121.25000000000001</v>
      </c>
      <c r="I27" s="24">
        <v>149.48333333333335</v>
      </c>
      <c r="J27" s="24">
        <v>166.22499999999999</v>
      </c>
      <c r="K27" s="24">
        <v>161.29166666666666</v>
      </c>
      <c r="L27" s="24">
        <v>145.77500000000001</v>
      </c>
      <c r="M27" s="24">
        <v>134.58358333333334</v>
      </c>
      <c r="N27" s="24">
        <v>85.992249999999999</v>
      </c>
      <c r="O27" s="23">
        <v>76.170666666666662</v>
      </c>
      <c r="P27" s="23">
        <v>98.750000000000014</v>
      </c>
      <c r="Q27" s="23"/>
      <c r="R27" s="23">
        <v>117.14908333333334</v>
      </c>
      <c r="S27" s="23">
        <v>114.54483333333333</v>
      </c>
      <c r="T27" s="23">
        <v>107.25599999999999</v>
      </c>
      <c r="U27" s="23">
        <v>131.41900000000004</v>
      </c>
      <c r="V27" s="23">
        <v>146.47258333333332</v>
      </c>
      <c r="W27" s="23">
        <v>102.22258333333333</v>
      </c>
      <c r="X27" s="23">
        <v>150.65600000000003</v>
      </c>
      <c r="AA27" s="25" t="s">
        <v>861</v>
      </c>
    </row>
    <row r="28" spans="1:27" ht="13.15" customHeight="1">
      <c r="A28" s="25" t="s">
        <v>806</v>
      </c>
      <c r="B28" s="8"/>
      <c r="C28" s="625">
        <v>234.35000000000002</v>
      </c>
      <c r="D28" s="625">
        <v>200.35</v>
      </c>
      <c r="E28" s="625">
        <v>163.90833333333333</v>
      </c>
      <c r="F28" s="24">
        <v>99.991666666666674</v>
      </c>
      <c r="G28" s="24"/>
      <c r="H28" s="24"/>
      <c r="I28" s="24"/>
      <c r="J28" s="24"/>
      <c r="K28" s="24"/>
      <c r="L28" s="24"/>
      <c r="M28" s="24"/>
      <c r="N28" s="24"/>
      <c r="O28" s="23"/>
      <c r="P28" s="23"/>
      <c r="Q28" s="23"/>
      <c r="R28" s="23"/>
      <c r="S28" s="23"/>
      <c r="T28" s="23"/>
      <c r="U28" s="23"/>
      <c r="V28" s="23"/>
      <c r="W28" s="23"/>
      <c r="X28" s="23"/>
      <c r="AA28" s="25" t="s">
        <v>851</v>
      </c>
    </row>
    <row r="29" spans="1:27" ht="13.15" customHeight="1">
      <c r="A29" s="629" t="s">
        <v>807</v>
      </c>
      <c r="B29" s="8"/>
      <c r="C29" s="625">
        <v>57.166666666666664</v>
      </c>
      <c r="D29" s="625">
        <v>70.158333333333331</v>
      </c>
      <c r="E29" s="625">
        <v>72.183333333333323</v>
      </c>
      <c r="F29" s="24">
        <v>100</v>
      </c>
      <c r="G29" s="24">
        <v>96.808333333333337</v>
      </c>
      <c r="H29" s="24">
        <v>97.433333333333337</v>
      </c>
      <c r="I29" s="24">
        <v>101.72500000000001</v>
      </c>
      <c r="J29" s="24">
        <v>101.94166666666668</v>
      </c>
      <c r="K29" s="24">
        <v>100.78333333333335</v>
      </c>
      <c r="L29" s="24">
        <v>94.45</v>
      </c>
      <c r="M29" s="24">
        <v>94.00624999999998</v>
      </c>
      <c r="N29" s="24">
        <v>96.959833333333336</v>
      </c>
      <c r="O29" s="23">
        <v>97.937666666666658</v>
      </c>
      <c r="P29" s="23">
        <v>116.52825</v>
      </c>
      <c r="Q29" s="23"/>
      <c r="R29" s="23">
        <v>124.27691666666668</v>
      </c>
      <c r="S29" s="23">
        <v>112.59183333333334</v>
      </c>
      <c r="T29" s="23">
        <v>118.94825000000002</v>
      </c>
      <c r="U29" s="23">
        <v>113.74741666666665</v>
      </c>
      <c r="V29" s="23">
        <v>114.94850000000001</v>
      </c>
      <c r="W29" s="23">
        <v>122.99999999999999</v>
      </c>
      <c r="X29" s="23">
        <v>109.5050833333333</v>
      </c>
      <c r="AA29" s="25" t="s">
        <v>862</v>
      </c>
    </row>
    <row r="30" spans="1:27" ht="13.15" customHeight="1">
      <c r="A30" s="629" t="s">
        <v>808</v>
      </c>
      <c r="B30" s="8"/>
      <c r="C30" s="625">
        <v>224.96666666666667</v>
      </c>
      <c r="D30" s="625">
        <v>150.1</v>
      </c>
      <c r="E30" s="625">
        <v>326.57499999999999</v>
      </c>
      <c r="F30" s="24">
        <v>99.99166666666666</v>
      </c>
      <c r="G30" s="24">
        <v>70.8</v>
      </c>
      <c r="H30" s="24">
        <v>78.891666666666666</v>
      </c>
      <c r="I30" s="24">
        <v>92.7</v>
      </c>
      <c r="J30" s="24">
        <v>110.075</v>
      </c>
      <c r="K30" s="24">
        <v>99.700000000000031</v>
      </c>
      <c r="L30" s="24">
        <v>63.716666666666669</v>
      </c>
      <c r="M30" s="24">
        <v>69.581916666666672</v>
      </c>
      <c r="N30" s="24">
        <v>49.19133333333334</v>
      </c>
      <c r="O30" s="23">
        <v>31.854333333333329</v>
      </c>
      <c r="P30" s="23">
        <v>20.027916666666666</v>
      </c>
      <c r="Q30" s="23"/>
      <c r="R30" s="23">
        <v>33.882416666666664</v>
      </c>
      <c r="S30" s="23">
        <v>28.348749999999999</v>
      </c>
      <c r="T30" s="23">
        <v>27.009083333333336</v>
      </c>
      <c r="U30" s="23">
        <v>22.712083333333329</v>
      </c>
      <c r="V30" s="23">
        <v>16.584500000000006</v>
      </c>
      <c r="W30" s="23">
        <v>11.71175</v>
      </c>
      <c r="X30" s="23">
        <v>15.205916666666667</v>
      </c>
      <c r="AA30" s="25" t="s">
        <v>863</v>
      </c>
    </row>
    <row r="31" spans="1:27" ht="13.15" customHeight="1">
      <c r="A31" s="629" t="s">
        <v>809</v>
      </c>
      <c r="B31" s="8"/>
      <c r="C31" s="625">
        <v>88.375</v>
      </c>
      <c r="D31" s="625">
        <v>86.291666666666671</v>
      </c>
      <c r="E31" s="625">
        <v>85.524999999999991</v>
      </c>
      <c r="F31" s="24">
        <v>100</v>
      </c>
      <c r="G31" s="24">
        <v>63.733333333333341</v>
      </c>
      <c r="H31" s="24">
        <v>182.77499999999998</v>
      </c>
      <c r="I31" s="24">
        <v>345.89166666666671</v>
      </c>
      <c r="J31" s="24">
        <v>174.10833333333335</v>
      </c>
      <c r="K31" s="24">
        <v>118.875</v>
      </c>
      <c r="L31" s="24">
        <v>116.24166666666666</v>
      </c>
      <c r="M31" s="24">
        <v>93.949083333333348</v>
      </c>
      <c r="N31" s="24">
        <v>104.50883333333333</v>
      </c>
      <c r="O31" s="23">
        <v>120.40599999999999</v>
      </c>
      <c r="P31" s="23">
        <v>211.53133333333335</v>
      </c>
      <c r="Q31" s="23"/>
      <c r="R31" s="23">
        <v>225.67200000000003</v>
      </c>
      <c r="S31" s="23">
        <v>197.7003333333333</v>
      </c>
      <c r="T31" s="23">
        <v>146.88616666666667</v>
      </c>
      <c r="U31" s="23">
        <v>136.81633333333335</v>
      </c>
      <c r="V31" s="23">
        <v>103.07241666666665</v>
      </c>
      <c r="W31" s="23">
        <v>111.70058333333333</v>
      </c>
      <c r="X31" s="23">
        <v>105.39708333333334</v>
      </c>
      <c r="AA31" s="25" t="s">
        <v>864</v>
      </c>
    </row>
    <row r="32" spans="1:27" ht="13.15" customHeight="1">
      <c r="A32" s="629" t="s">
        <v>810</v>
      </c>
      <c r="B32" s="8"/>
      <c r="C32" s="625">
        <v>223.97499999999999</v>
      </c>
      <c r="D32" s="625">
        <v>130.86666666666667</v>
      </c>
      <c r="E32" s="625">
        <v>101.28333333333332</v>
      </c>
      <c r="F32" s="24">
        <v>100</v>
      </c>
      <c r="G32" s="24">
        <v>110.27499999999999</v>
      </c>
      <c r="H32" s="24">
        <v>170.81666666666663</v>
      </c>
      <c r="I32" s="24">
        <v>170.47499999999999</v>
      </c>
      <c r="J32" s="24">
        <v>165.48333333333332</v>
      </c>
      <c r="K32" s="24">
        <v>143.99999999999997</v>
      </c>
      <c r="L32" s="24">
        <v>76.13333333333334</v>
      </c>
      <c r="M32" s="24">
        <v>73.999749999999992</v>
      </c>
      <c r="N32" s="24">
        <v>122.97083333333335</v>
      </c>
      <c r="O32" s="23">
        <v>83.899166666666673</v>
      </c>
      <c r="P32" s="23">
        <v>103.74008333333335</v>
      </c>
      <c r="Q32" s="23"/>
      <c r="R32" s="23">
        <v>212.45491666666666</v>
      </c>
      <c r="S32" s="23">
        <v>239.96174999999997</v>
      </c>
      <c r="T32" s="23">
        <v>235.12450000000001</v>
      </c>
      <c r="U32" s="23">
        <v>205.90958333333336</v>
      </c>
      <c r="V32" s="23">
        <v>226.21574999999999</v>
      </c>
      <c r="W32" s="23">
        <v>180.1395</v>
      </c>
      <c r="X32" s="23">
        <v>274.93316666666669</v>
      </c>
      <c r="AA32" s="25" t="s">
        <v>865</v>
      </c>
    </row>
    <row r="33" spans="1:27" ht="13.15" customHeight="1">
      <c r="A33" s="629" t="s">
        <v>811</v>
      </c>
      <c r="B33" s="8"/>
      <c r="C33" s="625">
        <v>89.625</v>
      </c>
      <c r="D33" s="625">
        <v>91.458333333333357</v>
      </c>
      <c r="E33" s="625">
        <v>86.183333333333337</v>
      </c>
      <c r="F33" s="24">
        <v>100.00833333333333</v>
      </c>
      <c r="G33" s="24">
        <v>115.69999999999999</v>
      </c>
      <c r="H33" s="24">
        <v>184.69999999999996</v>
      </c>
      <c r="I33" s="24">
        <v>185.14999999999998</v>
      </c>
      <c r="J33" s="24">
        <v>195.35833333333332</v>
      </c>
      <c r="K33" s="24">
        <v>211.33333333333334</v>
      </c>
      <c r="L33" s="24">
        <v>196.8666666666667</v>
      </c>
      <c r="M33" s="24">
        <v>224.47233333333335</v>
      </c>
      <c r="N33" s="24">
        <v>218.90258333333335</v>
      </c>
      <c r="O33" s="23">
        <v>219.96624999999997</v>
      </c>
      <c r="P33" s="23">
        <v>267.24033333333335</v>
      </c>
      <c r="Q33" s="23"/>
      <c r="R33" s="23">
        <v>297.78575000000006</v>
      </c>
      <c r="S33" s="23">
        <v>309.35933333333332</v>
      </c>
      <c r="T33" s="23">
        <v>330.90916666666669</v>
      </c>
      <c r="U33" s="23">
        <v>329.82350000000002</v>
      </c>
      <c r="V33" s="23">
        <v>373.74341666666663</v>
      </c>
      <c r="W33" s="23">
        <v>369.60583333333335</v>
      </c>
      <c r="X33" s="23">
        <v>377.18416666666667</v>
      </c>
      <c r="AA33" s="25" t="s">
        <v>866</v>
      </c>
    </row>
    <row r="34" spans="1:27" ht="13.15" customHeight="1">
      <c r="A34" s="629" t="s">
        <v>812</v>
      </c>
      <c r="B34" s="8"/>
      <c r="C34" s="625">
        <v>85.725000000000009</v>
      </c>
      <c r="D34" s="625">
        <v>71.233333333333334</v>
      </c>
      <c r="E34" s="625">
        <v>90.166666666666671</v>
      </c>
      <c r="F34" s="24">
        <v>100</v>
      </c>
      <c r="G34" s="24">
        <v>103.85000000000001</v>
      </c>
      <c r="H34" s="24">
        <v>98.633333333333326</v>
      </c>
      <c r="I34" s="24">
        <v>108.75833333333334</v>
      </c>
      <c r="J34" s="24">
        <v>119.39166666666667</v>
      </c>
      <c r="K34" s="24">
        <v>132.30833333333334</v>
      </c>
      <c r="L34" s="24">
        <v>129.79999999999998</v>
      </c>
      <c r="M34" s="24">
        <v>137.58483333333334</v>
      </c>
      <c r="N34" s="24">
        <v>131.30033333333333</v>
      </c>
      <c r="O34" s="23">
        <v>135.76575</v>
      </c>
      <c r="P34" s="23">
        <v>128.92141666666666</v>
      </c>
      <c r="Q34" s="23"/>
      <c r="R34" s="23">
        <v>156.92591666666667</v>
      </c>
      <c r="S34" s="23">
        <v>161.88258333333332</v>
      </c>
      <c r="T34" s="23">
        <v>203.16775000000004</v>
      </c>
      <c r="U34" s="23">
        <v>225.20125000000004</v>
      </c>
      <c r="V34" s="23">
        <v>212.12141666666665</v>
      </c>
      <c r="W34" s="23">
        <v>189.56874999999999</v>
      </c>
      <c r="X34" s="23">
        <v>199.03691666666666</v>
      </c>
      <c r="AA34" s="25" t="s">
        <v>867</v>
      </c>
    </row>
    <row r="35" spans="1:27" ht="13.15" customHeight="1">
      <c r="A35" s="629" t="s">
        <v>813</v>
      </c>
      <c r="B35" s="8"/>
      <c r="C35" s="625">
        <v>243.98333333333332</v>
      </c>
      <c r="D35" s="625">
        <v>195.23333333333332</v>
      </c>
      <c r="E35" s="625">
        <v>148.35833333333332</v>
      </c>
      <c r="F35" s="24">
        <v>100.00000000000001</v>
      </c>
      <c r="G35" s="24">
        <v>104.70833333333333</v>
      </c>
      <c r="H35" s="24">
        <v>105.90833333333332</v>
      </c>
      <c r="I35" s="24">
        <v>114.48333333333333</v>
      </c>
      <c r="J35" s="24">
        <v>128.40833333333333</v>
      </c>
      <c r="K35" s="24">
        <v>121.61666666666667</v>
      </c>
      <c r="L35" s="24">
        <v>115.70833333333336</v>
      </c>
      <c r="M35" s="24">
        <v>108.36541666666666</v>
      </c>
      <c r="N35" s="24">
        <v>113.3415</v>
      </c>
      <c r="O35" s="23">
        <v>108.10441666666668</v>
      </c>
      <c r="P35" s="23">
        <v>115.11266666666666</v>
      </c>
      <c r="Q35" s="23"/>
      <c r="R35" s="23">
        <v>147.40925000000004</v>
      </c>
      <c r="S35" s="23">
        <v>154.95466666666667</v>
      </c>
      <c r="T35" s="23">
        <v>181.23649999999998</v>
      </c>
      <c r="U35" s="23">
        <v>181.62974999999997</v>
      </c>
      <c r="V35" s="23">
        <v>156.39533333333335</v>
      </c>
      <c r="W35" s="23">
        <v>175.33225000000002</v>
      </c>
      <c r="X35" s="23">
        <v>108.41000000000001</v>
      </c>
      <c r="AA35" s="25" t="s">
        <v>868</v>
      </c>
    </row>
    <row r="36" spans="1:27" ht="13.15" customHeight="1">
      <c r="A36" s="629" t="s">
        <v>814</v>
      </c>
      <c r="B36" s="8"/>
      <c r="C36" s="625">
        <v>70.708333333333329</v>
      </c>
      <c r="D36" s="625">
        <v>85.716666666666697</v>
      </c>
      <c r="E36" s="625">
        <v>103.74166666666669</v>
      </c>
      <c r="F36" s="24">
        <v>99.916666666666671</v>
      </c>
      <c r="G36" s="24">
        <v>234.97499999999999</v>
      </c>
      <c r="H36" s="24">
        <v>272.57499999999999</v>
      </c>
      <c r="I36" s="24">
        <v>298.73333333333335</v>
      </c>
      <c r="J36" s="24">
        <v>312.55</v>
      </c>
      <c r="K36" s="24">
        <v>331.27499999999992</v>
      </c>
      <c r="L36" s="24">
        <v>416.3416666666667</v>
      </c>
      <c r="M36" s="24">
        <v>460.94183333333336</v>
      </c>
      <c r="N36" s="24">
        <v>344.79899999999998</v>
      </c>
      <c r="O36" s="23">
        <v>2.085666666666667</v>
      </c>
      <c r="P36" s="23">
        <v>2.4086666666666665</v>
      </c>
      <c r="Q36" s="23"/>
      <c r="R36" s="23" t="s">
        <v>371</v>
      </c>
      <c r="S36" s="23" t="s">
        <v>371</v>
      </c>
      <c r="T36" s="23" t="s">
        <v>371</v>
      </c>
      <c r="U36" s="23">
        <v>219.268</v>
      </c>
      <c r="V36" s="23">
        <v>424.42874999999998</v>
      </c>
      <c r="W36" s="23">
        <v>622.70799999999997</v>
      </c>
      <c r="X36" s="23">
        <v>660.18858333333333</v>
      </c>
      <c r="AA36" s="25" t="s">
        <v>869</v>
      </c>
    </row>
    <row r="37" spans="1:27" ht="13.15" customHeight="1">
      <c r="A37" s="629" t="s">
        <v>825</v>
      </c>
      <c r="B37" s="8"/>
      <c r="C37" s="625">
        <v>71.375</v>
      </c>
      <c r="D37" s="625">
        <v>69.541666666666657</v>
      </c>
      <c r="E37" s="625">
        <v>82.166666666666671</v>
      </c>
      <c r="F37" s="24">
        <v>100.00833333333333</v>
      </c>
      <c r="G37" s="24">
        <v>40.24166666666666</v>
      </c>
      <c r="H37" s="24">
        <v>0</v>
      </c>
      <c r="I37" s="24">
        <v>357.7166666666667</v>
      </c>
      <c r="J37" s="24">
        <v>260.47499999999997</v>
      </c>
      <c r="K37" s="24">
        <v>5848.0750000000007</v>
      </c>
      <c r="L37" s="24">
        <v>6253.7000000000007</v>
      </c>
      <c r="M37" s="24">
        <v>4373.9008333333331</v>
      </c>
      <c r="N37" s="24">
        <v>3736.4539166666659</v>
      </c>
      <c r="O37" s="23">
        <v>4141.4184999999998</v>
      </c>
      <c r="P37" s="23">
        <v>4430.3545833333328</v>
      </c>
      <c r="Q37" s="23"/>
      <c r="R37" s="23">
        <v>4003.40425</v>
      </c>
      <c r="S37" s="23">
        <v>3848.5107499999999</v>
      </c>
      <c r="T37" s="23">
        <v>6280.8510833333339</v>
      </c>
      <c r="U37" s="23">
        <v>7206.9503333333332</v>
      </c>
      <c r="V37" s="23">
        <v>6644.5390000000007</v>
      </c>
      <c r="W37" s="23">
        <v>4216.7374166666677</v>
      </c>
      <c r="X37" s="23">
        <v>6602.5531666666657</v>
      </c>
      <c r="AA37" s="25" t="s">
        <v>870</v>
      </c>
    </row>
    <row r="38" spans="1:27" ht="13.15" customHeight="1">
      <c r="A38" s="629" t="s">
        <v>815</v>
      </c>
      <c r="B38" s="8"/>
      <c r="C38" s="625">
        <v>100.55000000000001</v>
      </c>
      <c r="D38" s="625">
        <v>136.13333333333335</v>
      </c>
      <c r="E38" s="625">
        <v>129.31666666666666</v>
      </c>
      <c r="F38" s="24">
        <v>100.00000000000001</v>
      </c>
      <c r="G38" s="24">
        <v>155.04166666666666</v>
      </c>
      <c r="H38" s="24">
        <v>192.39999999999998</v>
      </c>
      <c r="I38" s="24">
        <v>196.30833333333331</v>
      </c>
      <c r="J38" s="24">
        <v>187.29166666666663</v>
      </c>
      <c r="K38" s="24">
        <v>164.42500000000001</v>
      </c>
      <c r="L38" s="24">
        <v>229.02499999999998</v>
      </c>
      <c r="M38" s="24">
        <v>218.93399999999997</v>
      </c>
      <c r="N38" s="24">
        <v>202.75775000000002</v>
      </c>
      <c r="O38" s="23">
        <v>130.75400000000002</v>
      </c>
      <c r="P38" s="23">
        <v>181.25533333333337</v>
      </c>
      <c r="Q38" s="23"/>
      <c r="R38" s="23">
        <v>121.8446666666667</v>
      </c>
      <c r="S38" s="23">
        <v>154.14241666666666</v>
      </c>
      <c r="T38" s="23">
        <v>178.46408333333329</v>
      </c>
      <c r="U38" s="23">
        <v>134.76766666666666</v>
      </c>
      <c r="V38" s="23">
        <v>41.195666666666668</v>
      </c>
      <c r="W38" s="23">
        <v>50.244333333333323</v>
      </c>
      <c r="X38" s="23">
        <v>43.710250000000002</v>
      </c>
      <c r="AA38" s="25" t="s">
        <v>871</v>
      </c>
    </row>
    <row r="39" spans="1:27" ht="13.15" customHeight="1">
      <c r="A39" s="629" t="s">
        <v>816</v>
      </c>
      <c r="B39" s="8"/>
      <c r="C39" s="625">
        <v>44.65</v>
      </c>
      <c r="D39" s="625">
        <v>175.05833333333337</v>
      </c>
      <c r="E39" s="625">
        <v>77.74166666666666</v>
      </c>
      <c r="F39" s="24">
        <v>100</v>
      </c>
      <c r="G39" s="24">
        <v>108.04166666666667</v>
      </c>
      <c r="H39" s="24">
        <v>98.591666666666654</v>
      </c>
      <c r="I39" s="24">
        <v>113.33333333333331</v>
      </c>
      <c r="J39" s="24">
        <v>126.10000000000001</v>
      </c>
      <c r="K39" s="24">
        <v>160.19999999999996</v>
      </c>
      <c r="L39" s="24">
        <v>212.30833333333331</v>
      </c>
      <c r="M39" s="24">
        <v>270.77449999999999</v>
      </c>
      <c r="N39" s="24">
        <v>266.84933333333339</v>
      </c>
      <c r="O39" s="23">
        <v>268.88150000000002</v>
      </c>
      <c r="P39" s="23">
        <v>280.38991666666664</v>
      </c>
      <c r="Q39" s="23"/>
      <c r="R39" s="23">
        <v>294.84283333333332</v>
      </c>
      <c r="S39" s="23">
        <v>302.32775000000004</v>
      </c>
      <c r="T39" s="23">
        <v>371.79300000000006</v>
      </c>
      <c r="U39" s="23">
        <v>355.1849166666666</v>
      </c>
      <c r="V39" s="23">
        <v>360.70908333333335</v>
      </c>
      <c r="W39" s="23">
        <v>281.35716666666667</v>
      </c>
      <c r="X39" s="23">
        <v>322.92325</v>
      </c>
      <c r="AA39" s="25" t="s">
        <v>872</v>
      </c>
    </row>
    <row r="40" spans="1:27" ht="13.15" customHeight="1">
      <c r="A40" s="629" t="s">
        <v>817</v>
      </c>
      <c r="B40" s="8"/>
      <c r="C40" s="625" t="s">
        <v>371</v>
      </c>
      <c r="D40" s="625" t="s">
        <v>371</v>
      </c>
      <c r="E40" s="625" t="s">
        <v>371</v>
      </c>
      <c r="F40" s="24" t="s">
        <v>371</v>
      </c>
      <c r="G40" s="24">
        <v>78.624999999999986</v>
      </c>
      <c r="H40" s="24">
        <v>56.425000000000004</v>
      </c>
      <c r="I40" s="24">
        <v>117.54166666666667</v>
      </c>
      <c r="J40" s="24">
        <v>88.191666666666663</v>
      </c>
      <c r="K40" s="24">
        <v>68.075000000000003</v>
      </c>
      <c r="L40" s="24">
        <v>75.88333333333334</v>
      </c>
      <c r="M40" s="24">
        <v>100.57866666666666</v>
      </c>
      <c r="N40" s="24">
        <v>780.57875000000001</v>
      </c>
      <c r="O40" s="23">
        <v>569.57433333333336</v>
      </c>
      <c r="P40" s="23">
        <v>233.74958333333333</v>
      </c>
      <c r="Q40" s="23"/>
      <c r="R40" s="23">
        <v>134.27866666666668</v>
      </c>
      <c r="S40" s="23">
        <v>269.92966666666672</v>
      </c>
      <c r="T40" s="23">
        <v>155.86608333333331</v>
      </c>
      <c r="U40" s="23">
        <v>717.51966666666669</v>
      </c>
      <c r="V40" s="23">
        <v>703.53041666666684</v>
      </c>
      <c r="W40" s="23">
        <v>645.60566666666659</v>
      </c>
      <c r="X40" s="23">
        <v>992.92266666666671</v>
      </c>
      <c r="AA40" s="25" t="s">
        <v>873</v>
      </c>
    </row>
    <row r="41" spans="1:27" ht="13.15" customHeight="1">
      <c r="A41" s="629" t="s">
        <v>818</v>
      </c>
      <c r="B41" s="8"/>
      <c r="C41" s="625" t="s">
        <v>371</v>
      </c>
      <c r="D41" s="625" t="s">
        <v>371</v>
      </c>
      <c r="E41" s="625" t="s">
        <v>371</v>
      </c>
      <c r="F41" s="24" t="s">
        <v>371</v>
      </c>
      <c r="G41" s="24" t="s">
        <v>371</v>
      </c>
      <c r="H41" s="24" t="s">
        <v>371</v>
      </c>
      <c r="I41" s="24" t="s">
        <v>371</v>
      </c>
      <c r="J41" s="24" t="s">
        <v>371</v>
      </c>
      <c r="K41" s="24">
        <v>112.29166666666669</v>
      </c>
      <c r="L41" s="24">
        <v>109.93333333333334</v>
      </c>
      <c r="M41" s="24">
        <v>118.60341666666666</v>
      </c>
      <c r="N41" s="24">
        <v>113.48733333333332</v>
      </c>
      <c r="O41" s="23">
        <v>104.15341666666666</v>
      </c>
      <c r="P41" s="23">
        <v>100.74974999999999</v>
      </c>
      <c r="Q41" s="23"/>
      <c r="R41" s="23">
        <v>114.34683333333334</v>
      </c>
      <c r="S41" s="23">
        <v>126.92366666666668</v>
      </c>
      <c r="T41" s="23">
        <v>106.62816666666667</v>
      </c>
      <c r="U41" s="23">
        <v>107.22841666666666</v>
      </c>
      <c r="V41" s="23">
        <v>117.59333333333335</v>
      </c>
      <c r="W41" s="23">
        <v>99.38858333333333</v>
      </c>
      <c r="X41" s="23">
        <v>112.54516666666667</v>
      </c>
      <c r="AA41" s="25" t="s">
        <v>874</v>
      </c>
    </row>
    <row r="42" spans="1:27" ht="13.15" customHeight="1">
      <c r="A42" s="629" t="s">
        <v>819</v>
      </c>
      <c r="B42" s="8"/>
      <c r="C42" s="625" t="s">
        <v>371</v>
      </c>
      <c r="D42" s="625" t="s">
        <v>371</v>
      </c>
      <c r="E42" s="625" t="s">
        <v>371</v>
      </c>
      <c r="F42" s="24" t="s">
        <v>371</v>
      </c>
      <c r="G42" s="24" t="s">
        <v>371</v>
      </c>
      <c r="H42" s="24" t="s">
        <v>371</v>
      </c>
      <c r="I42" s="24" t="s">
        <v>371</v>
      </c>
      <c r="J42" s="24" t="s">
        <v>371</v>
      </c>
      <c r="K42" s="24" t="s">
        <v>371</v>
      </c>
      <c r="L42" s="24" t="s">
        <v>371</v>
      </c>
      <c r="M42" s="24" t="s">
        <v>371</v>
      </c>
      <c r="N42" s="24">
        <v>110.49124999999999</v>
      </c>
      <c r="O42" s="23">
        <v>104.23633333333332</v>
      </c>
      <c r="P42" s="23">
        <v>115.88208333333334</v>
      </c>
      <c r="Q42" s="23"/>
      <c r="R42" s="23">
        <v>129.82166666666666</v>
      </c>
      <c r="S42" s="23">
        <v>134.84383333333335</v>
      </c>
      <c r="T42" s="23">
        <v>136.61491666666669</v>
      </c>
      <c r="U42" s="23">
        <v>179.08933333333334</v>
      </c>
      <c r="V42" s="23">
        <v>278.95908333333335</v>
      </c>
      <c r="W42" s="23">
        <v>175.37383333333332</v>
      </c>
      <c r="X42" s="23">
        <v>199.03633333333335</v>
      </c>
      <c r="AA42" s="25" t="s">
        <v>875</v>
      </c>
    </row>
    <row r="43" spans="1:27" ht="13.15" customHeight="1">
      <c r="A43" s="629" t="s">
        <v>820</v>
      </c>
      <c r="B43" s="8"/>
      <c r="C43" s="625"/>
      <c r="D43" s="625"/>
      <c r="E43" s="625"/>
      <c r="F43" s="24"/>
      <c r="G43" s="24" t="s">
        <v>371</v>
      </c>
      <c r="H43" s="24" t="s">
        <v>371</v>
      </c>
      <c r="I43" s="24" t="s">
        <v>371</v>
      </c>
      <c r="J43" s="24" t="s">
        <v>371</v>
      </c>
      <c r="K43" s="24" t="s">
        <v>371</v>
      </c>
      <c r="L43" s="24" t="s">
        <v>371</v>
      </c>
      <c r="M43" s="24" t="s">
        <v>371</v>
      </c>
      <c r="N43" s="24">
        <v>97.126500000000007</v>
      </c>
      <c r="O43" s="23">
        <v>105.65133333333331</v>
      </c>
      <c r="P43" s="23">
        <v>112.27991666666668</v>
      </c>
      <c r="Q43" s="23"/>
      <c r="R43" s="23">
        <v>116.47508333333333</v>
      </c>
      <c r="S43" s="23">
        <v>116.28358333333334</v>
      </c>
      <c r="T43" s="23">
        <v>117.6246666666667</v>
      </c>
      <c r="U43" s="23">
        <v>115.90050000000001</v>
      </c>
      <c r="V43" s="23">
        <v>118.39091666666667</v>
      </c>
      <c r="W43" s="23">
        <v>116.09216666666667</v>
      </c>
      <c r="X43" s="23">
        <v>118.77425000000001</v>
      </c>
      <c r="AA43" s="25" t="s">
        <v>876</v>
      </c>
    </row>
    <row r="44" spans="1:27" ht="13.15" customHeight="1">
      <c r="A44" s="104"/>
      <c r="B44" s="105"/>
      <c r="C44" s="104"/>
      <c r="D44" s="106"/>
      <c r="E44" s="107"/>
      <c r="F44" s="104"/>
      <c r="G44" s="104"/>
      <c r="H44" s="106"/>
      <c r="I44" s="106"/>
      <c r="J44" s="106"/>
      <c r="K44" s="105"/>
      <c r="L44" s="105"/>
      <c r="M44" s="105"/>
      <c r="N44" s="105"/>
      <c r="O44" s="105"/>
      <c r="P44" s="108"/>
      <c r="Q44" s="623"/>
      <c r="R44" s="105"/>
      <c r="S44" s="105"/>
      <c r="T44" s="108"/>
      <c r="U44" s="108"/>
      <c r="V44" s="108"/>
      <c r="W44" s="108"/>
      <c r="X44" s="108"/>
      <c r="Y44" s="105"/>
      <c r="Z44" s="105"/>
      <c r="AA44" s="105"/>
    </row>
    <row r="45" spans="1:27" ht="13.15" customHeight="1">
      <c r="A45" s="109"/>
      <c r="C45" s="109"/>
      <c r="D45" s="110"/>
      <c r="E45" s="111"/>
      <c r="F45" s="109"/>
      <c r="G45" s="109"/>
      <c r="H45" s="110"/>
      <c r="I45" s="110"/>
      <c r="J45" s="110"/>
    </row>
    <row r="46" spans="1:27" ht="13.15" customHeight="1">
      <c r="A46" s="103" t="s">
        <v>408</v>
      </c>
    </row>
    <row r="47" spans="1:27" ht="13.15" customHeight="1">
      <c r="A47" s="103" t="s">
        <v>362</v>
      </c>
    </row>
    <row r="48" spans="1:27" ht="13.15" customHeight="1">
      <c r="A48" s="25" t="s">
        <v>823</v>
      </c>
      <c r="H48" s="101"/>
    </row>
    <row r="49" spans="1:24" ht="13.15" customHeight="1">
      <c r="A49" s="25" t="s">
        <v>824</v>
      </c>
      <c r="H49" s="101"/>
    </row>
    <row r="50" spans="1:24" ht="13.15" customHeight="1">
      <c r="A50" s="25" t="s">
        <v>826</v>
      </c>
      <c r="H50" s="101"/>
    </row>
    <row r="51" spans="1:24" ht="13.15" customHeight="1">
      <c r="H51" s="101"/>
    </row>
    <row r="52" spans="1:24" ht="13.15" customHeight="1">
      <c r="A52" s="407" t="s">
        <v>128</v>
      </c>
    </row>
    <row r="53" spans="1:24" s="412" customFormat="1" ht="13.15" customHeight="1">
      <c r="A53" s="407" t="s">
        <v>62</v>
      </c>
      <c r="P53" s="413"/>
      <c r="Q53" s="631"/>
      <c r="T53" s="413"/>
      <c r="U53" s="413"/>
      <c r="V53" s="413"/>
      <c r="W53" s="413"/>
      <c r="X53" s="413"/>
    </row>
    <row r="54" spans="1:24" ht="13.15" customHeight="1">
      <c r="A54" s="25" t="s">
        <v>877</v>
      </c>
    </row>
    <row r="55" spans="1:24" ht="13.15" customHeight="1">
      <c r="A55" s="25" t="s">
        <v>878</v>
      </c>
    </row>
    <row r="56" spans="1:24" ht="13.15" customHeight="1">
      <c r="A56" s="25" t="s">
        <v>879</v>
      </c>
    </row>
  </sheetData>
  <phoneticPr fontId="0" type="noConversion"/>
  <pageMargins left="0.35" right="0" top="1" bottom="0" header="0" footer="0"/>
  <pageSetup scale="77"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codeName="Sheet6" enableFormatConditionsCalculation="0">
    <tabColor indexed="55"/>
    <pageSetUpPr fitToPage="1"/>
  </sheetPr>
  <dimension ref="A1:Q135"/>
  <sheetViews>
    <sheetView showGridLines="0" zoomScaleNormal="100" zoomScaleSheetLayoutView="100" workbookViewId="0"/>
  </sheetViews>
  <sheetFormatPr defaultColWidth="11.33203125" defaultRowHeight="13.15" customHeight="1"/>
  <cols>
    <col min="1" max="1" width="49.83203125" style="479" customWidth="1"/>
    <col min="2" max="2" width="4.33203125" style="91" customWidth="1"/>
    <col min="3" max="10" width="5.6640625" style="91" bestFit="1" customWidth="1"/>
    <col min="11" max="11" width="2.5" style="91" customWidth="1"/>
    <col min="12" max="12" width="50.83203125" style="480" bestFit="1" customWidth="1"/>
    <col min="13" max="59" width="10.6640625" style="91" customWidth="1"/>
    <col min="60" max="16384" width="11.33203125" style="91"/>
  </cols>
  <sheetData>
    <row r="1" spans="1:17" s="276" customFormat="1" ht="13.15" customHeight="1">
      <c r="A1" s="276" t="s">
        <v>129</v>
      </c>
      <c r="L1" s="404" t="s">
        <v>129</v>
      </c>
    </row>
    <row r="2" spans="1:17" ht="13.35" customHeight="1">
      <c r="A2" s="64" t="s">
        <v>382</v>
      </c>
      <c r="B2" s="26"/>
      <c r="D2" s="25"/>
      <c r="E2" s="25"/>
      <c r="F2" s="25"/>
      <c r="G2" s="25"/>
      <c r="H2" s="25"/>
      <c r="I2" s="25"/>
      <c r="J2" s="25"/>
      <c r="K2" s="25"/>
      <c r="L2" s="359" t="s">
        <v>8</v>
      </c>
      <c r="M2" s="25"/>
      <c r="N2" s="25"/>
      <c r="O2" s="25"/>
      <c r="P2" s="25"/>
      <c r="Q2" s="25"/>
    </row>
    <row r="3" spans="1:17" ht="13.35" customHeight="1">
      <c r="A3" s="64" t="s">
        <v>407</v>
      </c>
      <c r="B3" s="26"/>
      <c r="D3" s="25"/>
      <c r="E3" s="25"/>
      <c r="F3" s="25"/>
      <c r="G3" s="25"/>
      <c r="H3" s="25"/>
      <c r="I3" s="25"/>
      <c r="J3" s="25"/>
      <c r="K3" s="25"/>
      <c r="L3" s="581" t="s">
        <v>201</v>
      </c>
      <c r="M3" s="25"/>
      <c r="N3" s="25"/>
      <c r="O3" s="25"/>
      <c r="P3" s="25"/>
      <c r="Q3" s="25"/>
    </row>
    <row r="4" spans="1:17" ht="13.35" customHeight="1">
      <c r="A4" s="478" t="s">
        <v>555</v>
      </c>
      <c r="B4" s="25"/>
      <c r="D4" s="25"/>
      <c r="E4" s="25"/>
      <c r="F4" s="25"/>
      <c r="G4" s="25"/>
      <c r="H4" s="25"/>
      <c r="I4" s="25"/>
      <c r="J4" s="25"/>
      <c r="K4" s="25"/>
      <c r="L4" s="405" t="s">
        <v>586</v>
      </c>
      <c r="M4" s="25"/>
      <c r="N4" s="25"/>
      <c r="O4" s="25"/>
      <c r="P4" s="25"/>
      <c r="Q4" s="25"/>
    </row>
    <row r="5" spans="1:17" ht="13.35" customHeight="1">
      <c r="A5" s="559"/>
      <c r="B5" s="130"/>
      <c r="C5" s="97"/>
      <c r="D5" s="105"/>
      <c r="E5" s="105"/>
      <c r="F5" s="105"/>
      <c r="G5" s="105"/>
      <c r="H5" s="105"/>
      <c r="I5" s="105"/>
      <c r="J5" s="105"/>
      <c r="K5" s="105"/>
      <c r="L5" s="559"/>
      <c r="M5" s="25"/>
      <c r="N5" s="25"/>
      <c r="O5" s="25"/>
      <c r="P5" s="25"/>
      <c r="Q5" s="25"/>
    </row>
    <row r="6" spans="1:17" s="92" customFormat="1" ht="13.35" customHeight="1">
      <c r="A6" s="706"/>
      <c r="B6" s="707"/>
      <c r="C6" s="136">
        <v>2003</v>
      </c>
      <c r="D6" s="136">
        <v>2004</v>
      </c>
      <c r="E6" s="136">
        <v>2005</v>
      </c>
      <c r="F6" s="307">
        <v>2006</v>
      </c>
      <c r="G6" s="307">
        <v>2007</v>
      </c>
      <c r="H6" s="307">
        <v>2008</v>
      </c>
      <c r="I6" s="307">
        <v>2009</v>
      </c>
      <c r="J6" s="307">
        <v>2010</v>
      </c>
      <c r="K6" s="707" t="s">
        <v>416</v>
      </c>
      <c r="L6" s="405"/>
      <c r="M6" s="19"/>
      <c r="N6" s="19"/>
      <c r="O6" s="19"/>
      <c r="P6" s="19"/>
      <c r="Q6" s="19"/>
    </row>
    <row r="7" spans="1:17" ht="13.35" customHeight="1">
      <c r="A7" s="93"/>
      <c r="B7" s="93"/>
      <c r="D7" s="92"/>
      <c r="E7" s="92"/>
      <c r="F7" s="92"/>
      <c r="G7" s="92"/>
      <c r="H7" s="92"/>
      <c r="I7" s="92"/>
      <c r="J7" s="92"/>
    </row>
    <row r="8" spans="1:17" s="504" customFormat="1" ht="13.35" customHeight="1">
      <c r="A8" s="584" t="s">
        <v>556</v>
      </c>
      <c r="B8" s="582"/>
      <c r="C8" s="632">
        <v>99.999999999999929</v>
      </c>
      <c r="D8" s="632">
        <v>103.93376024048153</v>
      </c>
      <c r="E8" s="632">
        <v>107.63765423554776</v>
      </c>
      <c r="F8" s="632">
        <v>114.01167100587379</v>
      </c>
      <c r="G8" s="632">
        <v>115.98641602251057</v>
      </c>
      <c r="H8" s="632">
        <v>115.14060588887985</v>
      </c>
      <c r="I8" s="632">
        <v>103.871804883888</v>
      </c>
      <c r="J8" s="632">
        <v>114.16267195227958</v>
      </c>
      <c r="L8" s="659" t="s">
        <v>507</v>
      </c>
    </row>
    <row r="9" spans="1:17" ht="13.35" customHeight="1">
      <c r="A9" s="585"/>
      <c r="B9" s="583"/>
      <c r="C9" s="633"/>
      <c r="D9" s="633"/>
      <c r="E9" s="633"/>
      <c r="F9" s="633"/>
      <c r="G9" s="633"/>
      <c r="H9" s="633"/>
      <c r="I9" s="633"/>
      <c r="J9" s="633"/>
    </row>
    <row r="10" spans="1:17" ht="13.35" customHeight="1">
      <c r="A10" s="585" t="s">
        <v>557</v>
      </c>
      <c r="B10" s="583"/>
      <c r="C10" s="633">
        <v>100</v>
      </c>
      <c r="D10" s="633">
        <v>103.31678256095729</v>
      </c>
      <c r="E10" s="633">
        <v>106.03264835589992</v>
      </c>
      <c r="F10" s="633">
        <v>107.89182690671954</v>
      </c>
      <c r="G10" s="633">
        <v>110.41717634874415</v>
      </c>
      <c r="H10" s="633">
        <v>111.93142691945563</v>
      </c>
      <c r="I10" s="633">
        <v>111.46195533577045</v>
      </c>
      <c r="J10" s="633">
        <v>113.62268587144686</v>
      </c>
      <c r="K10" s="95"/>
      <c r="L10" s="660" t="s">
        <v>508</v>
      </c>
    </row>
    <row r="11" spans="1:17" ht="13.35" customHeight="1">
      <c r="A11" s="585" t="s">
        <v>558</v>
      </c>
      <c r="B11" s="583"/>
      <c r="C11" s="633">
        <v>100</v>
      </c>
      <c r="D11" s="633">
        <v>107.27193993328605</v>
      </c>
      <c r="E11" s="633">
        <v>114.85514429152938</v>
      </c>
      <c r="F11" s="633">
        <v>122.05691469681793</v>
      </c>
      <c r="G11" s="633">
        <v>126.2347863680609</v>
      </c>
      <c r="H11" s="633">
        <v>129.35798745582679</v>
      </c>
      <c r="I11" s="633">
        <v>129.12860719295608</v>
      </c>
      <c r="J11" s="633">
        <v>128.73680911777319</v>
      </c>
      <c r="K11" s="95"/>
      <c r="L11" s="660" t="s">
        <v>509</v>
      </c>
    </row>
    <row r="12" spans="1:17" ht="13.35" customHeight="1">
      <c r="A12" s="585" t="s">
        <v>559</v>
      </c>
      <c r="B12" s="583"/>
      <c r="C12" s="633">
        <v>100</v>
      </c>
      <c r="D12" s="633">
        <v>103.68769409287188</v>
      </c>
      <c r="E12" s="633">
        <v>97.975247651698652</v>
      </c>
      <c r="F12" s="633">
        <v>99.012169695435233</v>
      </c>
      <c r="G12" s="633">
        <v>95.920590444254771</v>
      </c>
      <c r="H12" s="633">
        <v>89.230019289331452</v>
      </c>
      <c r="I12" s="633">
        <v>82.698562839032462</v>
      </c>
      <c r="J12" s="633">
        <v>89.959922707140862</v>
      </c>
      <c r="K12" s="95"/>
      <c r="L12" s="660" t="s">
        <v>510</v>
      </c>
    </row>
    <row r="13" spans="1:17" ht="13.35" customHeight="1">
      <c r="A13" s="585" t="s">
        <v>560</v>
      </c>
      <c r="B13" s="583"/>
      <c r="C13" s="633">
        <v>100</v>
      </c>
      <c r="D13" s="633">
        <v>106.53006951129601</v>
      </c>
      <c r="E13" s="633">
        <v>106.42132731481631</v>
      </c>
      <c r="F13" s="633">
        <v>112.1995705045445</v>
      </c>
      <c r="G13" s="633">
        <v>113.77133391500884</v>
      </c>
      <c r="H13" s="633">
        <v>104.15361384688198</v>
      </c>
      <c r="I13" s="633">
        <v>94.053693371152974</v>
      </c>
      <c r="J13" s="633">
        <v>98.442664298912192</v>
      </c>
      <c r="K13" s="95"/>
      <c r="L13" s="660" t="s">
        <v>511</v>
      </c>
    </row>
    <row r="14" spans="1:17" ht="13.35" customHeight="1">
      <c r="A14" s="585" t="s">
        <v>561</v>
      </c>
      <c r="B14" s="583"/>
      <c r="C14" s="633">
        <v>100</v>
      </c>
      <c r="D14" s="633">
        <v>100.02061346294455</v>
      </c>
      <c r="E14" s="633">
        <v>96.042457625973071</v>
      </c>
      <c r="F14" s="633">
        <v>94.301796636197167</v>
      </c>
      <c r="G14" s="633">
        <v>88.616352062857501</v>
      </c>
      <c r="H14" s="633">
        <v>90.795516199060671</v>
      </c>
      <c r="I14" s="633">
        <v>85.740551680039886</v>
      </c>
      <c r="J14" s="633">
        <v>90.159191205194119</v>
      </c>
      <c r="K14" s="95"/>
      <c r="L14" s="660" t="s">
        <v>512</v>
      </c>
    </row>
    <row r="15" spans="1:17" ht="13.35" customHeight="1">
      <c r="A15" s="585" t="s">
        <v>574</v>
      </c>
      <c r="B15" s="583"/>
      <c r="C15" s="633"/>
      <c r="D15" s="633"/>
      <c r="E15" s="633"/>
      <c r="F15" s="633"/>
      <c r="G15" s="633"/>
      <c r="H15" s="633"/>
      <c r="I15" s="633"/>
      <c r="J15" s="633"/>
      <c r="K15" s="95"/>
      <c r="L15" s="660" t="s">
        <v>526</v>
      </c>
    </row>
    <row r="16" spans="1:17" ht="13.35" customHeight="1">
      <c r="A16" s="479" t="s">
        <v>880</v>
      </c>
      <c r="B16" s="583"/>
      <c r="C16" s="633">
        <v>100</v>
      </c>
      <c r="D16" s="633">
        <v>100.95414407637801</v>
      </c>
      <c r="E16" s="633">
        <v>103.23688475953242</v>
      </c>
      <c r="F16" s="633">
        <v>107.12220778378018</v>
      </c>
      <c r="G16" s="633">
        <v>105.46875401201932</v>
      </c>
      <c r="H16" s="633">
        <v>101.98347744484634</v>
      </c>
      <c r="I16" s="633">
        <v>95.586567514667351</v>
      </c>
      <c r="J16" s="633">
        <v>105.87697365468487</v>
      </c>
      <c r="K16" s="95"/>
      <c r="L16" s="480" t="s">
        <v>883</v>
      </c>
    </row>
    <row r="17" spans="1:12" ht="13.35" customHeight="1">
      <c r="A17" s="585" t="s">
        <v>669</v>
      </c>
      <c r="B17" s="583"/>
      <c r="C17" s="633">
        <v>100</v>
      </c>
      <c r="D17" s="633">
        <v>99.79534485636772</v>
      </c>
      <c r="E17" s="633">
        <v>98.664772753474026</v>
      </c>
      <c r="F17" s="633">
        <v>100.06628350317219</v>
      </c>
      <c r="G17" s="633">
        <v>104.2324371485516</v>
      </c>
      <c r="H17" s="633">
        <v>96.33518343796662</v>
      </c>
      <c r="I17" s="633">
        <v>92.303573948387069</v>
      </c>
      <c r="J17" s="633">
        <v>97.796956599055079</v>
      </c>
      <c r="K17" s="95"/>
      <c r="L17" s="660" t="s">
        <v>513</v>
      </c>
    </row>
    <row r="18" spans="1:12" ht="13.35" customHeight="1">
      <c r="A18" s="585" t="s">
        <v>562</v>
      </c>
      <c r="B18" s="583"/>
      <c r="C18" s="633">
        <v>100</v>
      </c>
      <c r="D18" s="633">
        <v>104.84034242502382</v>
      </c>
      <c r="E18" s="633">
        <v>108.30584019280684</v>
      </c>
      <c r="F18" s="633">
        <v>112.79244275502498</v>
      </c>
      <c r="G18" s="633">
        <v>116.17906952163075</v>
      </c>
      <c r="H18" s="633">
        <v>119.12921814268609</v>
      </c>
      <c r="I18" s="633">
        <v>118.41060912429666</v>
      </c>
      <c r="J18" s="633">
        <v>123.84309095043055</v>
      </c>
      <c r="K18" s="95"/>
      <c r="L18" s="480" t="s">
        <v>514</v>
      </c>
    </row>
    <row r="19" spans="1:12" ht="13.35" customHeight="1">
      <c r="A19" s="585" t="s">
        <v>563</v>
      </c>
      <c r="B19" s="583"/>
      <c r="C19" s="633">
        <v>100</v>
      </c>
      <c r="D19" s="633">
        <v>96.784369228987444</v>
      </c>
      <c r="E19" s="633">
        <v>99.11569360810293</v>
      </c>
      <c r="F19" s="633">
        <v>109.22207096280619</v>
      </c>
      <c r="G19" s="633">
        <v>109.71741527606595</v>
      </c>
      <c r="H19" s="633">
        <v>115.42232527165271</v>
      </c>
      <c r="I19" s="633">
        <v>109.88472329964529</v>
      </c>
      <c r="J19" s="633">
        <v>121.30133561737135</v>
      </c>
      <c r="K19" s="95"/>
      <c r="L19" s="660" t="s">
        <v>515</v>
      </c>
    </row>
    <row r="20" spans="1:12" ht="13.35" customHeight="1">
      <c r="A20" s="585" t="s">
        <v>564</v>
      </c>
      <c r="B20" s="583"/>
      <c r="C20" s="633">
        <v>100</v>
      </c>
      <c r="D20" s="633">
        <v>111.28367621955968</v>
      </c>
      <c r="E20" s="633">
        <v>108.81682429193691</v>
      </c>
      <c r="F20" s="633">
        <v>110.56492256751038</v>
      </c>
      <c r="G20" s="633">
        <v>108.21934326110426</v>
      </c>
      <c r="H20" s="633">
        <v>108.96289290890624</v>
      </c>
      <c r="I20" s="633">
        <v>107.17005160417739</v>
      </c>
      <c r="J20" s="633">
        <v>102.97905827499214</v>
      </c>
      <c r="K20" s="95"/>
      <c r="L20" s="660" t="s">
        <v>516</v>
      </c>
    </row>
    <row r="21" spans="1:12" ht="13.35" customHeight="1">
      <c r="A21" s="585" t="s">
        <v>565</v>
      </c>
      <c r="B21" s="583"/>
      <c r="C21" s="633">
        <v>100</v>
      </c>
      <c r="D21" s="633">
        <v>103.28880665261973</v>
      </c>
      <c r="E21" s="633">
        <v>106.1319580579253</v>
      </c>
      <c r="F21" s="633">
        <v>110.3425731815378</v>
      </c>
      <c r="G21" s="633">
        <v>112.64885195223724</v>
      </c>
      <c r="H21" s="633">
        <v>110.15232203425941</v>
      </c>
      <c r="I21" s="633">
        <v>107.65636886121584</v>
      </c>
      <c r="J21" s="633">
        <v>106.74809832072837</v>
      </c>
      <c r="K21" s="95"/>
      <c r="L21" s="660" t="s">
        <v>517</v>
      </c>
    </row>
    <row r="22" spans="1:12" ht="13.35" customHeight="1">
      <c r="A22" s="585" t="s">
        <v>566</v>
      </c>
      <c r="B22" s="583"/>
      <c r="C22" s="633">
        <v>100</v>
      </c>
      <c r="D22" s="633">
        <v>103.03709900508282</v>
      </c>
      <c r="E22" s="633">
        <v>106.88783614214461</v>
      </c>
      <c r="F22" s="633">
        <v>110.46636031092061</v>
      </c>
      <c r="G22" s="633">
        <v>113.39234019040572</v>
      </c>
      <c r="H22" s="633">
        <v>111.48024078925818</v>
      </c>
      <c r="I22" s="633">
        <v>98.098095771303988</v>
      </c>
      <c r="J22" s="633">
        <v>107.5705420881219</v>
      </c>
      <c r="K22" s="95"/>
      <c r="L22" s="660" t="s">
        <v>518</v>
      </c>
    </row>
    <row r="23" spans="1:12" ht="13.35" customHeight="1">
      <c r="A23" s="585" t="s">
        <v>567</v>
      </c>
      <c r="B23" s="583"/>
      <c r="C23" s="633">
        <v>100</v>
      </c>
      <c r="D23" s="633">
        <v>104.82166908056223</v>
      </c>
      <c r="E23" s="633">
        <v>111.41535940423479</v>
      </c>
      <c r="F23" s="633">
        <v>119.11126776571355</v>
      </c>
      <c r="G23" s="633">
        <v>121.8568208327808</v>
      </c>
      <c r="H23" s="633">
        <v>117.28505261203156</v>
      </c>
      <c r="I23" s="633">
        <v>107.26290860734179</v>
      </c>
      <c r="J23" s="633">
        <v>109.44963617320629</v>
      </c>
      <c r="K23" s="95"/>
      <c r="L23" s="660" t="s">
        <v>519</v>
      </c>
    </row>
    <row r="24" spans="1:12" ht="13.35" customHeight="1">
      <c r="A24" s="585" t="s">
        <v>568</v>
      </c>
      <c r="B24" s="583"/>
      <c r="C24" s="633">
        <v>100</v>
      </c>
      <c r="D24" s="633">
        <v>103.82305012500233</v>
      </c>
      <c r="E24" s="633">
        <v>110.12644764814519</v>
      </c>
      <c r="F24" s="633">
        <v>114.04073023050394</v>
      </c>
      <c r="G24" s="633">
        <v>112.20235195179866</v>
      </c>
      <c r="H24" s="633">
        <v>111.60699846572358</v>
      </c>
      <c r="I24" s="633">
        <v>92.642670630498429</v>
      </c>
      <c r="J24" s="633">
        <v>104.99626245436662</v>
      </c>
      <c r="K24" s="95"/>
      <c r="L24" s="660" t="s">
        <v>520</v>
      </c>
    </row>
    <row r="25" spans="1:12" ht="13.35" customHeight="1">
      <c r="A25" s="585" t="s">
        <v>569</v>
      </c>
      <c r="B25" s="583"/>
      <c r="C25" s="633">
        <v>100</v>
      </c>
      <c r="D25" s="633">
        <v>110.73687391746864</v>
      </c>
      <c r="E25" s="633">
        <v>120.22358704149197</v>
      </c>
      <c r="F25" s="633">
        <v>128.02813324684726</v>
      </c>
      <c r="G25" s="633">
        <v>128.49894964567309</v>
      </c>
      <c r="H25" s="633">
        <v>129.85200603044436</v>
      </c>
      <c r="I25" s="633">
        <v>109.56373519961366</v>
      </c>
      <c r="J25" s="633">
        <v>122.31945099750247</v>
      </c>
      <c r="K25" s="95"/>
      <c r="L25" s="660" t="s">
        <v>521</v>
      </c>
    </row>
    <row r="26" spans="1:12" ht="13.35" customHeight="1">
      <c r="A26" s="585" t="s">
        <v>570</v>
      </c>
      <c r="B26" s="583"/>
      <c r="C26" s="633">
        <v>100</v>
      </c>
      <c r="D26" s="633">
        <v>107.67584595805444</v>
      </c>
      <c r="E26" s="633">
        <v>115.07731756710258</v>
      </c>
      <c r="F26" s="633">
        <v>122.8920563958259</v>
      </c>
      <c r="G26" s="633">
        <v>121.04397724260177</v>
      </c>
      <c r="H26" s="633">
        <v>120.63695221485631</v>
      </c>
      <c r="I26" s="633">
        <v>95.647440606183437</v>
      </c>
      <c r="J26" s="633">
        <v>136.40049024320155</v>
      </c>
      <c r="K26" s="95"/>
      <c r="L26" s="660" t="s">
        <v>522</v>
      </c>
    </row>
    <row r="27" spans="1:12" ht="13.35" customHeight="1">
      <c r="A27" s="585" t="s">
        <v>575</v>
      </c>
      <c r="B27" s="583"/>
      <c r="C27" s="633"/>
      <c r="D27" s="633"/>
      <c r="E27" s="633"/>
      <c r="F27" s="633"/>
      <c r="G27" s="633"/>
      <c r="H27" s="633"/>
      <c r="I27" s="633"/>
      <c r="J27" s="633"/>
      <c r="K27" s="95"/>
      <c r="L27" s="660" t="s">
        <v>527</v>
      </c>
    </row>
    <row r="28" spans="1:12" ht="13.35" customHeight="1">
      <c r="A28" s="91" t="s">
        <v>881</v>
      </c>
      <c r="B28" s="583"/>
      <c r="C28" s="633">
        <v>100</v>
      </c>
      <c r="D28" s="633">
        <v>93.029873922935963</v>
      </c>
      <c r="E28" s="633">
        <v>96.55104104542734</v>
      </c>
      <c r="F28" s="633">
        <v>106.29549970459094</v>
      </c>
      <c r="G28" s="633">
        <v>110.53658718592649</v>
      </c>
      <c r="H28" s="633">
        <v>97.133673332656556</v>
      </c>
      <c r="I28" s="633">
        <v>80.721882050820753</v>
      </c>
      <c r="J28" s="633">
        <v>87.052508865663086</v>
      </c>
      <c r="K28" s="95"/>
      <c r="L28" s="480" t="s">
        <v>884</v>
      </c>
    </row>
    <row r="29" spans="1:12" ht="13.35" customHeight="1">
      <c r="A29" s="585" t="s">
        <v>576</v>
      </c>
      <c r="B29" s="583"/>
      <c r="C29" s="633"/>
      <c r="D29" s="633"/>
      <c r="E29" s="633"/>
      <c r="F29" s="633"/>
      <c r="G29" s="633"/>
      <c r="H29" s="633"/>
      <c r="I29" s="633"/>
      <c r="J29" s="633"/>
      <c r="K29" s="95"/>
      <c r="L29" s="660" t="s">
        <v>528</v>
      </c>
    </row>
    <row r="30" spans="1:12" ht="13.35" customHeight="1">
      <c r="A30" s="585" t="s">
        <v>882</v>
      </c>
      <c r="B30" s="583"/>
      <c r="C30" s="633">
        <v>100</v>
      </c>
      <c r="D30" s="633">
        <v>107.7926715776442</v>
      </c>
      <c r="E30" s="633">
        <v>109.54455678228739</v>
      </c>
      <c r="F30" s="633">
        <v>122.23621710015406</v>
      </c>
      <c r="G30" s="633">
        <v>125.60671214739915</v>
      </c>
      <c r="H30" s="633">
        <v>125.45371911260274</v>
      </c>
      <c r="I30" s="633">
        <v>108.18254590940603</v>
      </c>
      <c r="J30" s="633">
        <v>119.91151642306535</v>
      </c>
      <c r="K30" s="95"/>
      <c r="L30" s="480" t="s">
        <v>885</v>
      </c>
    </row>
    <row r="31" spans="1:12" ht="13.35" customHeight="1">
      <c r="A31" s="585" t="s">
        <v>571</v>
      </c>
      <c r="B31" s="583"/>
      <c r="C31" s="633">
        <v>100</v>
      </c>
      <c r="D31" s="633">
        <v>105.39137142379917</v>
      </c>
      <c r="E31" s="633">
        <v>110.77279637295203</v>
      </c>
      <c r="F31" s="633">
        <v>126.63044080034116</v>
      </c>
      <c r="G31" s="633">
        <v>130.50378741507996</v>
      </c>
      <c r="H31" s="633">
        <v>131.09885009453254</v>
      </c>
      <c r="I31" s="633">
        <v>96.171439403533526</v>
      </c>
      <c r="J31" s="633">
        <v>135.12100157795396</v>
      </c>
      <c r="K31" s="95"/>
      <c r="L31" s="660" t="s">
        <v>523</v>
      </c>
    </row>
    <row r="32" spans="1:12" ht="13.35" customHeight="1">
      <c r="A32" s="585" t="s">
        <v>572</v>
      </c>
      <c r="B32" s="583"/>
      <c r="C32" s="633">
        <v>100</v>
      </c>
      <c r="D32" s="633">
        <v>102.32777358311409</v>
      </c>
      <c r="E32" s="633">
        <v>103.07307123257961</v>
      </c>
      <c r="F32" s="633">
        <v>101.84184046147178</v>
      </c>
      <c r="G32" s="633">
        <v>100.72294817807368</v>
      </c>
      <c r="H32" s="633">
        <v>96.618675362058113</v>
      </c>
      <c r="I32" s="633">
        <v>89.973930661025207</v>
      </c>
      <c r="J32" s="633">
        <v>97.830555487316246</v>
      </c>
      <c r="K32" s="95"/>
      <c r="L32" s="406" t="s">
        <v>524</v>
      </c>
    </row>
    <row r="33" spans="1:12" ht="13.35" customHeight="1">
      <c r="A33" s="585" t="s">
        <v>573</v>
      </c>
      <c r="B33" s="583"/>
      <c r="C33" s="633">
        <v>100</v>
      </c>
      <c r="D33" s="633">
        <v>105.41778652549669</v>
      </c>
      <c r="E33" s="633">
        <v>110.26681296472256</v>
      </c>
      <c r="F33" s="633">
        <v>121.9492858543354</v>
      </c>
      <c r="G33" s="633">
        <v>126.01622852661268</v>
      </c>
      <c r="H33" s="633">
        <v>128.1107114308553</v>
      </c>
      <c r="I33" s="633">
        <v>123.10343046317662</v>
      </c>
      <c r="J33" s="633">
        <v>127.67985381301071</v>
      </c>
      <c r="K33" s="95"/>
      <c r="L33" s="660" t="s">
        <v>525</v>
      </c>
    </row>
    <row r="34" spans="1:12" ht="13.35" customHeight="1">
      <c r="A34" s="96"/>
      <c r="B34" s="96"/>
      <c r="C34" s="97"/>
      <c r="D34" s="540"/>
      <c r="E34" s="540"/>
      <c r="F34" s="540"/>
      <c r="G34" s="540"/>
      <c r="H34" s="540"/>
      <c r="I34" s="540"/>
      <c r="J34" s="540"/>
      <c r="K34" s="159"/>
      <c r="L34" s="661"/>
    </row>
    <row r="35" spans="1:12" ht="13.35" customHeight="1">
      <c r="A35" s="94"/>
      <c r="B35" s="94"/>
      <c r="D35" s="539"/>
      <c r="E35" s="539"/>
      <c r="F35" s="539"/>
      <c r="G35" s="539"/>
      <c r="H35" s="539"/>
      <c r="I35" s="539"/>
      <c r="J35" s="539"/>
      <c r="K35" s="95"/>
      <c r="L35" s="660"/>
    </row>
    <row r="36" spans="1:12" ht="13.35" customHeight="1">
      <c r="A36" s="94" t="s">
        <v>408</v>
      </c>
      <c r="B36" s="94"/>
      <c r="D36" s="538"/>
      <c r="E36" s="538"/>
      <c r="F36" s="538"/>
      <c r="G36" s="538"/>
      <c r="H36" s="538"/>
      <c r="I36" s="538"/>
      <c r="J36" s="538"/>
      <c r="K36" s="95"/>
      <c r="L36" s="660"/>
    </row>
    <row r="37" spans="1:12" ht="13.35" customHeight="1">
      <c r="A37" s="94" t="s">
        <v>362</v>
      </c>
      <c r="B37" s="94"/>
      <c r="D37" s="538"/>
      <c r="E37" s="538"/>
      <c r="F37" s="538"/>
      <c r="G37" s="538"/>
      <c r="H37" s="538"/>
      <c r="I37" s="538"/>
      <c r="J37" s="538"/>
      <c r="K37" s="95"/>
      <c r="L37" s="660"/>
    </row>
    <row r="38" spans="1:12" ht="13.35" customHeight="1">
      <c r="A38" s="94"/>
      <c r="B38" s="94"/>
      <c r="D38" s="538"/>
      <c r="E38" s="538"/>
      <c r="F38" s="538"/>
      <c r="G38" s="538"/>
      <c r="H38" s="538"/>
      <c r="I38" s="538"/>
      <c r="J38" s="538"/>
    </row>
    <row r="39" spans="1:12" ht="13.35" customHeight="1">
      <c r="A39" s="407" t="s">
        <v>128</v>
      </c>
      <c r="B39" s="407"/>
      <c r="D39" s="538"/>
      <c r="E39" s="538"/>
      <c r="F39" s="538"/>
      <c r="G39" s="538"/>
      <c r="H39" s="538"/>
      <c r="I39" s="538"/>
      <c r="J39" s="538"/>
    </row>
    <row r="40" spans="1:12" s="406" customFormat="1" ht="13.35" customHeight="1">
      <c r="A40" s="407" t="s">
        <v>62</v>
      </c>
      <c r="B40" s="407"/>
      <c r="D40" s="541"/>
      <c r="E40" s="541"/>
      <c r="F40" s="541"/>
      <c r="G40" s="541"/>
      <c r="H40" s="541"/>
      <c r="I40" s="541"/>
      <c r="J40" s="541"/>
      <c r="L40" s="480"/>
    </row>
    <row r="41" spans="1:12" ht="13.35" customHeight="1">
      <c r="D41" s="538"/>
      <c r="E41" s="538"/>
      <c r="F41" s="538"/>
      <c r="G41" s="538"/>
      <c r="H41" s="538"/>
      <c r="I41" s="538"/>
      <c r="J41" s="538"/>
    </row>
    <row r="42" spans="1:12" ht="13.35" customHeight="1">
      <c r="D42" s="538"/>
      <c r="E42" s="538"/>
      <c r="F42" s="538"/>
      <c r="G42" s="538"/>
      <c r="H42" s="538"/>
      <c r="I42" s="538"/>
      <c r="J42" s="538"/>
    </row>
    <row r="43" spans="1:12" ht="13.35" customHeight="1">
      <c r="D43" s="538"/>
      <c r="E43" s="538"/>
      <c r="F43" s="538"/>
      <c r="G43" s="538"/>
      <c r="H43" s="538"/>
      <c r="I43" s="538"/>
      <c r="J43" s="538"/>
    </row>
    <row r="44" spans="1:12" ht="13.35" customHeight="1"/>
    <row r="45" spans="1:12" ht="13.35" customHeight="1"/>
    <row r="46" spans="1:12" ht="13.35" customHeight="1"/>
    <row r="47" spans="1:12" ht="13.35" customHeight="1"/>
    <row r="48" spans="1:12" ht="13.35" customHeight="1"/>
    <row r="49" spans="1:2" ht="13.35" customHeight="1">
      <c r="A49" s="94"/>
      <c r="B49" s="98"/>
    </row>
    <row r="50" spans="1:2" ht="13.35" customHeight="1"/>
    <row r="51" spans="1:2" ht="13.35" customHeight="1"/>
    <row r="52" spans="1:2" ht="13.35" customHeight="1"/>
    <row r="53" spans="1:2" ht="13.35" customHeight="1"/>
    <row r="54" spans="1:2" ht="13.35" customHeight="1"/>
    <row r="55" spans="1:2" ht="13.35" customHeight="1"/>
    <row r="56" spans="1:2" ht="13.35" customHeight="1"/>
    <row r="57" spans="1:2" ht="13.35" customHeight="1"/>
    <row r="58" spans="1:2" ht="13.35" customHeight="1"/>
    <row r="59" spans="1:2" ht="13.35" customHeight="1"/>
    <row r="60" spans="1:2" ht="13.35" customHeight="1"/>
    <row r="61" spans="1:2" ht="13.35" customHeight="1"/>
    <row r="62" spans="1:2" ht="13.35" customHeight="1"/>
    <row r="63" spans="1:2" ht="13.35" customHeight="1"/>
    <row r="64" spans="1:2"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row r="119" ht="13.35" customHeight="1"/>
    <row r="120" ht="13.35" customHeight="1"/>
    <row r="121" ht="13.35" customHeight="1"/>
    <row r="122" ht="13.35" customHeight="1"/>
    <row r="123" ht="13.35" customHeight="1"/>
    <row r="124" ht="13.35" customHeight="1"/>
    <row r="125" ht="13.35" customHeight="1"/>
    <row r="126" ht="13.35" customHeight="1"/>
    <row r="127" ht="13.35" customHeight="1"/>
    <row r="128" ht="13.35" customHeight="1"/>
    <row r="129" ht="13.35" customHeight="1"/>
    <row r="130" ht="13.35" customHeight="1"/>
    <row r="131" ht="13.35" customHeight="1"/>
    <row r="132" ht="13.35" customHeight="1"/>
    <row r="133" ht="13.35" customHeight="1"/>
    <row r="134" ht="13.35" customHeight="1"/>
    <row r="135" ht="13.35" customHeight="1"/>
  </sheetData>
  <phoneticPr fontId="0" type="noConversion"/>
  <pageMargins left="0.6" right="0" top="1" bottom="0" header="0" footer="0"/>
  <pageSetup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transitionEvaluation="1" codeName="Sheet7" enableFormatConditionsCalculation="0">
    <tabColor indexed="55"/>
    <pageSetUpPr fitToPage="1"/>
  </sheetPr>
  <dimension ref="A1:X70"/>
  <sheetViews>
    <sheetView showGridLines="0" zoomScaleNormal="100" zoomScaleSheetLayoutView="100" workbookViewId="0">
      <selection activeCell="A6" sqref="A6"/>
    </sheetView>
  </sheetViews>
  <sheetFormatPr defaultColWidth="10.1640625" defaultRowHeight="12" customHeight="1"/>
  <cols>
    <col min="1" max="1" width="37.1640625" style="83" customWidth="1"/>
    <col min="2" max="8" width="7.1640625" style="83" customWidth="1"/>
    <col min="9" max="14" width="8.6640625" style="83" customWidth="1"/>
    <col min="15" max="15" width="8.6640625" style="84" customWidth="1"/>
    <col min="16" max="17" width="8.6640625" style="83" customWidth="1"/>
    <col min="18" max="22" width="8.6640625" style="84" customWidth="1"/>
    <col min="23" max="23" width="2.5" style="83" customWidth="1"/>
    <col min="24" max="24" width="38.33203125" style="83" customWidth="1"/>
    <col min="25" max="16384" width="10.1640625" style="90"/>
  </cols>
  <sheetData>
    <row r="1" spans="1:24" s="594" customFormat="1" ht="12" customHeight="1">
      <c r="A1" s="275" t="s">
        <v>137</v>
      </c>
      <c r="B1" s="275"/>
      <c r="C1" s="275"/>
      <c r="D1" s="275"/>
      <c r="E1" s="275"/>
      <c r="F1" s="275"/>
      <c r="G1" s="275"/>
      <c r="H1" s="275"/>
      <c r="I1" s="275"/>
      <c r="J1" s="275"/>
      <c r="K1" s="275"/>
      <c r="L1" s="275"/>
      <c r="M1" s="275"/>
      <c r="N1" s="275"/>
      <c r="O1" s="275"/>
      <c r="P1" s="275"/>
      <c r="Q1" s="275"/>
      <c r="R1" s="469"/>
      <c r="S1" s="457"/>
      <c r="T1" s="457"/>
      <c r="U1" s="457"/>
      <c r="V1" s="457"/>
      <c r="W1" s="275"/>
      <c r="X1" s="399" t="s">
        <v>137</v>
      </c>
    </row>
    <row r="2" spans="1:24" ht="12" customHeight="1">
      <c r="A2" s="26" t="s">
        <v>382</v>
      </c>
      <c r="B2" s="25"/>
      <c r="C2" s="25"/>
      <c r="D2" s="25"/>
      <c r="E2" s="25"/>
      <c r="F2" s="25"/>
      <c r="G2" s="25"/>
      <c r="H2" s="25"/>
      <c r="I2" s="25"/>
      <c r="J2" s="25"/>
      <c r="K2" s="25"/>
      <c r="L2" s="25"/>
      <c r="M2" s="25"/>
      <c r="N2" s="25"/>
      <c r="O2" s="19"/>
      <c r="S2" s="232"/>
      <c r="T2" s="232"/>
      <c r="U2" s="232"/>
      <c r="V2" s="232"/>
      <c r="X2" s="400" t="s">
        <v>8</v>
      </c>
    </row>
    <row r="3" spans="1:24" ht="12" customHeight="1">
      <c r="A3" s="85" t="s">
        <v>467</v>
      </c>
      <c r="B3" s="25"/>
      <c r="C3" s="25"/>
      <c r="D3" s="25"/>
      <c r="E3" s="25"/>
      <c r="F3" s="25"/>
      <c r="G3" s="25"/>
      <c r="H3" s="25"/>
      <c r="I3" s="25"/>
      <c r="J3" s="25"/>
      <c r="K3" s="25"/>
      <c r="L3" s="25"/>
      <c r="M3" s="25"/>
      <c r="N3" s="19"/>
      <c r="O3" s="19"/>
      <c r="S3" s="232"/>
      <c r="T3" s="232"/>
      <c r="U3" s="232"/>
      <c r="V3" s="232"/>
      <c r="X3" s="401" t="s">
        <v>468</v>
      </c>
    </row>
    <row r="4" spans="1:24" ht="12" customHeight="1">
      <c r="A4" s="368" t="s">
        <v>480</v>
      </c>
      <c r="B4" s="25"/>
      <c r="C4" s="25"/>
      <c r="D4" s="25"/>
      <c r="E4" s="25"/>
      <c r="F4" s="25"/>
      <c r="G4" s="25"/>
      <c r="H4" s="25"/>
      <c r="I4" s="25"/>
      <c r="J4" s="25"/>
      <c r="K4" s="25"/>
      <c r="L4" s="25"/>
      <c r="M4" s="25"/>
      <c r="N4" s="19"/>
      <c r="O4" s="19"/>
      <c r="S4" s="232"/>
      <c r="T4" s="232"/>
      <c r="U4" s="232"/>
      <c r="V4" s="232"/>
      <c r="X4" s="402" t="s">
        <v>212</v>
      </c>
    </row>
    <row r="5" spans="1:24" ht="12" customHeight="1">
      <c r="A5" s="128"/>
      <c r="B5" s="105"/>
      <c r="C5" s="105"/>
      <c r="D5" s="105"/>
      <c r="E5" s="105"/>
      <c r="F5" s="105"/>
      <c r="G5" s="105"/>
      <c r="H5" s="105"/>
      <c r="I5" s="105"/>
      <c r="J5" s="105"/>
      <c r="K5" s="105"/>
      <c r="L5" s="105"/>
      <c r="M5" s="105"/>
      <c r="N5" s="108"/>
      <c r="O5" s="108"/>
      <c r="P5" s="88"/>
      <c r="Q5" s="88"/>
      <c r="R5" s="19"/>
      <c r="S5" s="19"/>
      <c r="T5" s="19"/>
      <c r="U5" s="108"/>
      <c r="V5" s="108"/>
      <c r="W5" s="88"/>
      <c r="X5" s="88"/>
    </row>
    <row r="6" spans="1:24" ht="12" customHeight="1">
      <c r="A6" s="141"/>
      <c r="B6" s="136">
        <v>1990</v>
      </c>
      <c r="C6" s="134" t="s">
        <v>348</v>
      </c>
      <c r="D6" s="134" t="s">
        <v>349</v>
      </c>
      <c r="E6" s="134" t="s">
        <v>350</v>
      </c>
      <c r="F6" s="134" t="s">
        <v>351</v>
      </c>
      <c r="G6" s="134" t="s">
        <v>352</v>
      </c>
      <c r="H6" s="135">
        <v>1996</v>
      </c>
      <c r="I6" s="135">
        <v>1997</v>
      </c>
      <c r="J6" s="135">
        <v>1998</v>
      </c>
      <c r="K6" s="135">
        <v>1999</v>
      </c>
      <c r="L6" s="135">
        <v>2000</v>
      </c>
      <c r="M6" s="135">
        <v>2001</v>
      </c>
      <c r="N6" s="135">
        <v>2002</v>
      </c>
      <c r="O6" s="136">
        <v>2003</v>
      </c>
      <c r="P6" s="141">
        <v>2004</v>
      </c>
      <c r="Q6" s="141">
        <v>2005</v>
      </c>
      <c r="R6" s="307">
        <v>2006</v>
      </c>
      <c r="S6" s="307">
        <v>2007</v>
      </c>
      <c r="T6" s="307">
        <v>2008</v>
      </c>
      <c r="U6" s="591">
        <v>2009</v>
      </c>
      <c r="V6" s="591">
        <v>2010</v>
      </c>
      <c r="W6" s="88" t="s">
        <v>376</v>
      </c>
    </row>
    <row r="7" spans="1:24" ht="12" customHeight="1">
      <c r="B7" s="86"/>
      <c r="C7" s="86"/>
      <c r="D7" s="86"/>
      <c r="E7" s="86"/>
      <c r="F7" s="86"/>
      <c r="G7" s="86"/>
      <c r="H7" s="86"/>
      <c r="I7" s="86"/>
      <c r="J7" s="86"/>
      <c r="K7" s="86"/>
      <c r="L7" s="86"/>
      <c r="M7" s="86"/>
      <c r="N7" s="86"/>
      <c r="O7" s="86"/>
      <c r="R7" s="19"/>
      <c r="S7" s="19"/>
      <c r="T7" s="19"/>
      <c r="U7" s="19"/>
      <c r="V7" s="19"/>
      <c r="X7" s="403"/>
    </row>
    <row r="8" spans="1:24" ht="12" customHeight="1">
      <c r="A8" s="87" t="s">
        <v>417</v>
      </c>
      <c r="B8" s="321">
        <v>-7451</v>
      </c>
      <c r="C8" s="321">
        <v>-14888</v>
      </c>
      <c r="D8" s="321">
        <v>-24442</v>
      </c>
      <c r="E8" s="321">
        <v>-23400</v>
      </c>
      <c r="F8" s="321">
        <v>-29662.1</v>
      </c>
      <c r="G8" s="321">
        <v>-1576.44</v>
      </c>
      <c r="H8" s="321">
        <v>-2536.65</v>
      </c>
      <c r="I8" s="321">
        <v>-7694.84</v>
      </c>
      <c r="J8" s="321">
        <v>-16017.2</v>
      </c>
      <c r="K8" s="321">
        <v>-14021.5</v>
      </c>
      <c r="L8" s="321">
        <v>-18742.693800000001</v>
      </c>
      <c r="M8" s="321">
        <v>-17714.066900000002</v>
      </c>
      <c r="N8" s="321">
        <v>-14155.314700000001</v>
      </c>
      <c r="O8" s="321">
        <v>-7161.3320000000003</v>
      </c>
      <c r="P8" s="321">
        <v>-5237.3738999999996</v>
      </c>
      <c r="Q8" s="321">
        <v>-5079.6911</v>
      </c>
      <c r="R8" s="321">
        <v>-4487.4120999999996</v>
      </c>
      <c r="S8" s="321">
        <v>-8850.7517000000007</v>
      </c>
      <c r="T8" s="321">
        <v>-16339.264499999999</v>
      </c>
      <c r="U8" s="321">
        <v>-6351.7843000000003</v>
      </c>
      <c r="V8" s="321">
        <v>-5626.2739000000001</v>
      </c>
      <c r="W8" s="90"/>
      <c r="X8" s="309" t="s">
        <v>138</v>
      </c>
    </row>
    <row r="9" spans="1:24" ht="12" customHeight="1">
      <c r="A9" s="87" t="s">
        <v>418</v>
      </c>
      <c r="B9" s="321">
        <v>40711</v>
      </c>
      <c r="C9" s="321">
        <v>42687</v>
      </c>
      <c r="D9" s="321">
        <v>46196</v>
      </c>
      <c r="E9" s="321">
        <v>51885</v>
      </c>
      <c r="F9" s="321">
        <v>60882.2</v>
      </c>
      <c r="G9" s="321">
        <v>79541.600000000006</v>
      </c>
      <c r="H9" s="321">
        <v>95999.7</v>
      </c>
      <c r="I9" s="321">
        <v>110431</v>
      </c>
      <c r="J9" s="321">
        <v>117539</v>
      </c>
      <c r="K9" s="321">
        <v>136362</v>
      </c>
      <c r="L9" s="321">
        <v>166395.9437</v>
      </c>
      <c r="M9" s="321">
        <v>159035.08979999999</v>
      </c>
      <c r="N9" s="321">
        <v>161277.8702</v>
      </c>
      <c r="O9" s="321">
        <v>164986.06969999999</v>
      </c>
      <c r="P9" s="321">
        <v>188294.0955</v>
      </c>
      <c r="Q9" s="321">
        <v>214632.8584</v>
      </c>
      <c r="R9" s="321">
        <v>250319.04259999999</v>
      </c>
      <c r="S9" s="321">
        <v>272292.99449999997</v>
      </c>
      <c r="T9" s="321">
        <v>291886.30080000003</v>
      </c>
      <c r="U9" s="321">
        <v>229975.03940000001</v>
      </c>
      <c r="V9" s="321">
        <v>298859.82299999997</v>
      </c>
      <c r="W9" s="90"/>
      <c r="X9" s="309" t="s">
        <v>139</v>
      </c>
    </row>
    <row r="10" spans="1:24" ht="12" customHeight="1">
      <c r="A10" s="87" t="s">
        <v>419</v>
      </c>
      <c r="B10" s="321">
        <v>-41592</v>
      </c>
      <c r="C10" s="321">
        <v>-49966</v>
      </c>
      <c r="D10" s="321">
        <v>-62130</v>
      </c>
      <c r="E10" s="321">
        <v>-65366</v>
      </c>
      <c r="F10" s="321">
        <v>-79346</v>
      </c>
      <c r="G10" s="321">
        <v>-72453</v>
      </c>
      <c r="H10" s="321">
        <v>-89468.7</v>
      </c>
      <c r="I10" s="321">
        <v>-109808</v>
      </c>
      <c r="J10" s="321">
        <v>-125373</v>
      </c>
      <c r="K10" s="321">
        <v>-141975</v>
      </c>
      <c r="L10" s="321">
        <v>-174767.89600000001</v>
      </c>
      <c r="M10" s="321">
        <v>-168662.60810000001</v>
      </c>
      <c r="N10" s="321">
        <v>-168912.85060000001</v>
      </c>
      <c r="O10" s="321">
        <v>-170777.8879</v>
      </c>
      <c r="P10" s="321">
        <v>-197137.4148</v>
      </c>
      <c r="Q10" s="321">
        <v>-222343.0319</v>
      </c>
      <c r="R10" s="321">
        <v>-256631.277</v>
      </c>
      <c r="S10" s="321">
        <v>-282604.37420000002</v>
      </c>
      <c r="T10" s="321">
        <v>-309500.94219999999</v>
      </c>
      <c r="U10" s="321">
        <v>-234900.58960000001</v>
      </c>
      <c r="V10" s="321">
        <v>-301819.71750000003</v>
      </c>
      <c r="W10" s="90"/>
      <c r="X10" s="309" t="s">
        <v>140</v>
      </c>
    </row>
    <row r="11" spans="1:24" ht="12" customHeight="1">
      <c r="A11" s="87" t="s">
        <v>420</v>
      </c>
      <c r="B11" s="321">
        <v>-881</v>
      </c>
      <c r="C11" s="321">
        <v>-7279</v>
      </c>
      <c r="D11" s="321">
        <v>-15934</v>
      </c>
      <c r="E11" s="321">
        <v>-13481</v>
      </c>
      <c r="F11" s="321">
        <v>-18463.8</v>
      </c>
      <c r="G11" s="321">
        <v>7088.6</v>
      </c>
      <c r="H11" s="321">
        <v>6531</v>
      </c>
      <c r="I11" s="321">
        <v>623</v>
      </c>
      <c r="J11" s="321">
        <v>-7834</v>
      </c>
      <c r="K11" s="321">
        <v>-5613</v>
      </c>
      <c r="L11" s="321">
        <v>-8371.9523000000008</v>
      </c>
      <c r="M11" s="321">
        <v>-9627.5182999999997</v>
      </c>
      <c r="N11" s="321">
        <v>-7634.9804000000004</v>
      </c>
      <c r="O11" s="321">
        <v>-5791.8181999999997</v>
      </c>
      <c r="P11" s="321">
        <v>-8843.3192999999992</v>
      </c>
      <c r="Q11" s="321">
        <v>-7710.1734999999999</v>
      </c>
      <c r="R11" s="321">
        <v>-6312.2344000000003</v>
      </c>
      <c r="S11" s="321">
        <v>-10311.3797</v>
      </c>
      <c r="T11" s="321">
        <v>-17614.6414</v>
      </c>
      <c r="U11" s="321">
        <v>-4925.5501999999997</v>
      </c>
      <c r="V11" s="321">
        <v>-2959.8944999999999</v>
      </c>
      <c r="W11" s="90"/>
      <c r="X11" s="309" t="s">
        <v>141</v>
      </c>
    </row>
    <row r="12" spans="1:24" ht="12" customHeight="1">
      <c r="A12" s="87" t="s">
        <v>182</v>
      </c>
      <c r="B12" s="321">
        <v>8094</v>
      </c>
      <c r="C12" s="321">
        <v>8869</v>
      </c>
      <c r="D12" s="321">
        <v>9275</v>
      </c>
      <c r="E12" s="321">
        <v>9517</v>
      </c>
      <c r="F12" s="321">
        <v>10321.200000000001</v>
      </c>
      <c r="G12" s="321">
        <v>9779.52</v>
      </c>
      <c r="H12" s="321">
        <v>10723.2</v>
      </c>
      <c r="I12" s="321">
        <v>11183.2</v>
      </c>
      <c r="J12" s="321">
        <v>11661.4</v>
      </c>
      <c r="K12" s="321">
        <v>11734</v>
      </c>
      <c r="L12" s="321">
        <v>13437.094300000001</v>
      </c>
      <c r="M12" s="321">
        <v>12404.895500000001</v>
      </c>
      <c r="N12" s="321">
        <v>12459.6927</v>
      </c>
      <c r="O12" s="321">
        <v>12313.312400000001</v>
      </c>
      <c r="P12" s="321">
        <v>13659.561299999999</v>
      </c>
      <c r="Q12" s="321">
        <v>15666.3945</v>
      </c>
      <c r="R12" s="321">
        <v>15827.238600000001</v>
      </c>
      <c r="S12" s="321">
        <v>17071.665700000001</v>
      </c>
      <c r="T12" s="321">
        <v>17496.1993</v>
      </c>
      <c r="U12" s="321">
        <v>14495.752399999999</v>
      </c>
      <c r="V12" s="321">
        <v>15048.684300000001</v>
      </c>
      <c r="W12" s="90"/>
      <c r="X12" s="309" t="s">
        <v>142</v>
      </c>
    </row>
    <row r="13" spans="1:24" ht="12" customHeight="1">
      <c r="A13" s="87" t="s">
        <v>421</v>
      </c>
      <c r="B13" s="321">
        <v>892</v>
      </c>
      <c r="C13" s="321">
        <v>901</v>
      </c>
      <c r="D13" s="321">
        <v>980</v>
      </c>
      <c r="E13" s="321">
        <v>938</v>
      </c>
      <c r="F13" s="321">
        <v>1066.3699999999999</v>
      </c>
      <c r="G13" s="321">
        <v>1164.4000000000001</v>
      </c>
      <c r="H13" s="321">
        <v>1412.01</v>
      </c>
      <c r="I13" s="321">
        <v>1416.83</v>
      </c>
      <c r="J13" s="321">
        <v>1433.1</v>
      </c>
      <c r="K13" s="321">
        <v>1342.74</v>
      </c>
      <c r="L13" s="321">
        <v>1369.25</v>
      </c>
      <c r="M13" s="321">
        <v>1282.1400000000001</v>
      </c>
      <c r="N13" s="321">
        <v>1142.58</v>
      </c>
      <c r="O13" s="321">
        <v>1112.6600000000001</v>
      </c>
      <c r="P13" s="321">
        <v>1361.87</v>
      </c>
      <c r="Q13" s="321">
        <v>1753.08</v>
      </c>
      <c r="R13" s="321">
        <v>1912.41</v>
      </c>
      <c r="S13" s="321">
        <v>1929.6</v>
      </c>
      <c r="T13" s="321">
        <v>2312.1</v>
      </c>
      <c r="U13" s="321">
        <v>1613.68</v>
      </c>
      <c r="V13" s="321" t="s">
        <v>373</v>
      </c>
      <c r="W13" s="90"/>
      <c r="X13" s="309" t="s">
        <v>143</v>
      </c>
    </row>
    <row r="14" spans="1:24" ht="12" customHeight="1">
      <c r="A14" s="87" t="s">
        <v>422</v>
      </c>
      <c r="B14" s="321">
        <v>5527</v>
      </c>
      <c r="C14" s="321">
        <v>5959</v>
      </c>
      <c r="D14" s="321">
        <v>6084</v>
      </c>
      <c r="E14" s="321">
        <v>6167</v>
      </c>
      <c r="F14" s="321">
        <v>6363.42</v>
      </c>
      <c r="G14" s="321">
        <v>6178.77</v>
      </c>
      <c r="H14" s="321">
        <v>6756.06</v>
      </c>
      <c r="I14" s="321">
        <v>7375.99</v>
      </c>
      <c r="J14" s="321">
        <v>7493.19</v>
      </c>
      <c r="K14" s="321">
        <v>7222.86</v>
      </c>
      <c r="L14" s="321">
        <v>8294.2080000000005</v>
      </c>
      <c r="M14" s="321">
        <v>8400.6049999999996</v>
      </c>
      <c r="N14" s="321">
        <v>8857.9860000000008</v>
      </c>
      <c r="O14" s="321">
        <v>9361.7340000000004</v>
      </c>
      <c r="P14" s="321">
        <v>10795.556200000001</v>
      </c>
      <c r="Q14" s="321">
        <v>11803.409600000001</v>
      </c>
      <c r="R14" s="321">
        <v>12176.5656</v>
      </c>
      <c r="S14" s="321">
        <v>12851.929099999999</v>
      </c>
      <c r="T14" s="321">
        <v>13289.006299999999</v>
      </c>
      <c r="U14" s="321">
        <v>11275.1834</v>
      </c>
      <c r="V14" s="321">
        <v>11871.8534</v>
      </c>
      <c r="W14" s="90"/>
      <c r="X14" s="309" t="s">
        <v>144</v>
      </c>
    </row>
    <row r="15" spans="1:24" ht="12" customHeight="1">
      <c r="A15" s="87" t="s">
        <v>423</v>
      </c>
      <c r="B15" s="321">
        <v>1675</v>
      </c>
      <c r="C15" s="321">
        <v>2009</v>
      </c>
      <c r="D15" s="321">
        <v>2211</v>
      </c>
      <c r="E15" s="321">
        <v>2412</v>
      </c>
      <c r="F15" s="321">
        <v>2891.41</v>
      </c>
      <c r="G15" s="321">
        <v>2436.35</v>
      </c>
      <c r="H15" s="321">
        <v>2555.13</v>
      </c>
      <c r="I15" s="321">
        <v>2390.38</v>
      </c>
      <c r="J15" s="321">
        <v>2735.11</v>
      </c>
      <c r="K15" s="321">
        <v>3168.4</v>
      </c>
      <c r="L15" s="321">
        <v>3773.6363000000001</v>
      </c>
      <c r="M15" s="321">
        <v>2722.1505000000002</v>
      </c>
      <c r="N15" s="321">
        <v>2459.1266999999998</v>
      </c>
      <c r="O15" s="321">
        <v>1838.9184</v>
      </c>
      <c r="P15" s="321">
        <v>1502.1351</v>
      </c>
      <c r="Q15" s="321">
        <v>2109.9049</v>
      </c>
      <c r="R15" s="321">
        <v>1738.2629999999999</v>
      </c>
      <c r="S15" s="321">
        <v>2290.1365999999998</v>
      </c>
      <c r="T15" s="321">
        <v>1895.0930000000001</v>
      </c>
      <c r="U15" s="321">
        <v>1606.8889999999999</v>
      </c>
      <c r="V15" s="321" t="s">
        <v>373</v>
      </c>
      <c r="W15" s="90"/>
      <c r="X15" s="309" t="s">
        <v>145</v>
      </c>
    </row>
    <row r="16" spans="1:24" ht="12" customHeight="1">
      <c r="A16" s="87" t="s">
        <v>183</v>
      </c>
      <c r="B16" s="321">
        <v>-10323</v>
      </c>
      <c r="C16" s="321">
        <v>-10959</v>
      </c>
      <c r="D16" s="321">
        <v>-11959</v>
      </c>
      <c r="E16" s="321">
        <v>-12046</v>
      </c>
      <c r="F16" s="321">
        <v>-13042.6</v>
      </c>
      <c r="G16" s="321">
        <v>-9715.3799999999992</v>
      </c>
      <c r="H16" s="321">
        <v>-10818.3</v>
      </c>
      <c r="I16" s="321">
        <v>-12613.7</v>
      </c>
      <c r="J16" s="321">
        <v>-13008.3</v>
      </c>
      <c r="K16" s="321">
        <v>-14471.3</v>
      </c>
      <c r="L16" s="321">
        <v>-17049.986000000001</v>
      </c>
      <c r="M16" s="321">
        <v>-16927.581200000001</v>
      </c>
      <c r="N16" s="321">
        <v>-17425.887299999999</v>
      </c>
      <c r="O16" s="321">
        <v>-17909.333600000002</v>
      </c>
      <c r="P16" s="321">
        <v>-19451.273700000002</v>
      </c>
      <c r="Q16" s="321">
        <v>-20916.438699999999</v>
      </c>
      <c r="R16" s="321">
        <v>-22260.077000000001</v>
      </c>
      <c r="S16" s="321">
        <v>-23408.872899999998</v>
      </c>
      <c r="T16" s="321">
        <v>-24637.168699999998</v>
      </c>
      <c r="U16" s="321">
        <v>-23075.824499999999</v>
      </c>
      <c r="V16" s="321">
        <v>-25256.333500000001</v>
      </c>
      <c r="W16" s="90"/>
      <c r="X16" s="309" t="s">
        <v>146</v>
      </c>
    </row>
    <row r="17" spans="1:24" ht="12" customHeight="1">
      <c r="A17" s="87" t="s">
        <v>421</v>
      </c>
      <c r="B17" s="321">
        <v>-2510.9</v>
      </c>
      <c r="C17" s="321">
        <v>-2853.2</v>
      </c>
      <c r="D17" s="321">
        <v>-3224.7</v>
      </c>
      <c r="E17" s="321">
        <v>-3325.9</v>
      </c>
      <c r="F17" s="321">
        <v>-4285.8999999999996</v>
      </c>
      <c r="G17" s="321">
        <v>-3423.58</v>
      </c>
      <c r="H17" s="321">
        <v>-1668.99</v>
      </c>
      <c r="I17" s="321">
        <v>-1694.51</v>
      </c>
      <c r="J17" s="321">
        <v>-1602.78</v>
      </c>
      <c r="K17" s="321">
        <v>-1664.92</v>
      </c>
      <c r="L17" s="321">
        <v>-6679.4579999999996</v>
      </c>
      <c r="M17" s="321">
        <v>-6482.3723</v>
      </c>
      <c r="N17" s="321">
        <v>-6163.6067999999996</v>
      </c>
      <c r="O17" s="321">
        <v>-6191.1090000000004</v>
      </c>
      <c r="P17" s="321">
        <v>-7249.6565000000001</v>
      </c>
      <c r="Q17" s="321">
        <v>-8686.4143999999997</v>
      </c>
      <c r="R17" s="321">
        <v>-9528.23</v>
      </c>
      <c r="S17" s="321">
        <v>-10630.414500000001</v>
      </c>
      <c r="T17" s="321">
        <v>-12567.05</v>
      </c>
      <c r="U17" s="321">
        <v>-9849.1054999999997</v>
      </c>
      <c r="V17" s="321">
        <v>-11267.9136</v>
      </c>
      <c r="W17" s="90"/>
      <c r="X17" s="309" t="s">
        <v>143</v>
      </c>
    </row>
    <row r="18" spans="1:24" ht="12" customHeight="1">
      <c r="A18" s="87" t="s">
        <v>422</v>
      </c>
      <c r="B18" s="321">
        <v>-5520</v>
      </c>
      <c r="C18" s="321">
        <v>-5812</v>
      </c>
      <c r="D18" s="321">
        <v>-6107</v>
      </c>
      <c r="E18" s="321">
        <v>-5562</v>
      </c>
      <c r="F18" s="321">
        <v>-5337.71</v>
      </c>
      <c r="G18" s="321">
        <v>-3170.54</v>
      </c>
      <c r="H18" s="321">
        <v>-3387.2</v>
      </c>
      <c r="I18" s="321">
        <v>-3891.9</v>
      </c>
      <c r="J18" s="321">
        <v>-4209.2</v>
      </c>
      <c r="K18" s="321">
        <v>-4541.2</v>
      </c>
      <c r="L18" s="321">
        <v>-5499.1469999999999</v>
      </c>
      <c r="M18" s="321">
        <v>-5701.8739999999998</v>
      </c>
      <c r="N18" s="321">
        <v>-6059.6689999999999</v>
      </c>
      <c r="O18" s="321">
        <v>-6253.2889999999998</v>
      </c>
      <c r="P18" s="321">
        <v>-6959.0190000000002</v>
      </c>
      <c r="Q18" s="321">
        <v>-7600.3890000000001</v>
      </c>
      <c r="R18" s="321">
        <v>-8108.259</v>
      </c>
      <c r="S18" s="321">
        <v>-8374.7549999999992</v>
      </c>
      <c r="T18" s="321">
        <v>-8525.8466000000008</v>
      </c>
      <c r="U18" s="321">
        <v>-7131.6711999999998</v>
      </c>
      <c r="V18" s="321">
        <v>-7283.4705999999996</v>
      </c>
      <c r="W18" s="90"/>
      <c r="X18" s="309" t="s">
        <v>144</v>
      </c>
    </row>
    <row r="19" spans="1:24" ht="12" customHeight="1">
      <c r="A19" s="87" t="s">
        <v>423</v>
      </c>
      <c r="B19" s="321">
        <v>-2292.1</v>
      </c>
      <c r="C19" s="321">
        <v>-2293.8000000000002</v>
      </c>
      <c r="D19" s="321">
        <v>-2627.3</v>
      </c>
      <c r="E19" s="321">
        <v>-3158.1</v>
      </c>
      <c r="F19" s="321">
        <v>-3418.99</v>
      </c>
      <c r="G19" s="321">
        <v>-3121.26</v>
      </c>
      <c r="H19" s="321">
        <v>-5762.11</v>
      </c>
      <c r="I19" s="321">
        <v>-7027.29</v>
      </c>
      <c r="J19" s="321">
        <v>-7196.32</v>
      </c>
      <c r="K19" s="321">
        <v>-8265.18</v>
      </c>
      <c r="L19" s="321">
        <v>-4871.3810000000003</v>
      </c>
      <c r="M19" s="321">
        <v>-4743.3348999999998</v>
      </c>
      <c r="N19" s="321">
        <v>-5202.6115</v>
      </c>
      <c r="O19" s="321">
        <v>-5464.9355999999998</v>
      </c>
      <c r="P19" s="321">
        <v>-5242.5982000000004</v>
      </c>
      <c r="Q19" s="321">
        <v>-4629.6352999999999</v>
      </c>
      <c r="R19" s="321">
        <v>-4623.5879999999997</v>
      </c>
      <c r="S19" s="321">
        <v>-4403.7034000000003</v>
      </c>
      <c r="T19" s="321">
        <v>-3544.2721000000001</v>
      </c>
      <c r="U19" s="321">
        <v>-6095.0478000000003</v>
      </c>
      <c r="V19" s="321">
        <v>-6704.9493000000002</v>
      </c>
      <c r="W19" s="90"/>
      <c r="X19" s="309" t="s">
        <v>147</v>
      </c>
    </row>
    <row r="20" spans="1:24" ht="12" customHeight="1">
      <c r="A20" s="87" t="s">
        <v>424</v>
      </c>
      <c r="B20" s="321">
        <v>-3110</v>
      </c>
      <c r="C20" s="321">
        <v>-9369</v>
      </c>
      <c r="D20" s="321">
        <v>-18618</v>
      </c>
      <c r="E20" s="321">
        <v>-16010</v>
      </c>
      <c r="F20" s="321">
        <v>-21185.200000000001</v>
      </c>
      <c r="G20" s="321">
        <v>7152.74</v>
      </c>
      <c r="H20" s="321">
        <v>6435.9</v>
      </c>
      <c r="I20" s="321">
        <v>-807.5</v>
      </c>
      <c r="J20" s="321">
        <v>-9180.9</v>
      </c>
      <c r="K20" s="321">
        <v>-8350.2999999999993</v>
      </c>
      <c r="L20" s="321">
        <v>-11984.843999999999</v>
      </c>
      <c r="M20" s="321">
        <v>-14150.204</v>
      </c>
      <c r="N20" s="321">
        <v>-12601.174999999999</v>
      </c>
      <c r="O20" s="321">
        <v>-11387.839400000001</v>
      </c>
      <c r="P20" s="321">
        <v>-14635.0317</v>
      </c>
      <c r="Q20" s="321">
        <v>-12960.217699999999</v>
      </c>
      <c r="R20" s="321">
        <v>-12745.0728</v>
      </c>
      <c r="S20" s="321">
        <v>-16648.586899999998</v>
      </c>
      <c r="T20" s="321">
        <v>-24755.610799999999</v>
      </c>
      <c r="U20" s="321">
        <v>-13505.622300000001</v>
      </c>
      <c r="V20" s="321">
        <v>-13167.5437</v>
      </c>
      <c r="W20" s="90"/>
      <c r="X20" s="309" t="s">
        <v>148</v>
      </c>
    </row>
    <row r="21" spans="1:24" ht="12" customHeight="1">
      <c r="A21" s="87" t="s">
        <v>184</v>
      </c>
      <c r="B21" s="321">
        <v>3273</v>
      </c>
      <c r="C21" s="321">
        <v>3523</v>
      </c>
      <c r="D21" s="321">
        <v>2789</v>
      </c>
      <c r="E21" s="321">
        <v>2694</v>
      </c>
      <c r="F21" s="321">
        <v>3346.66</v>
      </c>
      <c r="G21" s="321">
        <v>3713.24</v>
      </c>
      <c r="H21" s="321">
        <v>4031.97</v>
      </c>
      <c r="I21" s="321">
        <v>4430.5600000000004</v>
      </c>
      <c r="J21" s="321">
        <v>4908.7</v>
      </c>
      <c r="K21" s="321">
        <v>4474.8999999999996</v>
      </c>
      <c r="L21" s="321">
        <v>6019.5839999999998</v>
      </c>
      <c r="M21" s="321">
        <v>5366.4949999999999</v>
      </c>
      <c r="N21" s="321">
        <v>4098.5720000000001</v>
      </c>
      <c r="O21" s="321">
        <v>3941.8009999999999</v>
      </c>
      <c r="P21" s="321">
        <v>5708.3950000000004</v>
      </c>
      <c r="Q21" s="321">
        <v>5109.7759999999998</v>
      </c>
      <c r="R21" s="321">
        <v>6243.6364999999996</v>
      </c>
      <c r="S21" s="321">
        <v>7748.9591</v>
      </c>
      <c r="T21" s="321">
        <v>7566.076</v>
      </c>
      <c r="U21" s="321">
        <v>5268.9744000000001</v>
      </c>
      <c r="V21" s="321">
        <v>5289.5565999999999</v>
      </c>
      <c r="W21" s="90"/>
      <c r="X21" s="309" t="s">
        <v>149</v>
      </c>
    </row>
    <row r="22" spans="1:24" ht="12" customHeight="1">
      <c r="A22" s="87" t="s">
        <v>425</v>
      </c>
      <c r="B22" s="321">
        <v>606</v>
      </c>
      <c r="C22" s="321">
        <v>616</v>
      </c>
      <c r="D22" s="321">
        <v>630</v>
      </c>
      <c r="E22" s="321">
        <v>647</v>
      </c>
      <c r="F22" s="321">
        <v>647.08000000000004</v>
      </c>
      <c r="G22" s="321">
        <v>695.4</v>
      </c>
      <c r="H22" s="321">
        <v>725.2</v>
      </c>
      <c r="I22" s="321">
        <v>680.9</v>
      </c>
      <c r="J22" s="321">
        <v>874.4</v>
      </c>
      <c r="K22" s="321">
        <v>739.1</v>
      </c>
      <c r="L22" s="321">
        <v>952</v>
      </c>
      <c r="M22" s="321">
        <v>1251</v>
      </c>
      <c r="N22" s="321">
        <v>1215.0999999999999</v>
      </c>
      <c r="O22" s="321">
        <v>1515.1</v>
      </c>
      <c r="P22" s="321">
        <v>1530</v>
      </c>
      <c r="Q22" s="321">
        <v>1373.7</v>
      </c>
      <c r="R22" s="321">
        <v>1309.7</v>
      </c>
      <c r="S22" s="321">
        <v>1067.7</v>
      </c>
      <c r="T22" s="321">
        <v>1166.9000000000001</v>
      </c>
      <c r="U22" s="321">
        <v>971.7</v>
      </c>
      <c r="V22" s="321" t="s">
        <v>373</v>
      </c>
      <c r="W22" s="90"/>
      <c r="X22" s="309" t="s">
        <v>150</v>
      </c>
    </row>
    <row r="23" spans="1:24" ht="12" customHeight="1">
      <c r="A23" s="87" t="s">
        <v>426</v>
      </c>
      <c r="B23" s="321">
        <v>2667</v>
      </c>
      <c r="C23" s="321">
        <v>2907</v>
      </c>
      <c r="D23" s="321">
        <v>2159</v>
      </c>
      <c r="E23" s="321">
        <v>2047</v>
      </c>
      <c r="F23" s="321">
        <v>2699.58</v>
      </c>
      <c r="G23" s="321">
        <v>3017.84</v>
      </c>
      <c r="H23" s="321">
        <v>3306.77</v>
      </c>
      <c r="I23" s="321">
        <v>3749.66</v>
      </c>
      <c r="J23" s="321">
        <v>4034.3</v>
      </c>
      <c r="K23" s="321">
        <v>3735.8</v>
      </c>
      <c r="L23" s="321">
        <v>5067.5839999999998</v>
      </c>
      <c r="M23" s="321">
        <v>4115.4949999999999</v>
      </c>
      <c r="N23" s="321">
        <v>2883.4720000000002</v>
      </c>
      <c r="O23" s="321">
        <v>2426.701</v>
      </c>
      <c r="P23" s="321">
        <v>4178.3950000000004</v>
      </c>
      <c r="Q23" s="321">
        <v>3736.076</v>
      </c>
      <c r="R23" s="321">
        <v>4933.9364999999998</v>
      </c>
      <c r="S23" s="321">
        <v>6681.2591000000002</v>
      </c>
      <c r="T23" s="321">
        <v>6399.1760000000004</v>
      </c>
      <c r="U23" s="321">
        <v>4297.2744000000002</v>
      </c>
      <c r="V23" s="321">
        <v>5289.5565999999999</v>
      </c>
      <c r="W23" s="90"/>
      <c r="X23" s="309" t="s">
        <v>151</v>
      </c>
    </row>
    <row r="24" spans="1:24" ht="12" customHeight="1">
      <c r="A24" s="87" t="s">
        <v>185</v>
      </c>
      <c r="B24" s="321" t="s">
        <v>373</v>
      </c>
      <c r="C24" s="321" t="s">
        <v>373</v>
      </c>
      <c r="D24" s="321" t="s">
        <v>373</v>
      </c>
      <c r="E24" s="321" t="s">
        <v>373</v>
      </c>
      <c r="F24" s="321" t="s">
        <v>373</v>
      </c>
      <c r="G24" s="321" t="s">
        <v>373</v>
      </c>
      <c r="H24" s="321" t="s">
        <v>373</v>
      </c>
      <c r="I24" s="321" t="s">
        <v>373</v>
      </c>
      <c r="J24" s="321" t="s">
        <v>373</v>
      </c>
      <c r="K24" s="321" t="s">
        <v>373</v>
      </c>
      <c r="L24" s="321" t="s">
        <v>373</v>
      </c>
      <c r="M24" s="321" t="s">
        <v>373</v>
      </c>
      <c r="N24" s="321" t="s">
        <v>373</v>
      </c>
      <c r="O24" s="321" t="s">
        <v>373</v>
      </c>
      <c r="P24" s="321">
        <v>1875.6</v>
      </c>
      <c r="Q24" s="321">
        <v>975.1</v>
      </c>
      <c r="R24" s="321" t="s">
        <v>373</v>
      </c>
      <c r="S24" s="321">
        <v>496.6</v>
      </c>
      <c r="T24" s="321">
        <v>384.8</v>
      </c>
      <c r="U24" s="321">
        <v>131.9</v>
      </c>
      <c r="V24" s="321" t="s">
        <v>373</v>
      </c>
      <c r="W24" s="90"/>
      <c r="X24" s="309" t="s">
        <v>152</v>
      </c>
    </row>
    <row r="25" spans="1:24" ht="12" hidden="1" customHeight="1">
      <c r="A25" s="87" t="s">
        <v>190</v>
      </c>
      <c r="B25" s="321" t="s">
        <v>373</v>
      </c>
      <c r="C25" s="321" t="s">
        <v>373</v>
      </c>
      <c r="D25" s="321" t="s">
        <v>373</v>
      </c>
      <c r="E25" s="321" t="s">
        <v>373</v>
      </c>
      <c r="F25" s="321" t="s">
        <v>373</v>
      </c>
      <c r="G25" s="321" t="s">
        <v>373</v>
      </c>
      <c r="H25" s="321" t="s">
        <v>373</v>
      </c>
      <c r="I25" s="321" t="s">
        <v>373</v>
      </c>
      <c r="J25" s="321" t="s">
        <v>373</v>
      </c>
      <c r="K25" s="321" t="s">
        <v>373</v>
      </c>
      <c r="L25" s="321" t="s">
        <v>373</v>
      </c>
      <c r="M25" s="321" t="s">
        <v>373</v>
      </c>
      <c r="N25" s="321" t="s">
        <v>373</v>
      </c>
      <c r="O25" s="321" t="s">
        <v>373</v>
      </c>
      <c r="P25" s="321" t="s">
        <v>373</v>
      </c>
      <c r="Q25" s="321" t="s">
        <v>373</v>
      </c>
      <c r="R25" s="321" t="s">
        <v>373</v>
      </c>
      <c r="S25" s="321" t="s">
        <v>373</v>
      </c>
      <c r="T25" s="321" t="s">
        <v>373</v>
      </c>
      <c r="U25" s="321" t="s">
        <v>373</v>
      </c>
      <c r="V25" s="321" t="s">
        <v>373</v>
      </c>
      <c r="W25" s="90"/>
      <c r="X25" s="309" t="s">
        <v>153</v>
      </c>
    </row>
    <row r="26" spans="1:24" ht="12" customHeight="1">
      <c r="A26" s="87" t="s">
        <v>427</v>
      </c>
      <c r="B26" s="321">
        <v>2667</v>
      </c>
      <c r="C26" s="321">
        <v>2907</v>
      </c>
      <c r="D26" s="321">
        <v>2159</v>
      </c>
      <c r="E26" s="321">
        <v>2047</v>
      </c>
      <c r="F26" s="321">
        <v>2699.58</v>
      </c>
      <c r="G26" s="321">
        <v>3017.84</v>
      </c>
      <c r="H26" s="321">
        <v>3306.77</v>
      </c>
      <c r="I26" s="321">
        <v>3749.66</v>
      </c>
      <c r="J26" s="321">
        <v>4034.3</v>
      </c>
      <c r="K26" s="321">
        <v>3735.8</v>
      </c>
      <c r="L26" s="321">
        <v>5067.5839999999998</v>
      </c>
      <c r="M26" s="321">
        <v>4115.4949999999999</v>
      </c>
      <c r="N26" s="321">
        <v>2883.4720000000002</v>
      </c>
      <c r="O26" s="321">
        <v>2426.701</v>
      </c>
      <c r="P26" s="321">
        <v>2302.7950000000001</v>
      </c>
      <c r="Q26" s="321">
        <v>2760.9760000000001</v>
      </c>
      <c r="R26" s="321">
        <v>4933.9364999999998</v>
      </c>
      <c r="S26" s="321">
        <v>6184.6590999999999</v>
      </c>
      <c r="T26" s="321">
        <v>6014.3760000000002</v>
      </c>
      <c r="U26" s="321">
        <v>4165.3743999999997</v>
      </c>
      <c r="V26" s="321">
        <v>5289.5565999999999</v>
      </c>
      <c r="W26" s="90"/>
      <c r="X26" s="309" t="s">
        <v>164</v>
      </c>
    </row>
    <row r="27" spans="1:24" ht="12" customHeight="1">
      <c r="A27" s="87" t="s">
        <v>191</v>
      </c>
      <c r="B27" s="321">
        <v>-11589</v>
      </c>
      <c r="C27" s="321">
        <v>-11788</v>
      </c>
      <c r="D27" s="321">
        <v>-11998</v>
      </c>
      <c r="E27" s="321">
        <v>-13724</v>
      </c>
      <c r="F27" s="321">
        <v>-15605.5</v>
      </c>
      <c r="G27" s="321">
        <v>-16402.3</v>
      </c>
      <c r="H27" s="321">
        <v>-17507.099999999999</v>
      </c>
      <c r="I27" s="321">
        <v>-16536.2</v>
      </c>
      <c r="J27" s="321">
        <v>-17733</v>
      </c>
      <c r="K27" s="321">
        <v>-16432.400000000001</v>
      </c>
      <c r="L27" s="321">
        <v>-19771.162799999998</v>
      </c>
      <c r="M27" s="321">
        <v>-18268.394199999999</v>
      </c>
      <c r="N27" s="321">
        <v>-15921.2006</v>
      </c>
      <c r="O27" s="321">
        <v>-15315.9046</v>
      </c>
      <c r="P27" s="321">
        <v>-15073.2685</v>
      </c>
      <c r="Q27" s="321">
        <v>-19366.721600000001</v>
      </c>
      <c r="R27" s="321">
        <v>-23934.869699999999</v>
      </c>
      <c r="S27" s="321">
        <v>-26346.899600000001</v>
      </c>
      <c r="T27" s="321">
        <v>-24612.015899999999</v>
      </c>
      <c r="U27" s="321">
        <v>-19646.309300000001</v>
      </c>
      <c r="V27" s="321">
        <v>-19252.4931</v>
      </c>
      <c r="W27" s="90"/>
      <c r="X27" s="309" t="s">
        <v>163</v>
      </c>
    </row>
    <row r="28" spans="1:24" ht="12" hidden="1" customHeight="1">
      <c r="A28" s="87" t="s">
        <v>425</v>
      </c>
      <c r="B28" s="321" t="s">
        <v>373</v>
      </c>
      <c r="C28" s="321" t="s">
        <v>373</v>
      </c>
      <c r="D28" s="321" t="s">
        <v>373</v>
      </c>
      <c r="E28" s="321" t="s">
        <v>373</v>
      </c>
      <c r="F28" s="321" t="s">
        <v>373</v>
      </c>
      <c r="G28" s="321" t="s">
        <v>373</v>
      </c>
      <c r="H28" s="321" t="s">
        <v>373</v>
      </c>
      <c r="I28" s="321" t="s">
        <v>373</v>
      </c>
      <c r="J28" s="321" t="s">
        <v>373</v>
      </c>
      <c r="K28" s="321" t="s">
        <v>373</v>
      </c>
      <c r="L28" s="321" t="s">
        <v>373</v>
      </c>
      <c r="M28" s="321" t="s">
        <v>373</v>
      </c>
      <c r="N28" s="321" t="s">
        <v>373</v>
      </c>
      <c r="O28" s="321" t="s">
        <v>373</v>
      </c>
      <c r="P28" s="321" t="s">
        <v>373</v>
      </c>
      <c r="Q28" s="321" t="s">
        <v>373</v>
      </c>
      <c r="R28" s="321" t="s">
        <v>373</v>
      </c>
      <c r="S28" s="321" t="s">
        <v>373</v>
      </c>
      <c r="T28" s="321" t="s">
        <v>373</v>
      </c>
      <c r="U28" s="321" t="s">
        <v>373</v>
      </c>
      <c r="V28" s="321" t="s">
        <v>373</v>
      </c>
      <c r="W28" s="90"/>
      <c r="X28" s="309" t="s">
        <v>150</v>
      </c>
    </row>
    <row r="29" spans="1:24" ht="12" customHeight="1">
      <c r="A29" s="87" t="s">
        <v>426</v>
      </c>
      <c r="B29" s="321">
        <v>-11589</v>
      </c>
      <c r="C29" s="321">
        <v>-11788</v>
      </c>
      <c r="D29" s="321">
        <v>-11998</v>
      </c>
      <c r="E29" s="321">
        <v>-13724</v>
      </c>
      <c r="F29" s="321">
        <v>-15605.5</v>
      </c>
      <c r="G29" s="321">
        <v>-16402.3</v>
      </c>
      <c r="H29" s="321">
        <v>-17507.099999999999</v>
      </c>
      <c r="I29" s="321">
        <v>-16536.2</v>
      </c>
      <c r="J29" s="321">
        <v>-17733</v>
      </c>
      <c r="K29" s="321">
        <v>-16432.400000000001</v>
      </c>
      <c r="L29" s="321">
        <v>-19771.162799999998</v>
      </c>
      <c r="M29" s="321">
        <v>-18268.394199999999</v>
      </c>
      <c r="N29" s="321">
        <v>-15921.2006</v>
      </c>
      <c r="O29" s="321">
        <v>-15315.9046</v>
      </c>
      <c r="P29" s="321">
        <v>-15073.2685</v>
      </c>
      <c r="Q29" s="321">
        <v>-19366.721600000001</v>
      </c>
      <c r="R29" s="321">
        <v>-23934.869699999999</v>
      </c>
      <c r="S29" s="321">
        <v>-26346.899600000001</v>
      </c>
      <c r="T29" s="321">
        <v>-24612.015899999999</v>
      </c>
      <c r="U29" s="321">
        <v>-19646.309300000001</v>
      </c>
      <c r="V29" s="321" t="s">
        <v>373</v>
      </c>
      <c r="W29" s="90"/>
      <c r="X29" s="309" t="s">
        <v>151</v>
      </c>
    </row>
    <row r="30" spans="1:24" ht="12" customHeight="1">
      <c r="A30" s="87" t="s">
        <v>185</v>
      </c>
      <c r="B30" s="321">
        <v>-2304</v>
      </c>
      <c r="C30" s="321">
        <v>-2492</v>
      </c>
      <c r="D30" s="321">
        <v>-2312</v>
      </c>
      <c r="E30" s="321">
        <v>-2512</v>
      </c>
      <c r="F30" s="321">
        <v>-4792.92</v>
      </c>
      <c r="G30" s="321">
        <v>-4259.03</v>
      </c>
      <c r="H30" s="321">
        <v>-4021.9</v>
      </c>
      <c r="I30" s="321">
        <v>-3775.4</v>
      </c>
      <c r="J30" s="321">
        <v>-5250.7</v>
      </c>
      <c r="K30" s="321">
        <v>-3623.6</v>
      </c>
      <c r="L30" s="321">
        <v>-6076.2</v>
      </c>
      <c r="M30" s="321">
        <v>-5575</v>
      </c>
      <c r="N30" s="321">
        <v>-3946.4</v>
      </c>
      <c r="O30" s="321">
        <v>-3589.5</v>
      </c>
      <c r="P30" s="321">
        <v>-3848.3</v>
      </c>
      <c r="Q30" s="321">
        <v>-6897.1</v>
      </c>
      <c r="R30" s="321">
        <v>-10152</v>
      </c>
      <c r="S30" s="321">
        <v>-11296.4</v>
      </c>
      <c r="T30" s="321">
        <v>-10199.4</v>
      </c>
      <c r="U30" s="321">
        <v>-7438.6</v>
      </c>
      <c r="V30" s="321" t="s">
        <v>373</v>
      </c>
      <c r="W30" s="90"/>
      <c r="X30" s="309" t="s">
        <v>152</v>
      </c>
    </row>
    <row r="31" spans="1:24" ht="12" customHeight="1">
      <c r="A31" s="87" t="s">
        <v>190</v>
      </c>
      <c r="B31" s="321" t="s">
        <v>373</v>
      </c>
      <c r="C31" s="321" t="s">
        <v>373</v>
      </c>
      <c r="D31" s="321" t="s">
        <v>373</v>
      </c>
      <c r="E31" s="321" t="s">
        <v>373</v>
      </c>
      <c r="F31" s="321">
        <v>-4487.87</v>
      </c>
      <c r="G31" s="321">
        <v>-4224.04</v>
      </c>
      <c r="H31" s="321">
        <v>-997.2</v>
      </c>
      <c r="I31" s="321">
        <v>-797</v>
      </c>
      <c r="J31" s="321">
        <v>-489.7</v>
      </c>
      <c r="K31" s="321">
        <v>-367.4</v>
      </c>
      <c r="L31" s="321">
        <v>-140.19999999999999</v>
      </c>
      <c r="M31" s="321">
        <v>-162.4</v>
      </c>
      <c r="N31" s="321">
        <v>-158.80000000000001</v>
      </c>
      <c r="O31" s="321">
        <v>-197.1</v>
      </c>
      <c r="P31" s="321">
        <v>-269.3</v>
      </c>
      <c r="Q31" s="321">
        <v>-625.4</v>
      </c>
      <c r="R31" s="321">
        <v>-1201.2</v>
      </c>
      <c r="S31" s="321">
        <v>-1295.9000000000001</v>
      </c>
      <c r="T31" s="321">
        <v>-1912</v>
      </c>
      <c r="U31" s="321">
        <v>-1795.2</v>
      </c>
      <c r="V31" s="321" t="s">
        <v>373</v>
      </c>
      <c r="W31" s="90"/>
      <c r="X31" s="309" t="s">
        <v>153</v>
      </c>
    </row>
    <row r="32" spans="1:24" ht="12" customHeight="1">
      <c r="A32" s="87" t="s">
        <v>428</v>
      </c>
      <c r="B32" s="321">
        <v>-9285</v>
      </c>
      <c r="C32" s="321">
        <v>-9296</v>
      </c>
      <c r="D32" s="321">
        <v>-9686</v>
      </c>
      <c r="E32" s="321">
        <v>-11212</v>
      </c>
      <c r="F32" s="321">
        <v>-6324.71</v>
      </c>
      <c r="G32" s="321">
        <v>-7919.23</v>
      </c>
      <c r="H32" s="321">
        <v>-12488</v>
      </c>
      <c r="I32" s="321">
        <v>-11963.8</v>
      </c>
      <c r="J32" s="321">
        <v>-11992.6</v>
      </c>
      <c r="K32" s="321">
        <v>-12441.4</v>
      </c>
      <c r="L32" s="321">
        <v>-13554.7628</v>
      </c>
      <c r="M32" s="321">
        <v>-12530.994199999999</v>
      </c>
      <c r="N32" s="321">
        <v>-11816.000599999999</v>
      </c>
      <c r="O32" s="321">
        <v>-11529.304599999999</v>
      </c>
      <c r="P32" s="321">
        <v>-10955.6685</v>
      </c>
      <c r="Q32" s="321">
        <v>-11844.221600000001</v>
      </c>
      <c r="R32" s="321">
        <v>-12581.6697</v>
      </c>
      <c r="S32" s="321">
        <v>-13754.5996</v>
      </c>
      <c r="T32" s="321">
        <v>-12500.615900000001</v>
      </c>
      <c r="U32" s="321">
        <v>-10412.5093</v>
      </c>
      <c r="V32" s="321" t="s">
        <v>373</v>
      </c>
      <c r="W32" s="90"/>
      <c r="X32" s="309" t="s">
        <v>154</v>
      </c>
    </row>
    <row r="33" spans="1:24" ht="12" customHeight="1">
      <c r="A33" s="87" t="s">
        <v>429</v>
      </c>
      <c r="B33" s="321">
        <v>-8316</v>
      </c>
      <c r="C33" s="321">
        <v>-8265</v>
      </c>
      <c r="D33" s="321">
        <v>-9209</v>
      </c>
      <c r="E33" s="321">
        <v>-11030</v>
      </c>
      <c r="F33" s="321">
        <v>-12258.84</v>
      </c>
      <c r="G33" s="321">
        <v>-12689.06</v>
      </c>
      <c r="H33" s="321">
        <v>-13475.13</v>
      </c>
      <c r="I33" s="321">
        <v>-12105.64</v>
      </c>
      <c r="J33" s="321">
        <v>-12824.3</v>
      </c>
      <c r="K33" s="321">
        <v>-11957.5</v>
      </c>
      <c r="L33" s="321">
        <v>-13751.578799999999</v>
      </c>
      <c r="M33" s="321">
        <v>-12901.8992</v>
      </c>
      <c r="N33" s="321">
        <v>-11822.6286</v>
      </c>
      <c r="O33" s="321">
        <v>-11374.1036</v>
      </c>
      <c r="P33" s="321">
        <v>-9364.8734999999997</v>
      </c>
      <c r="Q33" s="321">
        <v>-14256.945599999999</v>
      </c>
      <c r="R33" s="321">
        <v>-17691.233199999999</v>
      </c>
      <c r="S33" s="321">
        <v>-18597.940500000001</v>
      </c>
      <c r="T33" s="321">
        <v>-17045.939900000001</v>
      </c>
      <c r="U33" s="321">
        <v>-14377.3349</v>
      </c>
      <c r="V33" s="321">
        <v>-13962.9365</v>
      </c>
      <c r="W33" s="90"/>
      <c r="X33" s="309" t="s">
        <v>165</v>
      </c>
    </row>
    <row r="34" spans="1:24" ht="12" customHeight="1">
      <c r="A34" s="87" t="s">
        <v>192</v>
      </c>
      <c r="B34" s="321">
        <v>3990</v>
      </c>
      <c r="C34" s="321">
        <v>2765</v>
      </c>
      <c r="D34" s="321">
        <v>3404</v>
      </c>
      <c r="E34" s="321">
        <v>3656</v>
      </c>
      <c r="F34" s="321">
        <v>3821.67</v>
      </c>
      <c r="G34" s="321">
        <v>3994.95</v>
      </c>
      <c r="H34" s="321">
        <v>4532.7</v>
      </c>
      <c r="I34" s="321">
        <v>5243.4</v>
      </c>
      <c r="J34" s="321">
        <v>6015.2</v>
      </c>
      <c r="K34" s="321">
        <v>6313.3</v>
      </c>
      <c r="L34" s="321">
        <v>7023.1490000000003</v>
      </c>
      <c r="M34" s="321">
        <v>9359.9599999999991</v>
      </c>
      <c r="N34" s="321">
        <v>10303.691500000001</v>
      </c>
      <c r="O34" s="321">
        <v>15637.746999999999</v>
      </c>
      <c r="P34" s="321">
        <v>18842.551800000001</v>
      </c>
      <c r="Q34" s="321">
        <v>22194.064999999999</v>
      </c>
      <c r="R34" s="321">
        <v>26036.545099999999</v>
      </c>
      <c r="S34" s="321">
        <v>26503.477599999998</v>
      </c>
      <c r="T34" s="321">
        <v>25590.524000000001</v>
      </c>
      <c r="U34" s="321">
        <v>21591.5488</v>
      </c>
      <c r="V34" s="321">
        <v>21590.1034</v>
      </c>
      <c r="W34" s="90"/>
      <c r="X34" s="309" t="s">
        <v>166</v>
      </c>
    </row>
    <row r="35" spans="1:24" ht="12" customHeight="1">
      <c r="A35" s="87" t="s">
        <v>193</v>
      </c>
      <c r="B35" s="321">
        <v>-15</v>
      </c>
      <c r="C35" s="321">
        <v>-19</v>
      </c>
      <c r="D35" s="321">
        <v>-19</v>
      </c>
      <c r="E35" s="321">
        <v>-16</v>
      </c>
      <c r="F35" s="321">
        <v>-39.83</v>
      </c>
      <c r="G35" s="321">
        <v>-35.01</v>
      </c>
      <c r="H35" s="321">
        <v>-30.1</v>
      </c>
      <c r="I35" s="321">
        <v>-25.4</v>
      </c>
      <c r="J35" s="321">
        <v>-27.2</v>
      </c>
      <c r="K35" s="321">
        <v>-26.9</v>
      </c>
      <c r="L35" s="321">
        <v>-29.42</v>
      </c>
      <c r="M35" s="321">
        <v>-21.9237</v>
      </c>
      <c r="N35" s="321">
        <v>-35.202500000000001</v>
      </c>
      <c r="O35" s="321">
        <v>-37.136000000000003</v>
      </c>
      <c r="P35" s="321">
        <v>-80.020499999999998</v>
      </c>
      <c r="Q35" s="321">
        <v>-56.592799999999997</v>
      </c>
      <c r="R35" s="321">
        <v>-87.651200000000003</v>
      </c>
      <c r="S35" s="321">
        <v>-107.70189999999999</v>
      </c>
      <c r="T35" s="321">
        <v>-128.23779999999999</v>
      </c>
      <c r="U35" s="321">
        <v>-60.375900000000001</v>
      </c>
      <c r="V35" s="321">
        <v>-85.897099999999995</v>
      </c>
      <c r="W35" s="90"/>
      <c r="X35" s="309" t="s">
        <v>167</v>
      </c>
    </row>
    <row r="36" spans="1:24" ht="12" customHeight="1">
      <c r="A36" s="87" t="s">
        <v>430</v>
      </c>
      <c r="B36" s="321">
        <v>3975</v>
      </c>
      <c r="C36" s="321">
        <v>2746</v>
      </c>
      <c r="D36" s="321">
        <v>3385</v>
      </c>
      <c r="E36" s="321">
        <v>3640</v>
      </c>
      <c r="F36" s="321">
        <v>3781.84</v>
      </c>
      <c r="G36" s="321">
        <v>3959.94</v>
      </c>
      <c r="H36" s="321">
        <v>4502.6000000000004</v>
      </c>
      <c r="I36" s="321">
        <v>5218</v>
      </c>
      <c r="J36" s="321">
        <v>5988</v>
      </c>
      <c r="K36" s="321">
        <v>6286.4</v>
      </c>
      <c r="L36" s="321">
        <v>6993.7290000000003</v>
      </c>
      <c r="M36" s="321">
        <v>9338.0362999999998</v>
      </c>
      <c r="N36" s="321">
        <v>10268.489</v>
      </c>
      <c r="O36" s="321">
        <v>15600.611000000001</v>
      </c>
      <c r="P36" s="321">
        <v>18762.531299999999</v>
      </c>
      <c r="Q36" s="321">
        <v>22137.4722</v>
      </c>
      <c r="R36" s="321">
        <v>25948.893899999999</v>
      </c>
      <c r="S36" s="321">
        <v>26395.775699999998</v>
      </c>
      <c r="T36" s="321">
        <v>25462.286199999999</v>
      </c>
      <c r="U36" s="321">
        <v>21531.172900000001</v>
      </c>
      <c r="V36" s="321">
        <v>21504.206300000002</v>
      </c>
      <c r="W36" s="90"/>
      <c r="X36" s="309" t="s">
        <v>194</v>
      </c>
    </row>
    <row r="37" spans="1:24" ht="12" hidden="1" customHeight="1">
      <c r="A37" s="87" t="s">
        <v>471</v>
      </c>
      <c r="B37" s="321" t="s">
        <v>373</v>
      </c>
      <c r="C37" s="321" t="s">
        <v>373</v>
      </c>
      <c r="D37" s="321" t="s">
        <v>373</v>
      </c>
      <c r="E37" s="321" t="s">
        <v>373</v>
      </c>
      <c r="F37" s="321" t="s">
        <v>373</v>
      </c>
      <c r="G37" s="321" t="s">
        <v>373</v>
      </c>
      <c r="H37" s="321" t="s">
        <v>373</v>
      </c>
      <c r="I37" s="321" t="s">
        <v>373</v>
      </c>
      <c r="J37" s="321" t="s">
        <v>373</v>
      </c>
      <c r="K37" s="321" t="s">
        <v>373</v>
      </c>
      <c r="L37" s="321" t="s">
        <v>373</v>
      </c>
      <c r="M37" s="321" t="s">
        <v>373</v>
      </c>
      <c r="N37" s="321" t="s">
        <v>373</v>
      </c>
      <c r="O37" s="321" t="s">
        <v>373</v>
      </c>
      <c r="P37" s="321" t="s">
        <v>373</v>
      </c>
      <c r="Q37" s="321" t="s">
        <v>373</v>
      </c>
      <c r="R37" s="321" t="s">
        <v>373</v>
      </c>
      <c r="S37" s="321" t="s">
        <v>373</v>
      </c>
      <c r="T37" s="321" t="s">
        <v>373</v>
      </c>
      <c r="U37" s="321" t="s">
        <v>373</v>
      </c>
      <c r="V37" s="321" t="s">
        <v>373</v>
      </c>
      <c r="W37" s="90"/>
      <c r="X37" s="309" t="s">
        <v>470</v>
      </c>
    </row>
    <row r="38" spans="1:24" ht="12" customHeight="1">
      <c r="A38" s="87" t="s">
        <v>472</v>
      </c>
      <c r="B38" s="321">
        <v>8441</v>
      </c>
      <c r="C38" s="321">
        <v>25139</v>
      </c>
      <c r="D38" s="321">
        <v>27039</v>
      </c>
      <c r="E38" s="321">
        <v>33760</v>
      </c>
      <c r="F38" s="321">
        <v>15786.8</v>
      </c>
      <c r="G38" s="321">
        <v>-10487.3</v>
      </c>
      <c r="H38" s="321">
        <v>13297.7</v>
      </c>
      <c r="I38" s="321">
        <v>24445</v>
      </c>
      <c r="J38" s="321">
        <v>20096.8</v>
      </c>
      <c r="K38" s="321">
        <v>18257.900000000001</v>
      </c>
      <c r="L38" s="321">
        <v>25088.177100000001</v>
      </c>
      <c r="M38" s="321">
        <v>30311.4581</v>
      </c>
      <c r="N38" s="321">
        <v>22384.029900000001</v>
      </c>
      <c r="O38" s="321">
        <v>17831.949199999999</v>
      </c>
      <c r="P38" s="321">
        <v>15179.8279</v>
      </c>
      <c r="Q38" s="321">
        <v>19146.642500000002</v>
      </c>
      <c r="R38" s="321">
        <v>657.8116</v>
      </c>
      <c r="S38" s="321">
        <v>22379.1482</v>
      </c>
      <c r="T38" s="321">
        <v>28950.112000000001</v>
      </c>
      <c r="U38" s="321">
        <v>18046.412799999998</v>
      </c>
      <c r="V38" s="321">
        <v>32849.050300000003</v>
      </c>
      <c r="W38" s="90"/>
      <c r="X38" s="309" t="s">
        <v>469</v>
      </c>
    </row>
    <row r="39" spans="1:24" ht="12" customHeight="1">
      <c r="A39" s="87" t="s">
        <v>431</v>
      </c>
      <c r="B39" s="321">
        <v>8441</v>
      </c>
      <c r="C39" s="321">
        <v>25139</v>
      </c>
      <c r="D39" s="321">
        <v>27039</v>
      </c>
      <c r="E39" s="321">
        <v>33760</v>
      </c>
      <c r="F39" s="321">
        <v>15786.8</v>
      </c>
      <c r="G39" s="321">
        <v>-10487.3</v>
      </c>
      <c r="H39" s="321">
        <v>13297.7</v>
      </c>
      <c r="I39" s="321">
        <v>24445</v>
      </c>
      <c r="J39" s="321">
        <v>20096.8</v>
      </c>
      <c r="K39" s="321" t="s">
        <v>373</v>
      </c>
      <c r="L39" s="321" t="s">
        <v>373</v>
      </c>
      <c r="M39" s="321">
        <v>-4403.9570000000003</v>
      </c>
      <c r="N39" s="321">
        <v>-890.79499999999996</v>
      </c>
      <c r="O39" s="321">
        <v>-1253.4639999999999</v>
      </c>
      <c r="P39" s="321">
        <v>-4431.9063999999998</v>
      </c>
      <c r="Q39" s="321">
        <v>-6473.9958999999999</v>
      </c>
      <c r="R39" s="321">
        <v>-5758.48</v>
      </c>
      <c r="S39" s="321">
        <v>-8256.3397999999997</v>
      </c>
      <c r="T39" s="321">
        <v>-1157.1394</v>
      </c>
      <c r="U39" s="321">
        <v>-7018.9350000000004</v>
      </c>
      <c r="V39" s="321">
        <v>-14344.5843</v>
      </c>
      <c r="W39" s="90"/>
      <c r="X39" s="309" t="s">
        <v>168</v>
      </c>
    </row>
    <row r="40" spans="1:24" ht="12" customHeight="1">
      <c r="A40" s="87" t="s">
        <v>432</v>
      </c>
      <c r="B40" s="321">
        <v>2549</v>
      </c>
      <c r="C40" s="321">
        <v>4742</v>
      </c>
      <c r="D40" s="321">
        <v>4393</v>
      </c>
      <c r="E40" s="321">
        <v>4389</v>
      </c>
      <c r="F40" s="321">
        <v>10972.5</v>
      </c>
      <c r="G40" s="321">
        <v>9526.2900000000009</v>
      </c>
      <c r="H40" s="321">
        <v>9185.6</v>
      </c>
      <c r="I40" s="321">
        <v>12829.8</v>
      </c>
      <c r="J40" s="321">
        <v>12707</v>
      </c>
      <c r="K40" s="321">
        <v>13869.2</v>
      </c>
      <c r="L40" s="321">
        <v>18109.779299999998</v>
      </c>
      <c r="M40" s="321">
        <v>29858.696100000001</v>
      </c>
      <c r="N40" s="321">
        <v>23782.995599999998</v>
      </c>
      <c r="O40" s="321">
        <v>16242.5533</v>
      </c>
      <c r="P40" s="321">
        <v>24800.226600000002</v>
      </c>
      <c r="Q40" s="321">
        <v>24121.689900000001</v>
      </c>
      <c r="R40" s="321">
        <v>20052.0023</v>
      </c>
      <c r="S40" s="321">
        <v>29734.2896</v>
      </c>
      <c r="T40" s="321">
        <v>26295.379300000001</v>
      </c>
      <c r="U40" s="321">
        <v>15333.812400000001</v>
      </c>
      <c r="V40" s="321">
        <v>18679.273300000001</v>
      </c>
      <c r="W40" s="90"/>
      <c r="X40" s="309" t="s">
        <v>169</v>
      </c>
    </row>
    <row r="41" spans="1:24" ht="12" customHeight="1">
      <c r="A41" s="87" t="s">
        <v>433</v>
      </c>
      <c r="B41" s="321">
        <v>-7354</v>
      </c>
      <c r="C41" s="321">
        <v>-603</v>
      </c>
      <c r="D41" s="321">
        <v>1165</v>
      </c>
      <c r="E41" s="321">
        <v>-564</v>
      </c>
      <c r="F41" s="321">
        <v>-766.77</v>
      </c>
      <c r="G41" s="321">
        <v>-662.19</v>
      </c>
      <c r="H41" s="321">
        <v>543.70000000000005</v>
      </c>
      <c r="I41" s="321">
        <v>-707.6</v>
      </c>
      <c r="J41" s="321">
        <v>-768.8</v>
      </c>
      <c r="K41" s="321">
        <v>-835.8</v>
      </c>
      <c r="L41" s="321">
        <v>3136.8290000000002</v>
      </c>
      <c r="M41" s="321">
        <v>2374.1765999999998</v>
      </c>
      <c r="N41" s="321">
        <v>1317.1822</v>
      </c>
      <c r="O41" s="321">
        <v>1277.31</v>
      </c>
      <c r="P41" s="321">
        <v>-1754.4571000000001</v>
      </c>
      <c r="Q41" s="321">
        <v>-3483.3670000000002</v>
      </c>
      <c r="R41" s="321">
        <v>-5819.6333000000004</v>
      </c>
      <c r="S41" s="321">
        <v>-4649.3117000000002</v>
      </c>
      <c r="T41" s="321">
        <v>-2131.4328</v>
      </c>
      <c r="U41" s="321">
        <v>3849.0855000000001</v>
      </c>
      <c r="V41" s="321">
        <v>2309.1927000000001</v>
      </c>
      <c r="W41" s="90"/>
      <c r="X41" s="309" t="s">
        <v>170</v>
      </c>
    </row>
    <row r="42" spans="1:24" ht="12" hidden="1" customHeight="1">
      <c r="A42" s="87" t="s">
        <v>434</v>
      </c>
      <c r="B42" s="321" t="s">
        <v>373</v>
      </c>
      <c r="C42" s="321" t="s">
        <v>373</v>
      </c>
      <c r="D42" s="321" t="s">
        <v>373</v>
      </c>
      <c r="E42" s="321" t="s">
        <v>373</v>
      </c>
      <c r="F42" s="321" t="s">
        <v>373</v>
      </c>
      <c r="G42" s="321" t="s">
        <v>373</v>
      </c>
      <c r="H42" s="321" t="s">
        <v>373</v>
      </c>
      <c r="I42" s="321" t="s">
        <v>373</v>
      </c>
      <c r="J42" s="321" t="s">
        <v>373</v>
      </c>
      <c r="K42" s="321" t="s">
        <v>373</v>
      </c>
      <c r="L42" s="321" t="s">
        <v>373</v>
      </c>
      <c r="M42" s="321" t="s">
        <v>373</v>
      </c>
      <c r="N42" s="321" t="s">
        <v>373</v>
      </c>
      <c r="O42" s="321" t="s">
        <v>373</v>
      </c>
      <c r="P42" s="321" t="s">
        <v>373</v>
      </c>
      <c r="Q42" s="321" t="s">
        <v>373</v>
      </c>
      <c r="R42" s="321" t="s">
        <v>373</v>
      </c>
      <c r="S42" s="321" t="s">
        <v>373</v>
      </c>
      <c r="T42" s="321" t="s">
        <v>373</v>
      </c>
      <c r="U42" s="321" t="s">
        <v>373</v>
      </c>
      <c r="V42" s="321" t="s">
        <v>373</v>
      </c>
      <c r="W42" s="90"/>
      <c r="X42" s="309" t="s">
        <v>171</v>
      </c>
    </row>
    <row r="43" spans="1:24" ht="12" customHeight="1">
      <c r="A43" s="87" t="s">
        <v>435</v>
      </c>
      <c r="B43" s="321">
        <v>-7354</v>
      </c>
      <c r="C43" s="321">
        <v>-603</v>
      </c>
      <c r="D43" s="321">
        <v>1165</v>
      </c>
      <c r="E43" s="321">
        <v>-564</v>
      </c>
      <c r="F43" s="321">
        <v>-766.77</v>
      </c>
      <c r="G43" s="321">
        <v>-662.19</v>
      </c>
      <c r="H43" s="321">
        <v>543.70000000000005</v>
      </c>
      <c r="I43" s="321">
        <v>-707.6</v>
      </c>
      <c r="J43" s="321">
        <v>-768.8</v>
      </c>
      <c r="K43" s="321">
        <v>-835.8</v>
      </c>
      <c r="L43" s="321">
        <v>3136.8290000000002</v>
      </c>
      <c r="M43" s="321">
        <v>2374.1765999999998</v>
      </c>
      <c r="N43" s="321">
        <v>1317.1822</v>
      </c>
      <c r="O43" s="321">
        <v>1277.31</v>
      </c>
      <c r="P43" s="321">
        <v>-1754.4571000000001</v>
      </c>
      <c r="Q43" s="321">
        <v>-3483.3670000000002</v>
      </c>
      <c r="R43" s="321">
        <v>-5819.6333000000004</v>
      </c>
      <c r="S43" s="321">
        <v>-4649.3117000000002</v>
      </c>
      <c r="T43" s="321">
        <v>-2131.4328</v>
      </c>
      <c r="U43" s="321">
        <v>3849.0855000000001</v>
      </c>
      <c r="V43" s="321">
        <v>2309.1927000000001</v>
      </c>
      <c r="W43" s="90"/>
      <c r="X43" s="309" t="s">
        <v>172</v>
      </c>
    </row>
    <row r="44" spans="1:24" ht="12" customHeight="1">
      <c r="A44" s="87" t="s">
        <v>436</v>
      </c>
      <c r="B44" s="321">
        <v>3369</v>
      </c>
      <c r="C44" s="321">
        <v>12741</v>
      </c>
      <c r="D44" s="321">
        <v>18041</v>
      </c>
      <c r="E44" s="321">
        <v>28919</v>
      </c>
      <c r="F44" s="321">
        <v>8182.21</v>
      </c>
      <c r="G44" s="321">
        <v>-9714.68</v>
      </c>
      <c r="H44" s="321">
        <v>12585.4</v>
      </c>
      <c r="I44" s="321">
        <v>4703.7</v>
      </c>
      <c r="J44" s="321">
        <v>954.3</v>
      </c>
      <c r="K44" s="321">
        <v>11972.9</v>
      </c>
      <c r="L44" s="321">
        <v>-1164.1661999999999</v>
      </c>
      <c r="M44" s="321">
        <v>3563.4277000000002</v>
      </c>
      <c r="N44" s="321">
        <v>-928.81679999999994</v>
      </c>
      <c r="O44" s="321">
        <v>3127.6113999999998</v>
      </c>
      <c r="P44" s="321">
        <v>4976.9925000000003</v>
      </c>
      <c r="Q44" s="321">
        <v>7759.4847</v>
      </c>
      <c r="R44" s="321">
        <v>138.12190000000001</v>
      </c>
      <c r="S44" s="321">
        <v>13377.4488</v>
      </c>
      <c r="T44" s="321">
        <v>4836.8185000000003</v>
      </c>
      <c r="U44" s="321">
        <v>15281.865299999999</v>
      </c>
      <c r="V44" s="321">
        <v>37101.672400000003</v>
      </c>
      <c r="W44" s="90"/>
      <c r="X44" s="309" t="s">
        <v>173</v>
      </c>
    </row>
    <row r="45" spans="1:24" ht="12" customHeight="1">
      <c r="A45" s="87" t="s">
        <v>434</v>
      </c>
      <c r="B45" s="321">
        <v>1995</v>
      </c>
      <c r="C45" s="321">
        <v>6331</v>
      </c>
      <c r="D45" s="321">
        <v>4783</v>
      </c>
      <c r="E45" s="321">
        <v>10716</v>
      </c>
      <c r="F45" s="321">
        <v>4083.7</v>
      </c>
      <c r="G45" s="321">
        <v>519.20000000000005</v>
      </c>
      <c r="H45" s="321">
        <v>2800.6</v>
      </c>
      <c r="I45" s="321">
        <v>3215.3</v>
      </c>
      <c r="J45" s="321">
        <v>-665.6</v>
      </c>
      <c r="K45" s="321">
        <v>3769.2</v>
      </c>
      <c r="L45" s="321">
        <v>446.8</v>
      </c>
      <c r="M45" s="321">
        <v>151</v>
      </c>
      <c r="N45" s="321">
        <v>-103.6</v>
      </c>
      <c r="O45" s="321">
        <v>-123.3</v>
      </c>
      <c r="P45" s="321">
        <v>-2522.3000000000002</v>
      </c>
      <c r="Q45" s="321">
        <v>3352.9</v>
      </c>
      <c r="R45" s="321">
        <v>2805.2</v>
      </c>
      <c r="S45" s="321">
        <v>-482.1</v>
      </c>
      <c r="T45" s="321">
        <v>-3503.2</v>
      </c>
      <c r="U45" s="321">
        <v>4169</v>
      </c>
      <c r="V45" s="321" t="s">
        <v>373</v>
      </c>
      <c r="W45" s="90"/>
      <c r="X45" s="309" t="s">
        <v>171</v>
      </c>
    </row>
    <row r="46" spans="1:24" ht="12" customHeight="1">
      <c r="A46" s="87" t="s">
        <v>435</v>
      </c>
      <c r="B46" s="321">
        <v>1374</v>
      </c>
      <c r="C46" s="321">
        <v>6410</v>
      </c>
      <c r="D46" s="321">
        <v>13258</v>
      </c>
      <c r="E46" s="321">
        <v>18203</v>
      </c>
      <c r="F46" s="321">
        <v>4098.51</v>
      </c>
      <c r="G46" s="321">
        <v>-10233.9</v>
      </c>
      <c r="H46" s="321">
        <v>9784.7999999999993</v>
      </c>
      <c r="I46" s="321">
        <v>1488.4</v>
      </c>
      <c r="J46" s="321">
        <v>1619.9</v>
      </c>
      <c r="K46" s="321">
        <v>8203.7000000000007</v>
      </c>
      <c r="L46" s="321">
        <v>-1610.9662000000001</v>
      </c>
      <c r="M46" s="321">
        <v>3412.4277000000002</v>
      </c>
      <c r="N46" s="321">
        <v>-825.21680000000003</v>
      </c>
      <c r="O46" s="321">
        <v>3250.9114</v>
      </c>
      <c r="P46" s="321">
        <v>7499.2924999999996</v>
      </c>
      <c r="Q46" s="321">
        <v>4406.5847000000003</v>
      </c>
      <c r="R46" s="321">
        <v>-2667.0781000000002</v>
      </c>
      <c r="S46" s="321">
        <v>13859.5488</v>
      </c>
      <c r="T46" s="321">
        <v>8340.0185000000001</v>
      </c>
      <c r="U46" s="321">
        <v>11112.865299999999</v>
      </c>
      <c r="V46" s="321">
        <v>36460.3724</v>
      </c>
      <c r="W46" s="90"/>
      <c r="X46" s="309" t="s">
        <v>172</v>
      </c>
    </row>
    <row r="47" spans="1:24" ht="12" customHeight="1">
      <c r="A47" s="87" t="s">
        <v>437</v>
      </c>
      <c r="B47" s="321">
        <v>-1345</v>
      </c>
      <c r="C47" s="321">
        <v>-395</v>
      </c>
      <c r="D47" s="321">
        <v>4387</v>
      </c>
      <c r="E47" s="321">
        <v>-3038</v>
      </c>
      <c r="F47" s="321">
        <v>-4903.29</v>
      </c>
      <c r="G47" s="321">
        <v>-6694.4</v>
      </c>
      <c r="H47" s="321">
        <v>-6884.9</v>
      </c>
      <c r="I47" s="321">
        <v>7423.4</v>
      </c>
      <c r="J47" s="321">
        <v>1200.3</v>
      </c>
      <c r="K47" s="321">
        <v>-3168.9</v>
      </c>
      <c r="L47" s="321">
        <v>4896.3050000000003</v>
      </c>
      <c r="M47" s="321">
        <v>-87.156099999999995</v>
      </c>
      <c r="N47" s="321">
        <v>2062.6893</v>
      </c>
      <c r="O47" s="321">
        <v>2754.7480999999998</v>
      </c>
      <c r="P47" s="321">
        <v>-4242.4269000000004</v>
      </c>
      <c r="Q47" s="321">
        <v>-1557.6179</v>
      </c>
      <c r="R47" s="321">
        <v>-3361.2251999999999</v>
      </c>
      <c r="S47" s="321">
        <v>-16847.010999999999</v>
      </c>
      <c r="T47" s="321">
        <v>-4791.6325999999999</v>
      </c>
      <c r="U47" s="321">
        <v>-15886.706399999999</v>
      </c>
      <c r="V47" s="321">
        <v>-22671.7611</v>
      </c>
      <c r="W47" s="90"/>
      <c r="X47" s="309" t="s">
        <v>174</v>
      </c>
    </row>
    <row r="48" spans="1:24" ht="12" hidden="1" customHeight="1">
      <c r="A48" s="87" t="s">
        <v>438</v>
      </c>
      <c r="B48" s="321" t="s">
        <v>373</v>
      </c>
      <c r="C48" s="321" t="s">
        <v>373</v>
      </c>
      <c r="D48" s="321" t="s">
        <v>373</v>
      </c>
      <c r="E48" s="321" t="s">
        <v>373</v>
      </c>
      <c r="F48" s="321" t="s">
        <v>373</v>
      </c>
      <c r="G48" s="321" t="s">
        <v>373</v>
      </c>
      <c r="H48" s="321" t="s">
        <v>373</v>
      </c>
      <c r="I48" s="321" t="s">
        <v>373</v>
      </c>
      <c r="J48" s="321" t="s">
        <v>373</v>
      </c>
      <c r="K48" s="321" t="s">
        <v>373</v>
      </c>
      <c r="L48" s="321" t="s">
        <v>373</v>
      </c>
      <c r="M48" s="321" t="s">
        <v>373</v>
      </c>
      <c r="N48" s="321" t="s">
        <v>373</v>
      </c>
      <c r="O48" s="321" t="s">
        <v>373</v>
      </c>
      <c r="P48" s="321" t="s">
        <v>373</v>
      </c>
      <c r="Q48" s="321" t="s">
        <v>373</v>
      </c>
      <c r="R48" s="321" t="s">
        <v>373</v>
      </c>
      <c r="S48" s="321" t="s">
        <v>373</v>
      </c>
      <c r="T48" s="321" t="s">
        <v>373</v>
      </c>
      <c r="U48" s="321" t="s">
        <v>373</v>
      </c>
      <c r="V48" s="321" t="s">
        <v>373</v>
      </c>
      <c r="W48" s="90"/>
      <c r="X48" s="309" t="s">
        <v>195</v>
      </c>
    </row>
    <row r="49" spans="1:24" ht="12" customHeight="1">
      <c r="A49" s="87" t="s">
        <v>451</v>
      </c>
      <c r="B49" s="321" t="s">
        <v>373</v>
      </c>
      <c r="C49" s="321" t="s">
        <v>373</v>
      </c>
      <c r="D49" s="321" t="s">
        <v>373</v>
      </c>
      <c r="E49" s="321" t="s">
        <v>373</v>
      </c>
      <c r="F49" s="321">
        <v>-1399.7</v>
      </c>
      <c r="G49" s="321">
        <v>-3619.4</v>
      </c>
      <c r="H49" s="321">
        <v>-21.7</v>
      </c>
      <c r="I49" s="321">
        <v>56.4</v>
      </c>
      <c r="J49" s="321">
        <v>24.8</v>
      </c>
      <c r="K49" s="321" t="s">
        <v>373</v>
      </c>
      <c r="L49" s="321" t="s">
        <v>373</v>
      </c>
      <c r="M49" s="321" t="s">
        <v>373</v>
      </c>
      <c r="N49" s="321" t="s">
        <v>373</v>
      </c>
      <c r="O49" s="321" t="s">
        <v>373</v>
      </c>
      <c r="P49" s="321" t="s">
        <v>373</v>
      </c>
      <c r="Q49" s="321" t="s">
        <v>373</v>
      </c>
      <c r="R49" s="321" t="s">
        <v>373</v>
      </c>
      <c r="S49" s="321" t="s">
        <v>373</v>
      </c>
      <c r="T49" s="321" t="s">
        <v>373</v>
      </c>
      <c r="U49" s="321" t="s">
        <v>373</v>
      </c>
      <c r="V49" s="321" t="s">
        <v>373</v>
      </c>
      <c r="W49" s="90"/>
      <c r="X49" s="309" t="s">
        <v>175</v>
      </c>
    </row>
    <row r="50" spans="1:24" ht="12" customHeight="1">
      <c r="A50" s="87" t="s">
        <v>452</v>
      </c>
      <c r="B50" s="321">
        <v>-749</v>
      </c>
      <c r="C50" s="321">
        <v>-1097</v>
      </c>
      <c r="D50" s="321">
        <v>22</v>
      </c>
      <c r="E50" s="321">
        <v>-1683</v>
      </c>
      <c r="F50" s="321">
        <v>-885.3</v>
      </c>
      <c r="G50" s="321">
        <v>-1510</v>
      </c>
      <c r="H50" s="321">
        <v>-1017</v>
      </c>
      <c r="I50" s="321">
        <v>5111.2</v>
      </c>
      <c r="J50" s="321">
        <v>-1208.0999999999999</v>
      </c>
      <c r="K50" s="321">
        <v>-1894.1</v>
      </c>
      <c r="L50" s="321">
        <v>44.9</v>
      </c>
      <c r="M50" s="321">
        <v>-5422.8</v>
      </c>
      <c r="N50" s="321">
        <v>7401.3</v>
      </c>
      <c r="O50" s="321">
        <v>4456.2</v>
      </c>
      <c r="P50" s="321">
        <v>-2723.6</v>
      </c>
      <c r="Q50" s="321">
        <v>-5256</v>
      </c>
      <c r="R50" s="321">
        <v>-8428</v>
      </c>
      <c r="S50" s="321">
        <v>-8475.7000000000007</v>
      </c>
      <c r="T50" s="321">
        <v>-5381.2</v>
      </c>
      <c r="U50" s="321">
        <v>-6175.6</v>
      </c>
      <c r="V50" s="321" t="s">
        <v>373</v>
      </c>
      <c r="W50" s="90"/>
      <c r="X50" s="309" t="s">
        <v>176</v>
      </c>
    </row>
    <row r="51" spans="1:24" ht="12" customHeight="1">
      <c r="A51" s="87" t="s">
        <v>453</v>
      </c>
      <c r="B51" s="321">
        <v>-596</v>
      </c>
      <c r="C51" s="321">
        <v>702</v>
      </c>
      <c r="D51" s="321">
        <v>4365</v>
      </c>
      <c r="E51" s="321">
        <v>-1355</v>
      </c>
      <c r="F51" s="321">
        <v>-2618.29</v>
      </c>
      <c r="G51" s="321">
        <v>-1565</v>
      </c>
      <c r="H51" s="321">
        <v>-5846.2</v>
      </c>
      <c r="I51" s="321">
        <v>2255.8000000000002</v>
      </c>
      <c r="J51" s="321">
        <v>2383.6</v>
      </c>
      <c r="K51" s="321">
        <v>-1274.8</v>
      </c>
      <c r="L51" s="321">
        <v>4851.4049999999997</v>
      </c>
      <c r="M51" s="321">
        <v>5335.6439</v>
      </c>
      <c r="N51" s="321">
        <v>-5338.6107000000002</v>
      </c>
      <c r="O51" s="321">
        <v>-1701.4519</v>
      </c>
      <c r="P51" s="321">
        <v>-1518.8269</v>
      </c>
      <c r="Q51" s="321">
        <v>3698.3820999999998</v>
      </c>
      <c r="R51" s="321">
        <v>5066.7748000000001</v>
      </c>
      <c r="S51" s="321">
        <v>-8371.3109999999997</v>
      </c>
      <c r="T51" s="321">
        <v>589.56740000000002</v>
      </c>
      <c r="U51" s="321">
        <v>-9711.1064000000006</v>
      </c>
      <c r="V51" s="321" t="s">
        <v>373</v>
      </c>
      <c r="W51" s="90"/>
      <c r="X51" s="309" t="s">
        <v>177</v>
      </c>
    </row>
    <row r="52" spans="1:24" ht="12" customHeight="1">
      <c r="A52" s="87" t="s">
        <v>213</v>
      </c>
      <c r="B52" s="321">
        <v>11222</v>
      </c>
      <c r="C52" s="321">
        <v>8654</v>
      </c>
      <c r="D52" s="321">
        <v>-947</v>
      </c>
      <c r="E52" s="321">
        <v>4054</v>
      </c>
      <c r="F52" s="321">
        <v>2302.12</v>
      </c>
      <c r="G52" s="321">
        <v>-2942.33</v>
      </c>
      <c r="H52" s="321">
        <v>-2132.1</v>
      </c>
      <c r="I52" s="321">
        <v>195.7</v>
      </c>
      <c r="J52" s="321">
        <v>6004</v>
      </c>
      <c r="K52" s="321">
        <v>-3579.5</v>
      </c>
      <c r="L52" s="321">
        <v>109.43</v>
      </c>
      <c r="M52" s="321">
        <v>-993.72929999999997</v>
      </c>
      <c r="N52" s="321">
        <v>-2959.2253999999998</v>
      </c>
      <c r="O52" s="321">
        <v>-4316.8095000000003</v>
      </c>
      <c r="P52" s="321">
        <v>-4168.6008000000002</v>
      </c>
      <c r="Q52" s="321">
        <v>-1219.5512000000001</v>
      </c>
      <c r="R52" s="321">
        <v>-4592.9741999999997</v>
      </c>
      <c r="S52" s="321">
        <v>9020.0723999999991</v>
      </c>
      <c r="T52" s="321">
        <v>5898.1187</v>
      </c>
      <c r="U52" s="321">
        <v>6487.2910000000002</v>
      </c>
      <c r="V52" s="321">
        <v>11775.257299999999</v>
      </c>
      <c r="W52" s="90"/>
      <c r="X52" s="309" t="s">
        <v>178</v>
      </c>
    </row>
    <row r="53" spans="1:24" ht="12" customHeight="1">
      <c r="A53" s="87" t="s">
        <v>438</v>
      </c>
      <c r="B53" s="321" t="s">
        <v>373</v>
      </c>
      <c r="C53" s="321" t="s">
        <v>373</v>
      </c>
      <c r="D53" s="321" t="s">
        <v>373</v>
      </c>
      <c r="E53" s="321" t="s">
        <v>373</v>
      </c>
      <c r="F53" s="321" t="s">
        <v>373</v>
      </c>
      <c r="G53" s="321">
        <v>-788</v>
      </c>
      <c r="H53" s="321">
        <v>-1459</v>
      </c>
      <c r="I53" s="321" t="s">
        <v>373</v>
      </c>
      <c r="J53" s="321" t="s">
        <v>373</v>
      </c>
      <c r="K53" s="321" t="s">
        <v>373</v>
      </c>
      <c r="L53" s="321" t="s">
        <v>373</v>
      </c>
      <c r="M53" s="321" t="s">
        <v>373</v>
      </c>
      <c r="N53" s="321" t="s">
        <v>373</v>
      </c>
      <c r="O53" s="321" t="s">
        <v>373</v>
      </c>
      <c r="P53" s="321" t="s">
        <v>373</v>
      </c>
      <c r="Q53" s="321" t="s">
        <v>373</v>
      </c>
      <c r="R53" s="321" t="s">
        <v>373</v>
      </c>
      <c r="S53" s="321" t="s">
        <v>373</v>
      </c>
      <c r="T53" s="321" t="s">
        <v>373</v>
      </c>
      <c r="U53" s="321" t="s">
        <v>373</v>
      </c>
      <c r="V53" s="321" t="s">
        <v>373</v>
      </c>
      <c r="W53" s="90"/>
      <c r="X53" s="309" t="s">
        <v>179</v>
      </c>
    </row>
    <row r="54" spans="1:24" ht="12" customHeight="1">
      <c r="A54" s="87" t="s">
        <v>451</v>
      </c>
      <c r="B54" s="321">
        <v>1657</v>
      </c>
      <c r="C54" s="321">
        <v>-1454</v>
      </c>
      <c r="D54" s="321">
        <v>-5867</v>
      </c>
      <c r="E54" s="321">
        <v>-1136</v>
      </c>
      <c r="F54" s="321">
        <v>-985.6</v>
      </c>
      <c r="G54" s="321">
        <v>209.5</v>
      </c>
      <c r="H54" s="321">
        <v>-658.8</v>
      </c>
      <c r="I54" s="321">
        <v>205.8</v>
      </c>
      <c r="J54" s="321">
        <v>1355</v>
      </c>
      <c r="K54" s="321">
        <v>-4294.1000000000004</v>
      </c>
      <c r="L54" s="321">
        <v>-3527.6</v>
      </c>
      <c r="M54" s="321">
        <v>-1032</v>
      </c>
      <c r="N54" s="321">
        <v>-1248.3</v>
      </c>
      <c r="O54" s="321">
        <v>-1826.7</v>
      </c>
      <c r="P54" s="321">
        <v>-2359.4</v>
      </c>
      <c r="Q54" s="321">
        <v>6.8</v>
      </c>
      <c r="R54" s="321">
        <v>-3556.9</v>
      </c>
      <c r="S54" s="321">
        <v>-154.80000000000001</v>
      </c>
      <c r="T54" s="321">
        <v>1264.8</v>
      </c>
      <c r="U54" s="321">
        <v>3402.4</v>
      </c>
      <c r="V54" s="321">
        <v>8050.7</v>
      </c>
      <c r="W54" s="90"/>
      <c r="X54" s="309" t="s">
        <v>180</v>
      </c>
    </row>
    <row r="55" spans="1:24" ht="12" customHeight="1">
      <c r="A55" s="87" t="s">
        <v>452</v>
      </c>
      <c r="B55" s="321">
        <v>9061</v>
      </c>
      <c r="C55" s="321">
        <v>7845</v>
      </c>
      <c r="D55" s="321">
        <v>1626</v>
      </c>
      <c r="E55" s="321">
        <v>3622</v>
      </c>
      <c r="F55" s="321">
        <v>2799.4</v>
      </c>
      <c r="G55" s="321">
        <v>-5296.6</v>
      </c>
      <c r="H55" s="321" t="s">
        <v>373</v>
      </c>
      <c r="I55" s="321" t="s">
        <v>373</v>
      </c>
      <c r="J55" s="321">
        <v>96.8</v>
      </c>
      <c r="K55" s="321">
        <v>-2311.6</v>
      </c>
      <c r="L55" s="321">
        <v>-883</v>
      </c>
      <c r="M55" s="321">
        <v>-3929.1293000000001</v>
      </c>
      <c r="N55" s="321">
        <v>-2655.7253999999998</v>
      </c>
      <c r="O55" s="321">
        <v>-1348.2094999999999</v>
      </c>
      <c r="P55" s="321">
        <v>-2915.9007999999999</v>
      </c>
      <c r="Q55" s="321">
        <v>-5497.0511999999999</v>
      </c>
      <c r="R55" s="321">
        <v>-7713.9741999999997</v>
      </c>
      <c r="S55" s="321">
        <v>1724.2724000000001</v>
      </c>
      <c r="T55" s="321">
        <v>-1374.2813000000001</v>
      </c>
      <c r="U55" s="321">
        <v>1116.8910000000001</v>
      </c>
      <c r="V55" s="321">
        <v>10105.1738</v>
      </c>
      <c r="W55" s="90"/>
      <c r="X55" s="309" t="s">
        <v>204</v>
      </c>
    </row>
    <row r="56" spans="1:24" ht="12" customHeight="1">
      <c r="A56" s="87" t="s">
        <v>453</v>
      </c>
      <c r="B56" s="321">
        <v>504</v>
      </c>
      <c r="C56" s="321">
        <v>2263</v>
      </c>
      <c r="D56" s="321">
        <v>3294</v>
      </c>
      <c r="E56" s="321">
        <v>1568</v>
      </c>
      <c r="F56" s="321">
        <v>488.32</v>
      </c>
      <c r="G56" s="321">
        <v>2932.77</v>
      </c>
      <c r="H56" s="321">
        <v>-14.3</v>
      </c>
      <c r="I56" s="321">
        <v>-10.1</v>
      </c>
      <c r="J56" s="321">
        <v>4552.2</v>
      </c>
      <c r="K56" s="321">
        <v>3026.2</v>
      </c>
      <c r="L56" s="321">
        <v>4517.2</v>
      </c>
      <c r="M56" s="321">
        <v>3967.4</v>
      </c>
      <c r="N56" s="321">
        <v>944.8</v>
      </c>
      <c r="O56" s="321">
        <v>-1141.9000000000001</v>
      </c>
      <c r="P56" s="321">
        <v>1106.7</v>
      </c>
      <c r="Q56" s="321">
        <v>4270.7</v>
      </c>
      <c r="R56" s="321">
        <v>6677.9</v>
      </c>
      <c r="S56" s="321">
        <v>7450.6</v>
      </c>
      <c r="T56" s="321">
        <v>6007.6</v>
      </c>
      <c r="U56" s="321">
        <v>-5261</v>
      </c>
      <c r="V56" s="321">
        <v>-3159.6165000000001</v>
      </c>
      <c r="W56" s="90"/>
      <c r="X56" s="309" t="s">
        <v>205</v>
      </c>
    </row>
    <row r="57" spans="1:24" ht="12" customHeight="1">
      <c r="A57" s="87" t="s">
        <v>454</v>
      </c>
      <c r="B57" s="321">
        <v>1228.23</v>
      </c>
      <c r="C57" s="321">
        <v>-2277.9499999999998</v>
      </c>
      <c r="D57" s="321">
        <v>-851.86900000000003</v>
      </c>
      <c r="E57" s="321">
        <v>-3128.34</v>
      </c>
      <c r="F57" s="321">
        <v>-3323.5</v>
      </c>
      <c r="G57" s="321">
        <v>-4247.7700000000004</v>
      </c>
      <c r="H57" s="321">
        <v>235.739</v>
      </c>
      <c r="I57" s="321">
        <v>2412.0300000000002</v>
      </c>
      <c r="J57" s="321">
        <v>-909.62300000000005</v>
      </c>
      <c r="K57" s="321">
        <v>13.127800000000001</v>
      </c>
      <c r="L57" s="321">
        <v>1701.2497000000001</v>
      </c>
      <c r="M57" s="321">
        <v>-3370.6561999999999</v>
      </c>
      <c r="N57" s="321">
        <v>-2382.7332000000001</v>
      </c>
      <c r="O57" s="321">
        <v>-2329.4902000000002</v>
      </c>
      <c r="P57" s="321">
        <v>-4776.2629999999999</v>
      </c>
      <c r="Q57" s="321">
        <v>-4162.7593999999999</v>
      </c>
      <c r="R57" s="321">
        <v>6035.6965</v>
      </c>
      <c r="S57" s="321">
        <v>-2672.5925000000002</v>
      </c>
      <c r="T57" s="321">
        <v>-4530.3795</v>
      </c>
      <c r="U57" s="321">
        <v>-7168.0915000000005</v>
      </c>
      <c r="V57" s="321">
        <v>-6607.4984000000004</v>
      </c>
      <c r="W57" s="90"/>
      <c r="X57" s="309" t="s">
        <v>206</v>
      </c>
    </row>
    <row r="58" spans="1:24" ht="12" customHeight="1">
      <c r="A58" s="87" t="s">
        <v>455</v>
      </c>
      <c r="B58" s="321">
        <v>2218.23</v>
      </c>
      <c r="C58" s="321">
        <v>7973.05</v>
      </c>
      <c r="D58" s="321">
        <v>1745.13</v>
      </c>
      <c r="E58" s="321">
        <v>7231.66</v>
      </c>
      <c r="F58" s="321">
        <v>-17198.8</v>
      </c>
      <c r="G58" s="321">
        <v>-16311.5</v>
      </c>
      <c r="H58" s="321">
        <v>10996.8</v>
      </c>
      <c r="I58" s="321">
        <v>19162.2</v>
      </c>
      <c r="J58" s="321">
        <v>3169.99</v>
      </c>
      <c r="K58" s="321">
        <v>4249.51</v>
      </c>
      <c r="L58" s="321">
        <v>8046.7330000000002</v>
      </c>
      <c r="M58" s="321">
        <v>9226.7350000000006</v>
      </c>
      <c r="N58" s="321">
        <v>5845.982</v>
      </c>
      <c r="O58" s="321">
        <v>8341.1270000000004</v>
      </c>
      <c r="P58" s="321">
        <v>5166.1909999999998</v>
      </c>
      <c r="Q58" s="321">
        <v>9904.1919999999991</v>
      </c>
      <c r="R58" s="321">
        <v>2206.096</v>
      </c>
      <c r="S58" s="321">
        <v>10855.804</v>
      </c>
      <c r="T58" s="321">
        <v>8080.4679999999998</v>
      </c>
      <c r="U58" s="321">
        <v>4526.5370000000003</v>
      </c>
      <c r="V58" s="321">
        <v>20615.277999999998</v>
      </c>
      <c r="W58" s="90"/>
      <c r="X58" s="309" t="s">
        <v>207</v>
      </c>
    </row>
    <row r="59" spans="1:24" ht="12" customHeight="1">
      <c r="A59" s="87" t="s">
        <v>456</v>
      </c>
      <c r="B59" s="321">
        <v>-2218.23</v>
      </c>
      <c r="C59" s="321">
        <v>-7973.05</v>
      </c>
      <c r="D59" s="321">
        <v>-1745.13</v>
      </c>
      <c r="E59" s="321">
        <v>-7231.66</v>
      </c>
      <c r="F59" s="321">
        <v>17198.8</v>
      </c>
      <c r="G59" s="321">
        <v>16311.5</v>
      </c>
      <c r="H59" s="321">
        <v>-10996.8</v>
      </c>
      <c r="I59" s="321">
        <v>-19162.2</v>
      </c>
      <c r="J59" s="321">
        <v>-3169.99</v>
      </c>
      <c r="K59" s="321">
        <v>-4249.51</v>
      </c>
      <c r="L59" s="321">
        <v>-8046.7330000000002</v>
      </c>
      <c r="M59" s="321">
        <v>-9226.7350000000006</v>
      </c>
      <c r="N59" s="321">
        <v>-5845.982</v>
      </c>
      <c r="O59" s="321">
        <v>-8341.1270000000004</v>
      </c>
      <c r="P59" s="321">
        <v>-5166.1909999999998</v>
      </c>
      <c r="Q59" s="321">
        <v>-9904.1919999999991</v>
      </c>
      <c r="R59" s="321">
        <v>-2206.096</v>
      </c>
      <c r="S59" s="321">
        <v>-10855.804</v>
      </c>
      <c r="T59" s="321">
        <v>-8080.4679999999998</v>
      </c>
      <c r="U59" s="321">
        <v>-4526.5370000000003</v>
      </c>
      <c r="V59" s="321">
        <v>-20615.277999999998</v>
      </c>
      <c r="W59" s="90"/>
      <c r="X59" s="309" t="s">
        <v>208</v>
      </c>
    </row>
    <row r="60" spans="1:24" ht="12" customHeight="1">
      <c r="A60" s="87" t="s">
        <v>457</v>
      </c>
      <c r="B60" s="321">
        <v>-3260.88</v>
      </c>
      <c r="C60" s="321">
        <v>-8154.32</v>
      </c>
      <c r="D60" s="321">
        <v>-1172.8599999999999</v>
      </c>
      <c r="E60" s="321">
        <v>-6056.56</v>
      </c>
      <c r="F60" s="321">
        <v>18397.599999999999</v>
      </c>
      <c r="G60" s="321">
        <v>-9648.14</v>
      </c>
      <c r="H60" s="321">
        <v>-1805.3</v>
      </c>
      <c r="I60" s="321">
        <v>-10512.2</v>
      </c>
      <c r="J60" s="321">
        <v>-2119.75</v>
      </c>
      <c r="K60" s="321">
        <v>-595.976</v>
      </c>
      <c r="L60" s="321">
        <v>-3758.3029999999999</v>
      </c>
      <c r="M60" s="321">
        <v>-9226.7350000000006</v>
      </c>
      <c r="N60" s="321">
        <v>-5845.982</v>
      </c>
      <c r="O60" s="321">
        <v>-8341.1270000000004</v>
      </c>
      <c r="P60" s="321">
        <v>-5166.1909999999998</v>
      </c>
      <c r="Q60" s="321">
        <v>-9904.1919999999991</v>
      </c>
      <c r="R60" s="321">
        <v>-2206.096</v>
      </c>
      <c r="S60" s="321">
        <v>-10855.804</v>
      </c>
      <c r="T60" s="321">
        <v>-8080.4679999999998</v>
      </c>
      <c r="U60" s="321">
        <v>-4526.5370000000003</v>
      </c>
      <c r="V60" s="321">
        <v>-20615.277999999998</v>
      </c>
      <c r="W60" s="90"/>
      <c r="X60" s="309" t="s">
        <v>209</v>
      </c>
    </row>
    <row r="61" spans="1:24" ht="12" customHeight="1">
      <c r="A61" s="87" t="s">
        <v>196</v>
      </c>
      <c r="B61" s="321">
        <v>957.65</v>
      </c>
      <c r="C61" s="321">
        <v>161.26400000000001</v>
      </c>
      <c r="D61" s="321">
        <v>-572.27499999999998</v>
      </c>
      <c r="E61" s="321">
        <v>-1175.0899999999999</v>
      </c>
      <c r="F61" s="321">
        <v>-1198.72</v>
      </c>
      <c r="G61" s="321">
        <v>11949.7</v>
      </c>
      <c r="H61" s="321">
        <v>-2056.89</v>
      </c>
      <c r="I61" s="321">
        <v>-3484.61</v>
      </c>
      <c r="J61" s="321">
        <v>-1074.6400000000001</v>
      </c>
      <c r="K61" s="321">
        <v>-3680.53</v>
      </c>
      <c r="L61" s="321">
        <v>-4288.43</v>
      </c>
      <c r="M61" s="321">
        <v>0</v>
      </c>
      <c r="N61" s="321">
        <v>0</v>
      </c>
      <c r="O61" s="321">
        <v>0</v>
      </c>
      <c r="P61" s="321">
        <v>0</v>
      </c>
      <c r="Q61" s="321">
        <v>0</v>
      </c>
      <c r="R61" s="321">
        <v>0</v>
      </c>
      <c r="S61" s="321">
        <v>0</v>
      </c>
      <c r="T61" s="321">
        <v>0</v>
      </c>
      <c r="U61" s="321">
        <v>0</v>
      </c>
      <c r="V61" s="321">
        <v>0</v>
      </c>
      <c r="W61" s="90"/>
      <c r="X61" s="309" t="s">
        <v>210</v>
      </c>
    </row>
    <row r="62" spans="1:24" ht="12" customHeight="1">
      <c r="A62" s="87" t="s">
        <v>458</v>
      </c>
      <c r="B62" s="321">
        <v>85</v>
      </c>
      <c r="C62" s="321">
        <v>20</v>
      </c>
      <c r="D62" s="321">
        <v>0</v>
      </c>
      <c r="E62" s="321">
        <v>0</v>
      </c>
      <c r="F62" s="321">
        <v>0</v>
      </c>
      <c r="G62" s="321">
        <v>14010</v>
      </c>
      <c r="H62" s="321">
        <v>-7134.6</v>
      </c>
      <c r="I62" s="321">
        <v>-5165.3999999999996</v>
      </c>
      <c r="J62" s="321">
        <v>24.4</v>
      </c>
      <c r="K62" s="321">
        <v>27</v>
      </c>
      <c r="L62" s="321">
        <v>0</v>
      </c>
      <c r="M62" s="321">
        <v>0</v>
      </c>
      <c r="N62" s="321">
        <v>0</v>
      </c>
      <c r="O62" s="321">
        <v>0</v>
      </c>
      <c r="P62" s="321">
        <v>0</v>
      </c>
      <c r="Q62" s="321">
        <v>0</v>
      </c>
      <c r="R62" s="321">
        <v>0</v>
      </c>
      <c r="S62" s="321">
        <v>0</v>
      </c>
      <c r="T62" s="321">
        <v>0</v>
      </c>
      <c r="U62" s="321">
        <v>0</v>
      </c>
      <c r="V62" s="321">
        <v>0</v>
      </c>
      <c r="W62" s="90"/>
      <c r="X62" s="309" t="s">
        <v>211</v>
      </c>
    </row>
    <row r="63" spans="1:24" ht="12" customHeight="1">
      <c r="A63" s="322"/>
      <c r="B63" s="323"/>
      <c r="C63" s="323"/>
      <c r="D63" s="323"/>
      <c r="E63" s="323"/>
      <c r="F63" s="323"/>
      <c r="G63" s="323"/>
      <c r="H63" s="323"/>
      <c r="I63" s="323"/>
      <c r="J63" s="324"/>
      <c r="K63" s="325"/>
      <c r="L63" s="325"/>
      <c r="M63" s="325"/>
      <c r="N63" s="325"/>
      <c r="O63" s="325"/>
      <c r="P63" s="326"/>
      <c r="Q63" s="326"/>
      <c r="R63" s="326"/>
      <c r="S63" s="326"/>
      <c r="T63" s="326"/>
      <c r="U63" s="326"/>
      <c r="V63" s="326"/>
      <c r="W63" s="88"/>
      <c r="X63" s="88"/>
    </row>
    <row r="64" spans="1:24" ht="12" customHeight="1">
      <c r="A64" s="327" t="s">
        <v>15</v>
      </c>
      <c r="B64" s="310"/>
      <c r="C64" s="310"/>
      <c r="D64" s="310"/>
      <c r="E64" s="310"/>
      <c r="F64" s="310"/>
      <c r="G64" s="310"/>
      <c r="H64" s="310"/>
      <c r="I64" s="310"/>
      <c r="J64" s="328"/>
      <c r="K64" s="328"/>
      <c r="L64" s="328"/>
      <c r="M64" s="328"/>
      <c r="N64" s="328"/>
      <c r="O64" s="328"/>
      <c r="P64" s="329"/>
      <c r="Q64" s="329"/>
      <c r="R64" s="329"/>
      <c r="S64" s="329"/>
      <c r="T64" s="329"/>
      <c r="U64" s="329"/>
      <c r="V64" s="329"/>
      <c r="W64" s="90"/>
      <c r="X64" s="90"/>
    </row>
    <row r="65" spans="1:24" ht="12" customHeight="1">
      <c r="A65" s="586" t="s">
        <v>473</v>
      </c>
      <c r="B65" s="310"/>
      <c r="C65" s="310"/>
      <c r="D65" s="310"/>
      <c r="E65" s="310"/>
      <c r="F65" s="310"/>
      <c r="G65" s="310"/>
      <c r="H65" s="310"/>
      <c r="I65" s="310"/>
      <c r="J65" s="328"/>
      <c r="K65" s="328"/>
      <c r="L65" s="328"/>
      <c r="M65" s="328"/>
      <c r="N65" s="328"/>
      <c r="O65" s="328"/>
      <c r="P65" s="329"/>
      <c r="Q65" s="329"/>
      <c r="R65" s="329"/>
      <c r="S65" s="329"/>
      <c r="T65" s="329"/>
      <c r="U65" s="329"/>
      <c r="V65" s="329"/>
      <c r="W65" s="90"/>
      <c r="X65" s="90"/>
    </row>
    <row r="66" spans="1:24" ht="12" customHeight="1">
      <c r="A66" s="327" t="s">
        <v>474</v>
      </c>
      <c r="B66" s="310"/>
      <c r="C66" s="310"/>
      <c r="D66" s="310"/>
      <c r="E66" s="310"/>
      <c r="F66" s="310"/>
      <c r="G66" s="310"/>
      <c r="H66" s="310"/>
      <c r="I66" s="310"/>
      <c r="J66" s="328"/>
      <c r="K66" s="328"/>
      <c r="L66" s="328"/>
      <c r="M66" s="328"/>
      <c r="N66" s="328"/>
      <c r="O66" s="328"/>
      <c r="P66" s="329"/>
      <c r="Q66" s="329"/>
      <c r="R66" s="329"/>
      <c r="S66" s="329"/>
      <c r="T66" s="329"/>
      <c r="U66" s="329"/>
      <c r="V66" s="329"/>
      <c r="W66" s="90"/>
      <c r="X66" s="90"/>
    </row>
    <row r="67" spans="1:24" ht="12" customHeight="1">
      <c r="A67" s="89"/>
      <c r="B67" s="310"/>
      <c r="C67" s="310"/>
      <c r="D67" s="310"/>
      <c r="E67" s="310"/>
      <c r="F67" s="310"/>
      <c r="G67" s="310"/>
      <c r="H67" s="310"/>
      <c r="I67" s="310"/>
      <c r="J67" s="328"/>
      <c r="K67" s="328"/>
      <c r="L67" s="328"/>
      <c r="M67" s="328"/>
      <c r="N67" s="328"/>
      <c r="O67" s="328"/>
      <c r="P67" s="329"/>
      <c r="Q67" s="329"/>
      <c r="R67" s="329"/>
      <c r="S67" s="329"/>
      <c r="T67" s="329"/>
      <c r="U67" s="329"/>
      <c r="V67" s="329"/>
      <c r="W67" s="90"/>
      <c r="X67" s="90"/>
    </row>
    <row r="68" spans="1:24" ht="12" customHeight="1">
      <c r="A68" s="330" t="s">
        <v>394</v>
      </c>
      <c r="B68" s="310"/>
      <c r="C68" s="310"/>
      <c r="D68" s="310"/>
      <c r="E68" s="310"/>
      <c r="F68" s="310"/>
      <c r="G68" s="310"/>
      <c r="H68" s="310"/>
      <c r="I68" s="310"/>
      <c r="J68" s="328"/>
      <c r="K68" s="328"/>
      <c r="L68" s="328"/>
      <c r="M68" s="328"/>
      <c r="N68" s="328"/>
      <c r="O68" s="328"/>
      <c r="P68" s="329"/>
      <c r="Q68" s="329"/>
      <c r="R68" s="329"/>
      <c r="S68" s="329"/>
      <c r="T68" s="329"/>
      <c r="U68" s="329"/>
      <c r="V68" s="329"/>
      <c r="W68" s="90"/>
      <c r="X68" s="90"/>
    </row>
    <row r="69" spans="1:24" ht="12" customHeight="1">
      <c r="A69" s="587" t="s">
        <v>475</v>
      </c>
      <c r="B69" s="310"/>
      <c r="C69" s="310"/>
      <c r="D69" s="310"/>
      <c r="E69" s="310"/>
      <c r="F69" s="310"/>
      <c r="G69" s="310"/>
      <c r="H69" s="310"/>
      <c r="I69" s="310"/>
      <c r="J69" s="328"/>
      <c r="K69" s="328"/>
      <c r="L69" s="328"/>
      <c r="M69" s="328"/>
      <c r="N69" s="328"/>
      <c r="O69" s="328"/>
      <c r="P69" s="329"/>
      <c r="Q69" s="329"/>
      <c r="R69" s="329"/>
      <c r="S69" s="329"/>
      <c r="T69" s="329"/>
      <c r="U69" s="329"/>
      <c r="V69" s="329"/>
      <c r="W69" s="90"/>
      <c r="X69" s="90"/>
    </row>
    <row r="70" spans="1:24" ht="12" customHeight="1">
      <c r="A70" s="330" t="s">
        <v>476</v>
      </c>
      <c r="B70" s="310"/>
      <c r="C70" s="310"/>
      <c r="D70" s="310"/>
      <c r="E70" s="310"/>
      <c r="F70" s="310"/>
      <c r="G70" s="310"/>
      <c r="H70" s="310"/>
      <c r="I70" s="310"/>
      <c r="J70" s="328"/>
      <c r="K70" s="328"/>
      <c r="L70" s="328"/>
      <c r="M70" s="328"/>
      <c r="N70" s="328"/>
      <c r="O70" s="328"/>
      <c r="P70" s="329"/>
      <c r="Q70" s="329"/>
      <c r="R70" s="329"/>
      <c r="S70" s="329"/>
      <c r="T70" s="329"/>
      <c r="U70" s="329"/>
      <c r="V70" s="329"/>
      <c r="W70" s="90"/>
      <c r="X70" s="90"/>
    </row>
  </sheetData>
  <phoneticPr fontId="0" type="noConversion"/>
  <pageMargins left="0.17" right="0" top="0.23" bottom="0" header="0" footer="0"/>
  <pageSetup scale="60"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transitionEvaluation="1" codeName="Sheet8" enableFormatConditionsCalculation="0">
    <tabColor indexed="55"/>
    <pageSetUpPr fitToPage="1"/>
  </sheetPr>
  <dimension ref="A1:X73"/>
  <sheetViews>
    <sheetView showGridLines="0" zoomScaleNormal="100" zoomScaleSheetLayoutView="100" workbookViewId="0">
      <selection activeCell="S6" sqref="S6"/>
    </sheetView>
  </sheetViews>
  <sheetFormatPr defaultColWidth="11.33203125" defaultRowHeight="13.15" customHeight="1"/>
  <cols>
    <col min="1" max="1" width="25.83203125" style="16" customWidth="1"/>
    <col min="2" max="2" width="12.1640625" style="16" customWidth="1"/>
    <col min="3" max="12" width="7.6640625" style="16" customWidth="1"/>
    <col min="13" max="13" width="7.6640625" style="79" customWidth="1"/>
    <col min="14" max="20" width="7.6640625" style="16" customWidth="1"/>
    <col min="21" max="21" width="2.5" style="16" customWidth="1"/>
    <col min="22" max="22" width="0.83203125" style="16" customWidth="1"/>
    <col min="23" max="23" width="25.6640625" style="482" customWidth="1"/>
    <col min="24" max="24" width="23.6640625" style="16" customWidth="1"/>
    <col min="25" max="25" width="10.6640625" style="16" customWidth="1"/>
    <col min="26" max="16384" width="11.33203125" style="16"/>
  </cols>
  <sheetData>
    <row r="1" spans="1:24" s="274" customFormat="1" ht="13.15" customHeight="1">
      <c r="A1" s="274" t="s">
        <v>214</v>
      </c>
      <c r="Q1" s="457"/>
      <c r="R1" s="457"/>
      <c r="S1" s="457"/>
      <c r="T1" s="457"/>
      <c r="W1" s="393" t="s">
        <v>214</v>
      </c>
    </row>
    <row r="2" spans="1:24" ht="13.15" customHeight="1">
      <c r="A2" s="26" t="s">
        <v>382</v>
      </c>
      <c r="C2" s="25"/>
      <c r="D2" s="25"/>
      <c r="E2" s="25"/>
      <c r="F2" s="25"/>
      <c r="G2" s="25"/>
      <c r="H2" s="25"/>
      <c r="I2" s="25"/>
      <c r="J2" s="25"/>
      <c r="K2" s="25"/>
      <c r="L2" s="25"/>
      <c r="M2" s="19"/>
      <c r="Q2" s="232"/>
      <c r="R2" s="232"/>
      <c r="S2" s="232"/>
      <c r="T2" s="232"/>
      <c r="W2" s="359" t="s">
        <v>8</v>
      </c>
    </row>
    <row r="3" spans="1:24" ht="13.15" customHeight="1">
      <c r="A3" s="80" t="s">
        <v>338</v>
      </c>
      <c r="C3" s="25"/>
      <c r="D3" s="25"/>
      <c r="E3" s="25"/>
      <c r="F3" s="25"/>
      <c r="G3" s="25"/>
      <c r="H3" s="25"/>
      <c r="I3" s="25"/>
      <c r="J3" s="25"/>
      <c r="K3" s="25"/>
      <c r="L3" s="19"/>
      <c r="M3" s="19"/>
      <c r="Q3" s="232"/>
      <c r="R3" s="232"/>
      <c r="S3" s="232"/>
      <c r="T3" s="232"/>
      <c r="W3" s="394" t="s">
        <v>339</v>
      </c>
    </row>
    <row r="4" spans="1:24" ht="13.15" customHeight="1">
      <c r="A4" s="368" t="s">
        <v>480</v>
      </c>
      <c r="C4" s="25"/>
      <c r="D4" s="25"/>
      <c r="E4" s="25"/>
      <c r="F4" s="25"/>
      <c r="G4" s="25"/>
      <c r="H4" s="25"/>
      <c r="I4" s="25"/>
      <c r="J4" s="25"/>
      <c r="K4" s="25"/>
      <c r="L4" s="19"/>
      <c r="M4" s="19"/>
      <c r="Q4" s="232"/>
      <c r="R4" s="232"/>
      <c r="S4" s="232"/>
      <c r="T4" s="232"/>
      <c r="W4" s="281" t="s">
        <v>212</v>
      </c>
    </row>
    <row r="5" spans="1:24" ht="13.15" customHeight="1">
      <c r="A5" s="128"/>
      <c r="B5" s="81"/>
      <c r="C5" s="105"/>
      <c r="D5" s="105"/>
      <c r="E5" s="105"/>
      <c r="F5" s="105"/>
      <c r="G5" s="105"/>
      <c r="H5" s="105"/>
      <c r="I5" s="105"/>
      <c r="J5" s="105"/>
      <c r="K5" s="105"/>
      <c r="L5" s="108"/>
      <c r="M5" s="108"/>
      <c r="N5" s="81"/>
      <c r="O5" s="81"/>
      <c r="P5" s="19"/>
      <c r="Q5" s="19"/>
      <c r="R5" s="19"/>
      <c r="S5" s="19"/>
      <c r="T5" s="19"/>
      <c r="U5" s="81"/>
      <c r="V5" s="81"/>
      <c r="W5" s="481"/>
      <c r="X5" s="81"/>
    </row>
    <row r="6" spans="1:24" ht="13.15" customHeight="1">
      <c r="A6" s="140"/>
      <c r="B6" s="140"/>
      <c r="C6" s="134" t="s">
        <v>350</v>
      </c>
      <c r="D6" s="134" t="s">
        <v>351</v>
      </c>
      <c r="E6" s="134" t="s">
        <v>352</v>
      </c>
      <c r="F6" s="135">
        <v>1996</v>
      </c>
      <c r="G6" s="135">
        <v>1997</v>
      </c>
      <c r="H6" s="135">
        <v>1998</v>
      </c>
      <c r="I6" s="135">
        <v>1999</v>
      </c>
      <c r="J6" s="135">
        <v>2000</v>
      </c>
      <c r="K6" s="135">
        <v>2001</v>
      </c>
      <c r="L6" s="135">
        <v>2002</v>
      </c>
      <c r="M6" s="136">
        <v>2003</v>
      </c>
      <c r="N6" s="140">
        <v>2004</v>
      </c>
      <c r="O6" s="140">
        <v>2005</v>
      </c>
      <c r="P6" s="307">
        <v>2006</v>
      </c>
      <c r="Q6" s="307">
        <v>2007</v>
      </c>
      <c r="R6" s="307">
        <v>2008</v>
      </c>
      <c r="S6" s="307">
        <v>2009</v>
      </c>
      <c r="T6" s="307">
        <v>2010</v>
      </c>
      <c r="U6" s="140" t="s">
        <v>416</v>
      </c>
    </row>
    <row r="7" spans="1:24" ht="13.15" customHeight="1">
      <c r="H7" s="252"/>
      <c r="P7" s="19"/>
      <c r="Q7" s="19"/>
      <c r="R7" s="19"/>
      <c r="S7" s="19"/>
      <c r="T7" s="19"/>
    </row>
    <row r="8" spans="1:24" s="251" customFormat="1" ht="13.15" customHeight="1">
      <c r="A8" s="80" t="s">
        <v>341</v>
      </c>
      <c r="B8" s="495"/>
      <c r="C8" s="496">
        <v>51885.968999999997</v>
      </c>
      <c r="D8" s="496">
        <v>60882.199000000001</v>
      </c>
      <c r="E8" s="496">
        <v>79541.554000000004</v>
      </c>
      <c r="F8" s="496">
        <v>95999.74</v>
      </c>
      <c r="G8" s="496">
        <v>110431.49800000001</v>
      </c>
      <c r="H8" s="496">
        <v>117539.29399999999</v>
      </c>
      <c r="I8" s="496">
        <v>136361.81599999999</v>
      </c>
      <c r="J8" s="496">
        <v>166120.73699999999</v>
      </c>
      <c r="K8" s="496">
        <v>158779.73300000001</v>
      </c>
      <c r="L8" s="496">
        <v>161045.98000000001</v>
      </c>
      <c r="M8" s="497">
        <v>164766.43599999999</v>
      </c>
      <c r="N8" s="497">
        <v>187998.55499999999</v>
      </c>
      <c r="O8" s="497">
        <v>214232.95600000001</v>
      </c>
      <c r="P8" s="497">
        <v>249925.144</v>
      </c>
      <c r="Q8" s="497">
        <v>271875.31199999998</v>
      </c>
      <c r="R8" s="497">
        <v>291342.59499999997</v>
      </c>
      <c r="S8" s="497">
        <v>229783.02600000001</v>
      </c>
      <c r="T8" s="497">
        <v>298361.15500000003</v>
      </c>
      <c r="W8" s="395" t="s">
        <v>340</v>
      </c>
    </row>
    <row r="9" spans="1:24" ht="13.15" customHeight="1">
      <c r="B9" s="495"/>
      <c r="C9" s="252"/>
      <c r="D9" s="252"/>
      <c r="E9" s="252"/>
      <c r="F9" s="252"/>
      <c r="G9" s="252"/>
      <c r="H9" s="252"/>
      <c r="I9" s="252"/>
      <c r="J9" s="252"/>
      <c r="K9" s="252"/>
      <c r="L9" s="252"/>
      <c r="M9" s="252"/>
      <c r="N9" s="252"/>
      <c r="O9" s="252"/>
      <c r="P9" s="252"/>
      <c r="Q9" s="252"/>
      <c r="R9" s="499"/>
      <c r="S9" s="499"/>
      <c r="T9" s="499"/>
    </row>
    <row r="10" spans="1:24" ht="13.15" customHeight="1">
      <c r="A10" s="282" t="s">
        <v>664</v>
      </c>
      <c r="B10" s="495"/>
      <c r="C10" s="498">
        <v>2813.9189999999999</v>
      </c>
      <c r="D10" s="498">
        <v>3058.623</v>
      </c>
      <c r="E10" s="498">
        <v>4581.3159999999998</v>
      </c>
      <c r="F10" s="498">
        <v>4129.5990000000002</v>
      </c>
      <c r="G10" s="498">
        <v>4448.7860000000001</v>
      </c>
      <c r="H10" s="498">
        <v>4335.6620000000003</v>
      </c>
      <c r="I10" s="498">
        <v>4455.982</v>
      </c>
      <c r="J10" s="498">
        <v>4765.4669999999996</v>
      </c>
      <c r="K10" s="498">
        <v>4446.3270000000002</v>
      </c>
      <c r="L10" s="252">
        <v>4195.9799999999996</v>
      </c>
      <c r="M10" s="499">
        <v>5022.5020000000004</v>
      </c>
      <c r="N10" s="499">
        <v>5666.4759999999997</v>
      </c>
      <c r="O10" s="499">
        <v>5981.0810000000001</v>
      </c>
      <c r="P10" s="499">
        <v>6835.9110000000001</v>
      </c>
      <c r="Q10" s="499">
        <v>7414.951</v>
      </c>
      <c r="R10" s="499">
        <v>7894.6390000000001</v>
      </c>
      <c r="S10" s="499">
        <v>7725.9380000000001</v>
      </c>
      <c r="T10" s="499">
        <v>8510.0869999999995</v>
      </c>
      <c r="W10" s="389" t="s">
        <v>237</v>
      </c>
    </row>
    <row r="11" spans="1:24" ht="13.15" customHeight="1">
      <c r="A11" s="695" t="s">
        <v>921</v>
      </c>
      <c r="B11" s="495"/>
      <c r="C11" s="498">
        <v>252.70599999999999</v>
      </c>
      <c r="D11" s="498">
        <v>359.68200000000002</v>
      </c>
      <c r="E11" s="498">
        <v>706.06700000000001</v>
      </c>
      <c r="F11" s="498">
        <v>677.28399999999999</v>
      </c>
      <c r="G11" s="498">
        <v>827.28499999999997</v>
      </c>
      <c r="H11" s="498">
        <v>617.34299999999996</v>
      </c>
      <c r="I11" s="498">
        <v>581.39700000000005</v>
      </c>
      <c r="J11" s="498">
        <v>613.79</v>
      </c>
      <c r="K11" s="498">
        <v>211.39099999999999</v>
      </c>
      <c r="L11" s="252">
        <v>157.6883</v>
      </c>
      <c r="M11" s="499">
        <v>155.19569999999999</v>
      </c>
      <c r="N11" s="499">
        <v>173.6112</v>
      </c>
      <c r="O11" s="499">
        <v>183.31840000000003</v>
      </c>
      <c r="P11" s="499">
        <v>264.62720000000002</v>
      </c>
      <c r="Q11" s="499">
        <v>305.94100000000003</v>
      </c>
      <c r="R11" s="499">
        <v>288.21409999999997</v>
      </c>
      <c r="S11" s="499">
        <v>310.39699999999999</v>
      </c>
      <c r="T11" s="499">
        <v>298.53100000000001</v>
      </c>
      <c r="W11" s="396" t="s">
        <v>225</v>
      </c>
    </row>
    <row r="12" spans="1:24" ht="13.15" customHeight="1">
      <c r="A12" s="282" t="s">
        <v>922</v>
      </c>
      <c r="B12" s="495"/>
      <c r="C12" s="498">
        <v>394.959</v>
      </c>
      <c r="D12" s="498">
        <v>394.56900000000002</v>
      </c>
      <c r="E12" s="498">
        <v>585.61400000000003</v>
      </c>
      <c r="F12" s="498">
        <v>539.88400000000001</v>
      </c>
      <c r="G12" s="498">
        <v>523.404</v>
      </c>
      <c r="H12" s="498">
        <v>589.36</v>
      </c>
      <c r="I12" s="498">
        <v>534.88199999999995</v>
      </c>
      <c r="J12" s="498">
        <v>462.52</v>
      </c>
      <c r="K12" s="498">
        <v>532.42499999999995</v>
      </c>
      <c r="L12" s="498">
        <v>609.4248</v>
      </c>
      <c r="M12" s="499">
        <v>868.45430000000022</v>
      </c>
      <c r="N12" s="499">
        <v>909.38829999999984</v>
      </c>
      <c r="O12" s="499">
        <v>881.47159999999985</v>
      </c>
      <c r="P12" s="499">
        <v>1119.3411999999998</v>
      </c>
      <c r="Q12" s="499">
        <v>1068.6246999999998</v>
      </c>
      <c r="R12" s="499">
        <v>1205.3916000000002</v>
      </c>
      <c r="S12" s="499">
        <v>1210.7570000000001</v>
      </c>
      <c r="T12" s="499">
        <v>1595.3150000000001</v>
      </c>
      <c r="W12" s="396" t="s">
        <v>238</v>
      </c>
    </row>
    <row r="13" spans="1:24" ht="13.15" customHeight="1">
      <c r="A13" s="282" t="s">
        <v>923</v>
      </c>
      <c r="B13" s="495"/>
      <c r="C13" s="498">
        <v>371.738</v>
      </c>
      <c r="D13" s="498">
        <v>351.66800000000001</v>
      </c>
      <c r="E13" s="498">
        <v>509.59399999999999</v>
      </c>
      <c r="F13" s="498">
        <v>442.05</v>
      </c>
      <c r="G13" s="498">
        <v>571.26199999999994</v>
      </c>
      <c r="H13" s="498">
        <v>668.67600000000004</v>
      </c>
      <c r="I13" s="498">
        <v>750.173</v>
      </c>
      <c r="J13" s="498">
        <v>873.41200000000003</v>
      </c>
      <c r="K13" s="498">
        <v>915.28</v>
      </c>
      <c r="L13" s="252">
        <v>811.548</v>
      </c>
      <c r="M13" s="499">
        <v>860.92399999999998</v>
      </c>
      <c r="N13" s="499">
        <v>1060.395</v>
      </c>
      <c r="O13" s="499">
        <v>1106.1579999999999</v>
      </c>
      <c r="P13" s="499">
        <v>1161.5419999999999</v>
      </c>
      <c r="Q13" s="499">
        <v>1201.6990000000001</v>
      </c>
      <c r="R13" s="499">
        <v>1168.1010000000001</v>
      </c>
      <c r="S13" s="499">
        <v>1151.9580000000001</v>
      </c>
      <c r="T13" s="499">
        <v>1378.8710000000001</v>
      </c>
      <c r="W13" s="396" t="s">
        <v>158</v>
      </c>
    </row>
    <row r="14" spans="1:24" ht="13.15" customHeight="1">
      <c r="A14" s="282" t="s">
        <v>924</v>
      </c>
      <c r="B14" s="495"/>
      <c r="C14" s="498">
        <v>437.06</v>
      </c>
      <c r="D14" s="498">
        <v>512.55600000000004</v>
      </c>
      <c r="E14" s="498">
        <v>626.93399999999997</v>
      </c>
      <c r="F14" s="498">
        <v>658.60500000000002</v>
      </c>
      <c r="G14" s="498">
        <v>650.85199999999998</v>
      </c>
      <c r="H14" s="498">
        <v>749.27200000000005</v>
      </c>
      <c r="I14" s="498">
        <v>812.41300000000001</v>
      </c>
      <c r="J14" s="498">
        <v>772.33799999999997</v>
      </c>
      <c r="K14" s="498">
        <v>777.53599999999994</v>
      </c>
      <c r="L14" s="252">
        <v>784.24699999999996</v>
      </c>
      <c r="M14" s="499">
        <v>1056.819</v>
      </c>
      <c r="N14" s="499">
        <v>1238.7149999999999</v>
      </c>
      <c r="O14" s="499">
        <v>1474.297</v>
      </c>
      <c r="P14" s="499">
        <v>1600.0129999999999</v>
      </c>
      <c r="Q14" s="499">
        <v>2061.788</v>
      </c>
      <c r="R14" s="499">
        <v>2027.7</v>
      </c>
      <c r="S14" s="499">
        <v>2207.009</v>
      </c>
      <c r="T14" s="499">
        <v>2357.8389999999999</v>
      </c>
      <c r="W14" s="396" t="s">
        <v>226</v>
      </c>
    </row>
    <row r="15" spans="1:24" ht="13.15" customHeight="1">
      <c r="A15" s="282" t="s">
        <v>925</v>
      </c>
      <c r="B15" s="495"/>
      <c r="C15" s="498">
        <v>448.25400000000002</v>
      </c>
      <c r="D15" s="498">
        <v>361.65600000000001</v>
      </c>
      <c r="E15" s="498">
        <v>536.18299999999999</v>
      </c>
      <c r="F15" s="498">
        <v>127.535</v>
      </c>
      <c r="G15" s="498">
        <v>198.298</v>
      </c>
      <c r="H15" s="498">
        <v>202.22800000000001</v>
      </c>
      <c r="I15" s="498">
        <v>290.67899999999997</v>
      </c>
      <c r="J15" s="498">
        <v>404.48899999999998</v>
      </c>
      <c r="K15" s="498">
        <v>411.42399999999998</v>
      </c>
      <c r="L15" s="252">
        <v>350.58090000000004</v>
      </c>
      <c r="M15" s="499">
        <v>471.38789999999995</v>
      </c>
      <c r="N15" s="499">
        <v>546.16459999999984</v>
      </c>
      <c r="O15" s="499">
        <v>516.61719999999991</v>
      </c>
      <c r="P15" s="499">
        <v>654.95629999999994</v>
      </c>
      <c r="Q15" s="499">
        <v>475.19909999999999</v>
      </c>
      <c r="R15" s="499">
        <v>311.91720000000009</v>
      </c>
      <c r="S15" s="499">
        <v>395.911</v>
      </c>
      <c r="T15" s="499">
        <v>537.95100000000002</v>
      </c>
      <c r="W15" s="396" t="s">
        <v>215</v>
      </c>
    </row>
    <row r="16" spans="1:24" ht="13.15" customHeight="1">
      <c r="A16" s="282" t="s">
        <v>328</v>
      </c>
      <c r="B16" s="495"/>
      <c r="C16" s="498">
        <v>909.20199999999977</v>
      </c>
      <c r="D16" s="498">
        <v>1078.4920000000002</v>
      </c>
      <c r="E16" s="498">
        <v>1616.924</v>
      </c>
      <c r="F16" s="498">
        <v>1684.241</v>
      </c>
      <c r="G16" s="498">
        <v>1677.6849999999999</v>
      </c>
      <c r="H16" s="498">
        <v>1508.7830000000004</v>
      </c>
      <c r="I16" s="498">
        <v>1486.4380000000001</v>
      </c>
      <c r="J16" s="498">
        <v>1638.9179999999997</v>
      </c>
      <c r="K16" s="498">
        <v>1598.2710000000002</v>
      </c>
      <c r="L16" s="252">
        <v>1482.4909999999995</v>
      </c>
      <c r="M16" s="499">
        <v>1609.7211000000007</v>
      </c>
      <c r="N16" s="499">
        <v>1738.2019</v>
      </c>
      <c r="O16" s="499">
        <v>1819.2188000000006</v>
      </c>
      <c r="P16" s="499">
        <v>2035.4313000000002</v>
      </c>
      <c r="Q16" s="499">
        <v>2301.6992</v>
      </c>
      <c r="R16" s="499">
        <v>2893.3150999999998</v>
      </c>
      <c r="S16" s="499">
        <v>2449.9059999999999</v>
      </c>
      <c r="T16" s="499">
        <v>2341.58</v>
      </c>
      <c r="W16" s="397" t="s">
        <v>235</v>
      </c>
    </row>
    <row r="17" spans="1:23" ht="13.15" customHeight="1">
      <c r="A17" s="282"/>
      <c r="B17" s="495"/>
      <c r="C17" s="252"/>
      <c r="D17" s="252"/>
      <c r="E17" s="252"/>
      <c r="F17" s="252"/>
      <c r="G17" s="252"/>
      <c r="H17" s="252"/>
      <c r="I17" s="252"/>
      <c r="J17" s="252"/>
      <c r="K17" s="252"/>
      <c r="L17" s="252"/>
      <c r="M17" s="499"/>
      <c r="N17" s="499"/>
      <c r="O17" s="499"/>
      <c r="P17" s="499"/>
      <c r="Q17" s="499"/>
      <c r="R17" s="499"/>
      <c r="S17" s="499"/>
      <c r="T17" s="499"/>
      <c r="W17" s="282"/>
    </row>
    <row r="18" spans="1:23" ht="13.15" customHeight="1">
      <c r="A18" s="282" t="s">
        <v>666</v>
      </c>
      <c r="B18" s="495"/>
      <c r="C18" s="252">
        <v>7690.5529999999999</v>
      </c>
      <c r="D18" s="252">
        <v>7630.2929999999997</v>
      </c>
      <c r="E18" s="252">
        <v>8682.8950000000004</v>
      </c>
      <c r="F18" s="252">
        <v>11839.824000000001</v>
      </c>
      <c r="G18" s="252">
        <v>11477.587</v>
      </c>
      <c r="H18" s="252">
        <v>7306.942</v>
      </c>
      <c r="I18" s="252">
        <v>9970.15</v>
      </c>
      <c r="J18" s="252">
        <v>16134.779</v>
      </c>
      <c r="K18" s="252">
        <v>13199.402</v>
      </c>
      <c r="L18" s="252">
        <v>14823.464</v>
      </c>
      <c r="M18" s="499">
        <v>18597.224999999999</v>
      </c>
      <c r="N18" s="499">
        <v>23663.079000000002</v>
      </c>
      <c r="O18" s="499">
        <v>31888.572</v>
      </c>
      <c r="P18" s="499">
        <v>39016.849000000002</v>
      </c>
      <c r="Q18" s="499">
        <v>43013.838000000003</v>
      </c>
      <c r="R18" s="499">
        <v>50635.372000000003</v>
      </c>
      <c r="S18" s="499">
        <v>30910.823</v>
      </c>
      <c r="T18" s="499">
        <v>41682.326000000001</v>
      </c>
      <c r="W18" s="483" t="s">
        <v>259</v>
      </c>
    </row>
    <row r="19" spans="1:23" ht="13.15" customHeight="1">
      <c r="A19" s="282" t="s">
        <v>926</v>
      </c>
      <c r="B19" s="495"/>
      <c r="C19" s="252">
        <v>6485.317</v>
      </c>
      <c r="D19" s="252">
        <v>6624.0940000000001</v>
      </c>
      <c r="E19" s="252">
        <v>7419.6139999999996</v>
      </c>
      <c r="F19" s="252">
        <v>10705.333000000001</v>
      </c>
      <c r="G19" s="252">
        <v>10333.767</v>
      </c>
      <c r="H19" s="252">
        <v>6455.1679999999997</v>
      </c>
      <c r="I19" s="252">
        <v>8829.5030000000006</v>
      </c>
      <c r="J19" s="252">
        <v>14552.87</v>
      </c>
      <c r="K19" s="252">
        <v>11927.696</v>
      </c>
      <c r="L19" s="252">
        <v>13392.199000000001</v>
      </c>
      <c r="M19" s="499">
        <v>16676.277999999998</v>
      </c>
      <c r="N19" s="499">
        <v>21257.82</v>
      </c>
      <c r="O19" s="499">
        <v>28329.481</v>
      </c>
      <c r="P19" s="499">
        <v>34707.131999999998</v>
      </c>
      <c r="Q19" s="499">
        <v>37937.171999999999</v>
      </c>
      <c r="R19" s="499">
        <v>43341.535000000003</v>
      </c>
      <c r="S19" s="499">
        <v>25693.508999999998</v>
      </c>
      <c r="T19" s="499">
        <v>35907.42</v>
      </c>
      <c r="W19" s="398" t="s">
        <v>228</v>
      </c>
    </row>
    <row r="20" spans="1:23" ht="13.15" customHeight="1">
      <c r="A20" s="282" t="s">
        <v>927</v>
      </c>
      <c r="B20" s="495"/>
      <c r="C20" s="252">
        <v>1205.2359999999999</v>
      </c>
      <c r="D20" s="252">
        <v>1006.1989999999996</v>
      </c>
      <c r="E20" s="252">
        <v>1263.2810000000009</v>
      </c>
      <c r="F20" s="252">
        <v>1134.491</v>
      </c>
      <c r="G20" s="252">
        <v>1143.82</v>
      </c>
      <c r="H20" s="252">
        <v>851.77400000000034</v>
      </c>
      <c r="I20" s="252">
        <v>1140.646999999999</v>
      </c>
      <c r="J20" s="252">
        <v>1581.9089999999997</v>
      </c>
      <c r="K20" s="252">
        <v>1271.7060000000001</v>
      </c>
      <c r="L20" s="252">
        <v>1431.2650000000001</v>
      </c>
      <c r="M20" s="499">
        <v>1920.9470000000001</v>
      </c>
      <c r="N20" s="499">
        <v>2405.2590000000018</v>
      </c>
      <c r="O20" s="499">
        <v>3559.0910000000003</v>
      </c>
      <c r="P20" s="499">
        <v>4309.7170000000042</v>
      </c>
      <c r="Q20" s="499">
        <v>5076.6660000000047</v>
      </c>
      <c r="R20" s="499">
        <v>7293.8369999999995</v>
      </c>
      <c r="S20" s="499">
        <v>5217.3140000000021</v>
      </c>
      <c r="T20" s="499">
        <v>5774.9060000000027</v>
      </c>
      <c r="W20" s="396" t="s">
        <v>234</v>
      </c>
    </row>
    <row r="21" spans="1:23" ht="13.15" customHeight="1">
      <c r="A21" s="282"/>
      <c r="B21" s="495"/>
      <c r="C21" s="252"/>
      <c r="D21" s="252"/>
      <c r="E21" s="252"/>
      <c r="F21" s="252"/>
      <c r="G21" s="252"/>
      <c r="H21" s="252"/>
      <c r="I21" s="252"/>
      <c r="J21" s="252"/>
      <c r="K21" s="252"/>
      <c r="L21" s="252"/>
      <c r="M21" s="499"/>
      <c r="N21" s="499"/>
      <c r="O21" s="499"/>
      <c r="P21" s="499"/>
      <c r="Q21" s="499"/>
      <c r="R21" s="499"/>
      <c r="S21" s="499"/>
      <c r="T21" s="499"/>
      <c r="W21" s="483"/>
    </row>
    <row r="22" spans="1:23" ht="13.15" customHeight="1">
      <c r="A22" s="282" t="s">
        <v>667</v>
      </c>
      <c r="B22" s="495"/>
      <c r="C22" s="499">
        <v>307.94299999999998</v>
      </c>
      <c r="D22" s="499">
        <v>372.69099999999997</v>
      </c>
      <c r="E22" s="499">
        <v>488.26</v>
      </c>
      <c r="F22" s="499">
        <v>420.80799999999999</v>
      </c>
      <c r="G22" s="499">
        <v>450.15499999999997</v>
      </c>
      <c r="H22" s="499">
        <v>447.49599999999998</v>
      </c>
      <c r="I22" s="499">
        <v>421.13799999999998</v>
      </c>
      <c r="J22" s="499">
        <v>495.82100000000003</v>
      </c>
      <c r="K22" s="499">
        <v>385.51499999999999</v>
      </c>
      <c r="L22" s="499">
        <v>367.16070000000002</v>
      </c>
      <c r="M22" s="499">
        <v>496.4051</v>
      </c>
      <c r="N22" s="499">
        <v>900.78820000000007</v>
      </c>
      <c r="O22" s="499">
        <v>1167.7168000000001</v>
      </c>
      <c r="P22" s="499">
        <v>1320.5501999999999</v>
      </c>
      <c r="Q22" s="499">
        <v>1737.1016999999999</v>
      </c>
      <c r="R22" s="499">
        <v>1931.0075999999999</v>
      </c>
      <c r="S22" s="499">
        <v>1447.87</v>
      </c>
      <c r="T22" s="499">
        <v>2423.9830000000002</v>
      </c>
      <c r="W22" s="389" t="s">
        <v>227</v>
      </c>
    </row>
    <row r="23" spans="1:23" ht="13.15" customHeight="1">
      <c r="A23" s="282" t="s">
        <v>928</v>
      </c>
      <c r="B23" s="495"/>
      <c r="C23" s="498">
        <v>6.0999999999999999E-2</v>
      </c>
      <c r="D23" s="498">
        <v>4.7489999999999997</v>
      </c>
      <c r="E23" s="498">
        <v>20.183</v>
      </c>
      <c r="F23" s="498">
        <v>15.994</v>
      </c>
      <c r="G23" s="498">
        <v>18.588000000000001</v>
      </c>
      <c r="H23" s="498">
        <v>25.457000000000001</v>
      </c>
      <c r="I23" s="498">
        <v>24.478000000000002</v>
      </c>
      <c r="J23" s="498">
        <v>115.70099999999999</v>
      </c>
      <c r="K23" s="498">
        <v>39.768000000000001</v>
      </c>
      <c r="L23" s="252">
        <v>48.018000000000001</v>
      </c>
      <c r="M23" s="499">
        <v>55.866999999999997</v>
      </c>
      <c r="N23" s="499">
        <v>142.696</v>
      </c>
      <c r="O23" s="499">
        <v>89.826999999999998</v>
      </c>
      <c r="P23" s="499">
        <v>146.02099999999999</v>
      </c>
      <c r="Q23" s="499">
        <v>267.22300000000001</v>
      </c>
      <c r="R23" s="499">
        <v>327.34800000000001</v>
      </c>
      <c r="S23" s="499">
        <v>288.86599999999999</v>
      </c>
      <c r="T23" s="499">
        <v>684.85</v>
      </c>
      <c r="W23" s="397" t="s">
        <v>584</v>
      </c>
    </row>
    <row r="24" spans="1:23" ht="13.15" customHeight="1">
      <c r="A24" s="282" t="s">
        <v>929</v>
      </c>
      <c r="B24" s="495"/>
      <c r="C24" s="498">
        <v>58.381</v>
      </c>
      <c r="D24" s="498">
        <v>76.453000000000003</v>
      </c>
      <c r="E24" s="498">
        <v>69.328999999999994</v>
      </c>
      <c r="F24" s="498">
        <v>62.078000000000003</v>
      </c>
      <c r="G24" s="498">
        <v>81.491</v>
      </c>
      <c r="H24" s="498">
        <v>71.918000000000006</v>
      </c>
      <c r="I24" s="498">
        <v>75.141999999999996</v>
      </c>
      <c r="J24" s="498">
        <v>77.075999999999993</v>
      </c>
      <c r="K24" s="498">
        <v>57.02</v>
      </c>
      <c r="L24" s="252">
        <v>54.15</v>
      </c>
      <c r="M24" s="499">
        <v>54.197000000000003</v>
      </c>
      <c r="N24" s="499">
        <v>53.151000000000003</v>
      </c>
      <c r="O24" s="499">
        <v>104.377</v>
      </c>
      <c r="P24" s="499">
        <v>305.74400000000003</v>
      </c>
      <c r="Q24" s="499">
        <v>236.42099999999999</v>
      </c>
      <c r="R24" s="499">
        <v>105.23699999999999</v>
      </c>
      <c r="S24" s="499">
        <v>136.595</v>
      </c>
      <c r="T24" s="499">
        <v>328.50200000000001</v>
      </c>
      <c r="W24" s="397" t="s">
        <v>585</v>
      </c>
    </row>
    <row r="25" spans="1:23" ht="13.15" customHeight="1">
      <c r="A25" s="482" t="s">
        <v>930</v>
      </c>
      <c r="B25" s="495"/>
      <c r="C25" s="500">
        <v>27.341999999999999</v>
      </c>
      <c r="D25" s="500">
        <v>23.56</v>
      </c>
      <c r="E25" s="500">
        <v>33.947000000000003</v>
      </c>
      <c r="F25" s="500">
        <v>24.62</v>
      </c>
      <c r="G25" s="500">
        <v>22.696999999999999</v>
      </c>
      <c r="H25" s="500">
        <v>27.405999999999999</v>
      </c>
      <c r="I25" s="500">
        <v>26.666</v>
      </c>
      <c r="J25" s="500">
        <v>19.661000000000001</v>
      </c>
      <c r="K25" s="500">
        <v>7.5860000000000003</v>
      </c>
      <c r="L25" s="500">
        <v>11.930999999999999</v>
      </c>
      <c r="M25" s="501">
        <v>26.193999999999999</v>
      </c>
      <c r="N25" s="501">
        <v>27.727</v>
      </c>
      <c r="O25" s="501">
        <v>19.404</v>
      </c>
      <c r="P25" s="501">
        <v>20.709</v>
      </c>
      <c r="Q25" s="501">
        <v>15.295999999999999</v>
      </c>
      <c r="R25" s="499">
        <v>106.01600000000001</v>
      </c>
      <c r="S25" s="499">
        <v>0.53700000000000003</v>
      </c>
      <c r="T25" s="499">
        <v>30.695</v>
      </c>
      <c r="W25" s="397" t="s">
        <v>236</v>
      </c>
    </row>
    <row r="26" spans="1:23" ht="13.15" customHeight="1">
      <c r="A26" s="482" t="s">
        <v>931</v>
      </c>
      <c r="B26" s="495"/>
      <c r="C26" s="500">
        <v>222.15899999999999</v>
      </c>
      <c r="D26" s="500">
        <v>267.92899999999992</v>
      </c>
      <c r="E26" s="500">
        <v>364.80099999999999</v>
      </c>
      <c r="F26" s="500">
        <v>318.11599999999999</v>
      </c>
      <c r="G26" s="500">
        <v>327.37899999999996</v>
      </c>
      <c r="H26" s="500">
        <v>322.71499999999997</v>
      </c>
      <c r="I26" s="500">
        <v>294.85199999999998</v>
      </c>
      <c r="J26" s="500">
        <v>283.38299999999998</v>
      </c>
      <c r="K26" s="500">
        <v>281.14099999999996</v>
      </c>
      <c r="L26" s="500">
        <v>253.06170000000003</v>
      </c>
      <c r="M26" s="501">
        <v>360.14710000000002</v>
      </c>
      <c r="N26" s="501">
        <v>677.21420000000012</v>
      </c>
      <c r="O26" s="501">
        <v>954.1088000000002</v>
      </c>
      <c r="P26" s="501">
        <v>848.07619999999997</v>
      </c>
      <c r="Q26" s="501">
        <v>1218.1616999999999</v>
      </c>
      <c r="R26" s="499">
        <v>1392.4065999999998</v>
      </c>
      <c r="S26" s="499">
        <v>1021.8719999999998</v>
      </c>
      <c r="T26" s="499">
        <v>1379.9360000000001</v>
      </c>
      <c r="W26" s="397" t="s">
        <v>234</v>
      </c>
    </row>
    <row r="27" spans="1:23" ht="13.15" customHeight="1">
      <c r="A27" s="298"/>
      <c r="B27" s="495"/>
      <c r="C27" s="498"/>
      <c r="D27" s="498"/>
      <c r="E27" s="498"/>
      <c r="F27" s="498"/>
      <c r="G27" s="498"/>
      <c r="H27" s="498"/>
      <c r="I27" s="498"/>
      <c r="J27" s="498"/>
      <c r="K27" s="498"/>
      <c r="L27" s="498"/>
      <c r="M27" s="498"/>
      <c r="N27" s="498"/>
      <c r="O27" s="498"/>
      <c r="P27" s="498"/>
      <c r="Q27" s="498"/>
      <c r="R27" s="499"/>
      <c r="S27" s="499"/>
      <c r="T27" s="499"/>
    </row>
    <row r="28" spans="1:23" ht="13.15" customHeight="1">
      <c r="A28" s="282" t="s">
        <v>396</v>
      </c>
      <c r="B28" s="495"/>
      <c r="C28" s="498">
        <v>41073.553999999996</v>
      </c>
      <c r="D28" s="498">
        <v>49820.591999999997</v>
      </c>
      <c r="E28" s="498">
        <v>65789.082999999999</v>
      </c>
      <c r="F28" s="498">
        <v>79609.509000000005</v>
      </c>
      <c r="G28" s="498">
        <v>94054.97</v>
      </c>
      <c r="H28" s="498">
        <v>105449.194</v>
      </c>
      <c r="I28" s="498">
        <v>121514.546</v>
      </c>
      <c r="J28" s="498">
        <v>144724.67000000001</v>
      </c>
      <c r="K28" s="498">
        <v>140748.489</v>
      </c>
      <c r="L28" s="498">
        <v>141659.375</v>
      </c>
      <c r="M28" s="498">
        <v>140650.30600000001</v>
      </c>
      <c r="N28" s="498">
        <v>157768.21400000001</v>
      </c>
      <c r="O28" s="498">
        <v>175195.58799999999</v>
      </c>
      <c r="P28" s="498">
        <v>202751.837</v>
      </c>
      <c r="Q28" s="498">
        <v>219709.42199999999</v>
      </c>
      <c r="R28" s="499">
        <v>230881.57500000001</v>
      </c>
      <c r="S28" s="499">
        <v>189698.39499999999</v>
      </c>
      <c r="T28" s="499">
        <v>245744.75899999999</v>
      </c>
      <c r="W28" s="389" t="s">
        <v>256</v>
      </c>
    </row>
    <row r="29" spans="1:23" ht="13.15" customHeight="1">
      <c r="A29" s="282" t="s">
        <v>902</v>
      </c>
      <c r="B29" s="495"/>
      <c r="C29" s="498">
        <v>1141.319</v>
      </c>
      <c r="D29" s="498">
        <v>1380.5170000000001</v>
      </c>
      <c r="E29" s="498">
        <v>1828.6279999999999</v>
      </c>
      <c r="F29" s="498">
        <v>2297.2310000000002</v>
      </c>
      <c r="G29" s="498">
        <v>2630.5320000000002</v>
      </c>
      <c r="H29" s="498">
        <v>2947.1930000000002</v>
      </c>
      <c r="I29" s="498">
        <v>3084.8</v>
      </c>
      <c r="J29" s="498">
        <v>3503.6309999999999</v>
      </c>
      <c r="K29" s="498">
        <v>3679.018</v>
      </c>
      <c r="L29" s="498">
        <v>4050.931</v>
      </c>
      <c r="M29" s="498">
        <v>4194.8429999999998</v>
      </c>
      <c r="N29" s="498">
        <v>4713.268</v>
      </c>
      <c r="O29" s="498">
        <v>5750.7139999999999</v>
      </c>
      <c r="P29" s="498">
        <v>6871.0820000000003</v>
      </c>
      <c r="Q29" s="498">
        <v>7376.1890000000003</v>
      </c>
      <c r="R29" s="499">
        <v>8467.3009999999995</v>
      </c>
      <c r="S29" s="499">
        <v>8346.3619999999992</v>
      </c>
      <c r="T29" s="499">
        <v>9551.5609999999997</v>
      </c>
      <c r="W29" s="389" t="s">
        <v>886</v>
      </c>
    </row>
    <row r="30" spans="1:23" ht="13.15" customHeight="1">
      <c r="A30" s="282" t="s">
        <v>903</v>
      </c>
      <c r="B30" s="495"/>
      <c r="C30" s="498">
        <v>2604.0059999999999</v>
      </c>
      <c r="D30" s="498">
        <v>3248.556</v>
      </c>
      <c r="E30" s="498">
        <v>4875.7920000000004</v>
      </c>
      <c r="F30" s="498">
        <v>6326.3609999999999</v>
      </c>
      <c r="G30" s="498">
        <v>8771.74</v>
      </c>
      <c r="H30" s="498">
        <v>9797.1319999999996</v>
      </c>
      <c r="I30" s="498">
        <v>11164.728999999999</v>
      </c>
      <c r="J30" s="498">
        <v>12395.806</v>
      </c>
      <c r="K30" s="498">
        <v>11058.284</v>
      </c>
      <c r="L30" s="498">
        <v>10895.983</v>
      </c>
      <c r="M30" s="498">
        <v>10307.19</v>
      </c>
      <c r="N30" s="498">
        <v>10461.348</v>
      </c>
      <c r="O30" s="498">
        <v>10391.44</v>
      </c>
      <c r="P30" s="498">
        <v>9326.8230000000003</v>
      </c>
      <c r="Q30" s="498">
        <v>8213.4480000000003</v>
      </c>
      <c r="R30" s="499">
        <v>7684.5219999999999</v>
      </c>
      <c r="S30" s="499">
        <v>6400.3450000000003</v>
      </c>
      <c r="T30" s="499">
        <v>7150.9639999999999</v>
      </c>
      <c r="W30" s="484" t="s">
        <v>887</v>
      </c>
    </row>
    <row r="31" spans="1:23" ht="13.15" customHeight="1">
      <c r="A31" s="282" t="s">
        <v>904</v>
      </c>
      <c r="B31" s="495"/>
      <c r="C31" s="498">
        <v>523.85799999999995</v>
      </c>
      <c r="D31" s="498">
        <v>524.81500000000005</v>
      </c>
      <c r="E31" s="498">
        <v>539.24699999999996</v>
      </c>
      <c r="F31" s="498">
        <v>744.70600000000002</v>
      </c>
      <c r="G31" s="498">
        <v>880.18</v>
      </c>
      <c r="H31" s="498">
        <v>906.81</v>
      </c>
      <c r="I31" s="498">
        <v>945.79200000000003</v>
      </c>
      <c r="J31" s="498">
        <v>965.13199999999995</v>
      </c>
      <c r="K31" s="498">
        <v>736.10400000000004</v>
      </c>
      <c r="L31" s="498">
        <v>688.33900000000006</v>
      </c>
      <c r="M31" s="498">
        <v>638.78800000000001</v>
      </c>
      <c r="N31" s="498">
        <v>662.16899999999998</v>
      </c>
      <c r="O31" s="498">
        <v>709.63599999999997</v>
      </c>
      <c r="P31" s="498">
        <v>751.64700000000005</v>
      </c>
      <c r="Q31" s="498">
        <v>647.19899999999996</v>
      </c>
      <c r="R31" s="499">
        <v>582.18700000000001</v>
      </c>
      <c r="S31" s="499">
        <v>479.00099999999998</v>
      </c>
      <c r="T31" s="499">
        <v>492.93799999999999</v>
      </c>
      <c r="W31" s="484" t="s">
        <v>888</v>
      </c>
    </row>
    <row r="32" spans="1:23" ht="13.15" customHeight="1">
      <c r="A32" s="282" t="s">
        <v>905</v>
      </c>
      <c r="B32" s="495"/>
      <c r="C32" s="498">
        <v>662.44799999999998</v>
      </c>
      <c r="D32" s="498">
        <v>561.64599999999996</v>
      </c>
      <c r="E32" s="498">
        <v>863.99800000000005</v>
      </c>
      <c r="F32" s="498">
        <v>895.16800000000001</v>
      </c>
      <c r="G32" s="498">
        <v>1062.19</v>
      </c>
      <c r="H32" s="498">
        <v>1161.8610000000001</v>
      </c>
      <c r="I32" s="498">
        <v>1331.8489999999999</v>
      </c>
      <c r="J32" s="498">
        <v>1342.643</v>
      </c>
      <c r="K32" s="498">
        <v>1279.527</v>
      </c>
      <c r="L32" s="498">
        <v>1273.8309999999999</v>
      </c>
      <c r="M32" s="498">
        <v>1279.7159999999999</v>
      </c>
      <c r="N32" s="498">
        <v>1409.402</v>
      </c>
      <c r="O32" s="498">
        <v>1714.827</v>
      </c>
      <c r="P32" s="498">
        <v>1862.778</v>
      </c>
      <c r="Q32" s="498">
        <v>1920.788</v>
      </c>
      <c r="R32" s="499">
        <v>1944.752</v>
      </c>
      <c r="S32" s="499">
        <v>1665.748</v>
      </c>
      <c r="T32" s="499">
        <v>1959.7429999999999</v>
      </c>
      <c r="W32" s="484" t="s">
        <v>889</v>
      </c>
    </row>
    <row r="33" spans="1:23" ht="13.15" customHeight="1">
      <c r="A33" s="282" t="s">
        <v>906</v>
      </c>
      <c r="B33" s="495"/>
      <c r="C33" s="498">
        <v>1677.5550000000001</v>
      </c>
      <c r="D33" s="498">
        <v>2088.7930000000001</v>
      </c>
      <c r="E33" s="498">
        <v>3074.8719999999998</v>
      </c>
      <c r="F33" s="498">
        <v>3130.6219999999998</v>
      </c>
      <c r="G33" s="498">
        <v>3396.8490000000002</v>
      </c>
      <c r="H33" s="498">
        <v>3528.9720000000002</v>
      </c>
      <c r="I33" s="498">
        <v>3821.8440000000001</v>
      </c>
      <c r="J33" s="498">
        <v>4399.3819999999996</v>
      </c>
      <c r="K33" s="498">
        <v>4559.9380000000001</v>
      </c>
      <c r="L33" s="498">
        <v>4693.8127000000004</v>
      </c>
      <c r="M33" s="498">
        <v>4647.1100999999999</v>
      </c>
      <c r="N33" s="498">
        <v>5316.5651000000007</v>
      </c>
      <c r="O33" s="498">
        <v>5911.9825000000001</v>
      </c>
      <c r="P33" s="498">
        <v>6540.4174999999987</v>
      </c>
      <c r="Q33" s="498">
        <v>7487.3163999999988</v>
      </c>
      <c r="R33" s="499">
        <v>8382.0726999999988</v>
      </c>
      <c r="S33" s="499">
        <v>7582.3050000000003</v>
      </c>
      <c r="T33" s="499">
        <v>8521.5259999999998</v>
      </c>
      <c r="W33" s="484" t="s">
        <v>890</v>
      </c>
    </row>
    <row r="34" spans="1:23" ht="13.15" customHeight="1">
      <c r="A34" s="282" t="s">
        <v>907</v>
      </c>
      <c r="B34" s="495"/>
      <c r="C34" s="498">
        <v>1349.415</v>
      </c>
      <c r="D34" s="498">
        <v>1503.8920000000001</v>
      </c>
      <c r="E34" s="498">
        <v>1837.1189999999999</v>
      </c>
      <c r="F34" s="498">
        <v>2082.0970000000002</v>
      </c>
      <c r="G34" s="498">
        <v>2519.7750000000001</v>
      </c>
      <c r="H34" s="498">
        <v>2719.721</v>
      </c>
      <c r="I34" s="498">
        <v>3102.739</v>
      </c>
      <c r="J34" s="498">
        <v>3727.6729999999998</v>
      </c>
      <c r="K34" s="498">
        <v>3454.3359999999998</v>
      </c>
      <c r="L34" s="498">
        <v>3432.779</v>
      </c>
      <c r="M34" s="498">
        <v>3799.7190000000001</v>
      </c>
      <c r="N34" s="498">
        <v>4692.7860000000001</v>
      </c>
      <c r="O34" s="498">
        <v>5466.0230000000001</v>
      </c>
      <c r="P34" s="498">
        <v>5873.9070000000002</v>
      </c>
      <c r="Q34" s="498">
        <v>6354.6360000000004</v>
      </c>
      <c r="R34" s="499">
        <v>6409.6790000000001</v>
      </c>
      <c r="S34" s="499">
        <v>5390.9359999999997</v>
      </c>
      <c r="T34" s="499">
        <v>6870.3760000000002</v>
      </c>
      <c r="W34" s="484" t="s">
        <v>891</v>
      </c>
    </row>
    <row r="35" spans="1:23" ht="13.15" customHeight="1">
      <c r="A35" s="282" t="s">
        <v>908</v>
      </c>
      <c r="B35" s="495"/>
      <c r="C35" s="498">
        <v>830.38599999999997</v>
      </c>
      <c r="D35" s="498">
        <v>968.85299999999995</v>
      </c>
      <c r="E35" s="498">
        <v>1162.232</v>
      </c>
      <c r="F35" s="498">
        <v>1381.4590000000001</v>
      </c>
      <c r="G35" s="498">
        <v>1602.1379999999999</v>
      </c>
      <c r="H35" s="498">
        <v>1735.2</v>
      </c>
      <c r="I35" s="498">
        <v>1943.3</v>
      </c>
      <c r="J35" s="498">
        <v>2058.6109999999999</v>
      </c>
      <c r="K35" s="498">
        <v>2019.6310000000001</v>
      </c>
      <c r="L35" s="498">
        <v>1976.2080000000001</v>
      </c>
      <c r="M35" s="498">
        <v>1991.306</v>
      </c>
      <c r="N35" s="498">
        <v>2314.1979999999999</v>
      </c>
      <c r="O35" s="498">
        <v>2687.3049999999998</v>
      </c>
      <c r="P35" s="498">
        <v>2977.89</v>
      </c>
      <c r="Q35" s="498">
        <v>2965.0070000000001</v>
      </c>
      <c r="R35" s="499">
        <v>3051.1480000000001</v>
      </c>
      <c r="S35" s="499">
        <v>2430.5479999999998</v>
      </c>
      <c r="T35" s="499">
        <v>2951.623</v>
      </c>
      <c r="W35" s="483" t="s">
        <v>239</v>
      </c>
    </row>
    <row r="36" spans="1:23" ht="13.15" customHeight="1">
      <c r="A36" s="282" t="s">
        <v>909</v>
      </c>
      <c r="B36" s="495"/>
      <c r="C36" s="498">
        <v>1354.47</v>
      </c>
      <c r="D36" s="498">
        <v>1503.4480000000001</v>
      </c>
      <c r="E36" s="498">
        <v>3079.8449999999998</v>
      </c>
      <c r="F36" s="498">
        <v>3146.3710000000001</v>
      </c>
      <c r="G36" s="498">
        <v>3742.7139999999999</v>
      </c>
      <c r="H36" s="498">
        <v>3397.817</v>
      </c>
      <c r="I36" s="498">
        <v>2915.3020000000001</v>
      </c>
      <c r="J36" s="498">
        <v>3121.489</v>
      </c>
      <c r="K36" s="498">
        <v>2620.761</v>
      </c>
      <c r="L36" s="498">
        <v>2923.5160000000001</v>
      </c>
      <c r="M36" s="498">
        <v>3115.2190000000001</v>
      </c>
      <c r="N36" s="498">
        <v>4528.1360000000004</v>
      </c>
      <c r="O36" s="498">
        <v>5487.06</v>
      </c>
      <c r="P36" s="498">
        <v>6263.65</v>
      </c>
      <c r="Q36" s="498">
        <v>7016.3630000000003</v>
      </c>
      <c r="R36" s="499">
        <v>8728.4169999999995</v>
      </c>
      <c r="S36" s="499">
        <v>4943.2820000000002</v>
      </c>
      <c r="T36" s="499">
        <v>6542.4889999999996</v>
      </c>
      <c r="W36" s="483" t="s">
        <v>240</v>
      </c>
    </row>
    <row r="37" spans="1:23" ht="13.15" customHeight="1">
      <c r="A37" s="282" t="s">
        <v>910</v>
      </c>
      <c r="B37" s="495"/>
      <c r="C37" s="498">
        <v>1122.3399999999999</v>
      </c>
      <c r="D37" s="498">
        <v>1210.5540000000001</v>
      </c>
      <c r="E37" s="498">
        <v>1988.614</v>
      </c>
      <c r="F37" s="498">
        <v>1918.0429999999999</v>
      </c>
      <c r="G37" s="498">
        <v>1996.78</v>
      </c>
      <c r="H37" s="498">
        <v>1956.085</v>
      </c>
      <c r="I37" s="498">
        <v>1868.4659999999999</v>
      </c>
      <c r="J37" s="498">
        <v>2058.0810000000001</v>
      </c>
      <c r="K37" s="498">
        <v>1937.7750000000001</v>
      </c>
      <c r="L37" s="498">
        <v>2068.1489999999999</v>
      </c>
      <c r="M37" s="498">
        <v>2048.277</v>
      </c>
      <c r="N37" s="498">
        <v>2605.48</v>
      </c>
      <c r="O37" s="498">
        <v>3467.085</v>
      </c>
      <c r="P37" s="498">
        <v>6009.74</v>
      </c>
      <c r="Q37" s="498">
        <v>7666.2560000000003</v>
      </c>
      <c r="R37" s="499">
        <v>8686.8320000000003</v>
      </c>
      <c r="S37" s="499">
        <v>8561.1350000000002</v>
      </c>
      <c r="T37" s="499">
        <v>12333.822</v>
      </c>
      <c r="W37" s="483" t="s">
        <v>892</v>
      </c>
    </row>
    <row r="38" spans="1:23" ht="13.15" customHeight="1">
      <c r="A38" s="282" t="s">
        <v>911</v>
      </c>
      <c r="B38" s="495"/>
      <c r="C38" s="498">
        <v>28321.812000000002</v>
      </c>
      <c r="D38" s="498">
        <v>35261.983</v>
      </c>
      <c r="E38" s="498">
        <v>44602.082000000002</v>
      </c>
      <c r="F38" s="498">
        <v>55428.805</v>
      </c>
      <c r="G38" s="498">
        <v>64693.141000000003</v>
      </c>
      <c r="H38" s="498">
        <v>74243.320000000007</v>
      </c>
      <c r="I38" s="498">
        <v>88210.918000000005</v>
      </c>
      <c r="J38" s="498">
        <v>107884.57399999999</v>
      </c>
      <c r="K38" s="498">
        <v>106066.954</v>
      </c>
      <c r="L38" s="498">
        <v>105536.648</v>
      </c>
      <c r="M38" s="498">
        <v>104942.66499999999</v>
      </c>
      <c r="N38" s="498">
        <v>116918.07799999999</v>
      </c>
      <c r="O38" s="498">
        <v>128192.443</v>
      </c>
      <c r="P38" s="498">
        <v>150633.06599999999</v>
      </c>
      <c r="Q38" s="498">
        <v>163704.351</v>
      </c>
      <c r="R38" s="499">
        <v>169410.34099999999</v>
      </c>
      <c r="S38" s="499">
        <v>137566.12</v>
      </c>
      <c r="T38" s="499">
        <v>182696.698</v>
      </c>
      <c r="W38" s="484" t="s">
        <v>893</v>
      </c>
    </row>
    <row r="39" spans="1:23" ht="13.15" customHeight="1">
      <c r="A39" s="485" t="s">
        <v>912</v>
      </c>
      <c r="B39" s="495"/>
      <c r="C39" s="498">
        <v>8061.5369999999994</v>
      </c>
      <c r="D39" s="498">
        <v>9696.4589999999989</v>
      </c>
      <c r="E39" s="498">
        <v>13690.034</v>
      </c>
      <c r="F39" s="498">
        <v>18100.868999999999</v>
      </c>
      <c r="G39" s="498">
        <v>19184.519</v>
      </c>
      <c r="H39" s="498">
        <v>20548.154999999999</v>
      </c>
      <c r="I39" s="498">
        <v>23494.998</v>
      </c>
      <c r="J39" s="498">
        <v>29258.838000000003</v>
      </c>
      <c r="K39" s="498">
        <v>29255.909</v>
      </c>
      <c r="L39" s="252">
        <v>28662.272000000001</v>
      </c>
      <c r="M39" s="499">
        <v>27772.092000000001</v>
      </c>
      <c r="N39" s="499">
        <v>28876.962</v>
      </c>
      <c r="O39" s="499">
        <v>32482.639000000003</v>
      </c>
      <c r="P39" s="499">
        <v>39353.985000000001</v>
      </c>
      <c r="Q39" s="499">
        <v>41646.724000000002</v>
      </c>
      <c r="R39" s="499">
        <v>42384.561999999998</v>
      </c>
      <c r="S39" s="499">
        <v>32076.682999999997</v>
      </c>
      <c r="T39" s="499">
        <v>49847.656000000003</v>
      </c>
      <c r="W39" s="484" t="s">
        <v>894</v>
      </c>
    </row>
    <row r="40" spans="1:23" ht="13.15" customHeight="1">
      <c r="A40" s="485" t="s">
        <v>913</v>
      </c>
      <c r="B40" s="495"/>
      <c r="C40" s="498">
        <v>826.053</v>
      </c>
      <c r="D40" s="498">
        <v>1243.32</v>
      </c>
      <c r="E40" s="498">
        <v>1734.0930000000001</v>
      </c>
      <c r="F40" s="498">
        <v>2711.8270000000002</v>
      </c>
      <c r="G40" s="498">
        <v>3773.8420000000001</v>
      </c>
      <c r="H40" s="498">
        <v>4440.9880000000003</v>
      </c>
      <c r="I40" s="498">
        <v>6399.3320000000003</v>
      </c>
      <c r="J40" s="498">
        <v>8145.808</v>
      </c>
      <c r="K40" s="498">
        <v>9693.991</v>
      </c>
      <c r="L40" s="252">
        <v>9264.4310000000005</v>
      </c>
      <c r="M40" s="499">
        <v>10029.689</v>
      </c>
      <c r="N40" s="499">
        <v>10882.653</v>
      </c>
      <c r="O40" s="499">
        <v>9240.0869999999995</v>
      </c>
      <c r="P40" s="499">
        <v>9500.1569999999992</v>
      </c>
      <c r="Q40" s="499">
        <v>8897.7240000000002</v>
      </c>
      <c r="R40" s="499">
        <v>7350.7939999999999</v>
      </c>
      <c r="S40" s="499">
        <v>8094.6610000000001</v>
      </c>
      <c r="T40" s="499" t="s">
        <v>371</v>
      </c>
      <c r="W40" s="484" t="s">
        <v>895</v>
      </c>
    </row>
    <row r="41" spans="1:23" ht="13.15" customHeight="1">
      <c r="A41" s="485" t="s">
        <v>914</v>
      </c>
      <c r="B41" s="495"/>
      <c r="C41" s="498">
        <v>365.267</v>
      </c>
      <c r="D41" s="498">
        <v>605.93499999999995</v>
      </c>
      <c r="E41" s="498">
        <v>764.62</v>
      </c>
      <c r="F41" s="498">
        <v>1113.9760000000001</v>
      </c>
      <c r="G41" s="498">
        <v>1849.5909999999999</v>
      </c>
      <c r="H41" s="498">
        <v>2605.6289999999999</v>
      </c>
      <c r="I41" s="498">
        <v>2957.2710000000002</v>
      </c>
      <c r="J41" s="498">
        <v>3241.1990000000001</v>
      </c>
      <c r="K41" s="498">
        <v>3087.2860000000001</v>
      </c>
      <c r="L41" s="252">
        <v>2647.0709999999999</v>
      </c>
      <c r="M41" s="499">
        <v>3104.3159999999998</v>
      </c>
      <c r="N41" s="499">
        <v>2847.846</v>
      </c>
      <c r="O41" s="499">
        <v>2261.81</v>
      </c>
      <c r="P41" s="499">
        <v>2651.123</v>
      </c>
      <c r="Q41" s="499">
        <v>2389.1210000000001</v>
      </c>
      <c r="R41" s="499">
        <v>769.14800000000002</v>
      </c>
      <c r="S41" s="499">
        <v>585.86199999999997</v>
      </c>
      <c r="T41" s="499" t="s">
        <v>371</v>
      </c>
      <c r="W41" s="484" t="s">
        <v>896</v>
      </c>
    </row>
    <row r="42" spans="1:23" ht="13.15" customHeight="1">
      <c r="A42" s="485" t="s">
        <v>915</v>
      </c>
      <c r="B42" s="495"/>
      <c r="C42" s="498">
        <v>2763.473</v>
      </c>
      <c r="D42" s="498">
        <v>2933.0320000000002</v>
      </c>
      <c r="E42" s="498">
        <v>3421.2249999999999</v>
      </c>
      <c r="F42" s="498">
        <v>4474.3869999999997</v>
      </c>
      <c r="G42" s="498">
        <v>4970.0879999999997</v>
      </c>
      <c r="H42" s="498">
        <v>5247.7650000000003</v>
      </c>
      <c r="I42" s="498">
        <v>6022.2089999999998</v>
      </c>
      <c r="J42" s="498">
        <v>6785.8779999999997</v>
      </c>
      <c r="K42" s="498">
        <v>5996.6670000000004</v>
      </c>
      <c r="L42" s="252">
        <v>5909.9979999999996</v>
      </c>
      <c r="M42" s="499">
        <v>6074.6090000000004</v>
      </c>
      <c r="N42" s="499">
        <v>6479.6440000000002</v>
      </c>
      <c r="O42" s="499">
        <v>7465.3249999999998</v>
      </c>
      <c r="P42" s="499">
        <v>7971.933</v>
      </c>
      <c r="Q42" s="499">
        <v>8366.3639999999996</v>
      </c>
      <c r="R42" s="499">
        <v>7693.05</v>
      </c>
      <c r="S42" s="499">
        <v>5030.08</v>
      </c>
      <c r="T42" s="499" t="s">
        <v>371</v>
      </c>
      <c r="W42" s="484" t="s">
        <v>897</v>
      </c>
    </row>
    <row r="43" spans="1:23" ht="13.15" customHeight="1">
      <c r="A43" s="485" t="s">
        <v>916</v>
      </c>
      <c r="B43" s="495"/>
      <c r="C43" s="498">
        <v>867.11800000000005</v>
      </c>
      <c r="D43" s="498">
        <v>1071.08</v>
      </c>
      <c r="E43" s="498">
        <v>1078.81</v>
      </c>
      <c r="F43" s="498">
        <v>1513.6579999999999</v>
      </c>
      <c r="G43" s="498">
        <v>1830.098</v>
      </c>
      <c r="H43" s="498">
        <v>2068.703</v>
      </c>
      <c r="I43" s="498">
        <v>2439.7280000000001</v>
      </c>
      <c r="J43" s="498">
        <v>3519.7849999999999</v>
      </c>
      <c r="K43" s="498">
        <v>2624.9830000000002</v>
      </c>
      <c r="L43" s="252">
        <v>2419.0680000000002</v>
      </c>
      <c r="M43" s="499">
        <v>2687.674</v>
      </c>
      <c r="N43" s="499">
        <v>2922.9369999999999</v>
      </c>
      <c r="O43" s="499">
        <v>3163.9920000000002</v>
      </c>
      <c r="P43" s="499">
        <v>3280.7020000000002</v>
      </c>
      <c r="Q43" s="499">
        <v>3213.9609999999998</v>
      </c>
      <c r="R43" s="499">
        <v>3146.5160000000001</v>
      </c>
      <c r="S43" s="499">
        <v>2254.3910000000001</v>
      </c>
      <c r="T43" s="499" t="s">
        <v>371</v>
      </c>
      <c r="W43" s="484" t="s">
        <v>898</v>
      </c>
    </row>
    <row r="44" spans="1:23" ht="13.15" customHeight="1">
      <c r="A44" s="485" t="s">
        <v>917</v>
      </c>
      <c r="B44" s="495"/>
      <c r="C44" s="498">
        <v>1774.0150000000001</v>
      </c>
      <c r="D44" s="498">
        <v>2678.2890000000002</v>
      </c>
      <c r="E44" s="498">
        <v>2977.547</v>
      </c>
      <c r="F44" s="498">
        <v>3330.9169999999999</v>
      </c>
      <c r="G44" s="498">
        <v>3867.8960000000002</v>
      </c>
      <c r="H44" s="498">
        <v>4940.1360000000004</v>
      </c>
      <c r="I44" s="498">
        <v>5164.9589999999998</v>
      </c>
      <c r="J44" s="498">
        <v>5744.424</v>
      </c>
      <c r="K44" s="498">
        <v>6244.7960000000003</v>
      </c>
      <c r="L44" s="252">
        <v>6700.277</v>
      </c>
      <c r="M44" s="499">
        <v>6413.3590000000004</v>
      </c>
      <c r="N44" s="499">
        <v>7693.1180000000004</v>
      </c>
      <c r="O44" s="499">
        <v>10318.366</v>
      </c>
      <c r="P44" s="499">
        <v>16641.674999999999</v>
      </c>
      <c r="Q44" s="499">
        <v>21762.311000000002</v>
      </c>
      <c r="R44" s="499">
        <v>22612.170999999998</v>
      </c>
      <c r="S44" s="499">
        <v>18198.733</v>
      </c>
      <c r="T44" s="499" t="s">
        <v>371</v>
      </c>
      <c r="W44" s="484" t="s">
        <v>899</v>
      </c>
    </row>
    <row r="45" spans="1:23" ht="13.15" customHeight="1">
      <c r="A45" s="485" t="s">
        <v>918</v>
      </c>
      <c r="B45" s="495"/>
      <c r="C45" s="498">
        <v>284.69799999999998</v>
      </c>
      <c r="D45" s="498">
        <v>460.34800000000001</v>
      </c>
      <c r="E45" s="498">
        <v>545.36699999999996</v>
      </c>
      <c r="F45" s="498">
        <v>718.21</v>
      </c>
      <c r="G45" s="498">
        <v>1130.6469999999999</v>
      </c>
      <c r="H45" s="498">
        <v>1723.306</v>
      </c>
      <c r="I45" s="498">
        <v>1865.423</v>
      </c>
      <c r="J45" s="498">
        <v>3583.8530000000001</v>
      </c>
      <c r="K45" s="498">
        <v>3462.06</v>
      </c>
      <c r="L45" s="252">
        <v>3159.4540000000002</v>
      </c>
      <c r="M45" s="499">
        <v>2228.3710000000001</v>
      </c>
      <c r="N45" s="499">
        <v>2570.7579999999998</v>
      </c>
      <c r="O45" s="499">
        <v>3028.8409999999999</v>
      </c>
      <c r="P45" s="499">
        <v>3164.9850000000001</v>
      </c>
      <c r="Q45" s="499">
        <v>9004.5660000000007</v>
      </c>
      <c r="R45" s="499">
        <v>17177.455000000002</v>
      </c>
      <c r="S45" s="499">
        <v>16158.698</v>
      </c>
      <c r="T45" s="499" t="s">
        <v>371</v>
      </c>
      <c r="W45" s="484" t="s">
        <v>900</v>
      </c>
    </row>
    <row r="46" spans="1:23" ht="13.15" customHeight="1">
      <c r="A46" s="485" t="s">
        <v>919</v>
      </c>
      <c r="B46" s="495"/>
      <c r="C46" s="498">
        <v>13379.651000000002</v>
      </c>
      <c r="D46" s="498">
        <v>16573.52</v>
      </c>
      <c r="E46" s="498">
        <v>20390.386000000006</v>
      </c>
      <c r="F46" s="498">
        <v>23464.961000000003</v>
      </c>
      <c r="G46" s="498">
        <v>28086.46</v>
      </c>
      <c r="H46" s="498">
        <v>32668.63800000001</v>
      </c>
      <c r="I46" s="498">
        <v>39866.997999999992</v>
      </c>
      <c r="J46" s="498">
        <v>47604.78899999999</v>
      </c>
      <c r="K46" s="498">
        <v>45701.262000000002</v>
      </c>
      <c r="L46" s="252">
        <v>46774.077000000012</v>
      </c>
      <c r="M46" s="499">
        <v>46632.554999999993</v>
      </c>
      <c r="N46" s="499">
        <v>54644.160000000003</v>
      </c>
      <c r="O46" s="499">
        <v>60621.583000000013</v>
      </c>
      <c r="P46" s="499">
        <v>67927.592000000004</v>
      </c>
      <c r="Q46" s="499">
        <v>68171.59199999999</v>
      </c>
      <c r="R46" s="499">
        <v>67839.597999999984</v>
      </c>
      <c r="S46" s="499">
        <v>53487.908999999985</v>
      </c>
      <c r="T46" s="499" t="s">
        <v>371</v>
      </c>
      <c r="W46" s="484" t="s">
        <v>250</v>
      </c>
    </row>
    <row r="47" spans="1:23" ht="13.15" customHeight="1">
      <c r="A47" s="485" t="s">
        <v>920</v>
      </c>
      <c r="B47" s="495"/>
      <c r="C47" s="498">
        <v>1485.9449999999999</v>
      </c>
      <c r="D47" s="498">
        <v>1567.5350000000001</v>
      </c>
      <c r="E47" s="498">
        <v>1936.654</v>
      </c>
      <c r="F47" s="498">
        <v>2258.6460000000002</v>
      </c>
      <c r="G47" s="498">
        <v>2758.931</v>
      </c>
      <c r="H47" s="498">
        <v>3055.0830000000001</v>
      </c>
      <c r="I47" s="498">
        <v>3124.8069999999998</v>
      </c>
      <c r="J47" s="498">
        <v>3267.6480000000001</v>
      </c>
      <c r="K47" s="498">
        <v>3336.1610000000001</v>
      </c>
      <c r="L47" s="252">
        <v>4119.1782999999996</v>
      </c>
      <c r="M47" s="499">
        <v>3685.4729000000002</v>
      </c>
      <c r="N47" s="499">
        <v>4146.7839000000004</v>
      </c>
      <c r="O47" s="499">
        <v>5417.0725000000002</v>
      </c>
      <c r="P47" s="499">
        <v>5640.8365000000013</v>
      </c>
      <c r="Q47" s="499">
        <v>6357.8686000000016</v>
      </c>
      <c r="R47" s="499">
        <v>7534.3233000000009</v>
      </c>
      <c r="S47" s="499">
        <v>6332.6130000000003</v>
      </c>
      <c r="T47" s="499">
        <v>6673.0190000000002</v>
      </c>
      <c r="W47" s="484" t="s">
        <v>901</v>
      </c>
    </row>
    <row r="48" spans="1:23" ht="13.15" customHeight="1">
      <c r="A48" s="283"/>
      <c r="B48" s="495"/>
      <c r="C48" s="498"/>
      <c r="D48" s="498"/>
      <c r="E48" s="498"/>
      <c r="F48" s="498"/>
      <c r="G48" s="498"/>
      <c r="H48" s="498"/>
      <c r="I48" s="498"/>
      <c r="J48" s="498"/>
      <c r="K48" s="498"/>
      <c r="L48" s="252"/>
      <c r="M48" s="499"/>
      <c r="N48" s="499"/>
      <c r="O48" s="499"/>
      <c r="P48" s="499"/>
      <c r="Q48" s="499"/>
      <c r="R48" s="499"/>
      <c r="S48" s="499"/>
      <c r="T48" s="499"/>
      <c r="W48" s="485"/>
    </row>
    <row r="49" spans="1:24" ht="13.15" customHeight="1">
      <c r="A49" s="283" t="s">
        <v>232</v>
      </c>
      <c r="B49" s="495"/>
      <c r="C49" s="498">
        <v>19220.528999999995</v>
      </c>
      <c r="D49" s="498">
        <v>23551.345999999998</v>
      </c>
      <c r="E49" s="498">
        <v>34685.808999999994</v>
      </c>
      <c r="F49" s="498">
        <v>42689.189000000006</v>
      </c>
      <c r="G49" s="498">
        <v>48889.527000000002</v>
      </c>
      <c r="H49" s="498">
        <v>52366.083000000006</v>
      </c>
      <c r="I49" s="498">
        <v>57660.959999999999</v>
      </c>
      <c r="J49" s="498">
        <v>65257.262000000017</v>
      </c>
      <c r="K49" s="498">
        <v>63867.572</v>
      </c>
      <c r="L49" s="252">
        <v>63536.445000000007</v>
      </c>
      <c r="M49" s="499">
        <v>63164.992999999988</v>
      </c>
      <c r="N49" s="499">
        <v>70795.645999999993</v>
      </c>
      <c r="O49" s="499">
        <v>77764.819000000018</v>
      </c>
      <c r="P49" s="499">
        <v>90981.90400000001</v>
      </c>
      <c r="Q49" s="499" t="s">
        <v>373</v>
      </c>
      <c r="R49" s="499" t="s">
        <v>373</v>
      </c>
      <c r="S49" s="499" t="s">
        <v>373</v>
      </c>
      <c r="T49" s="499" t="s">
        <v>371</v>
      </c>
      <c r="W49" s="485" t="s">
        <v>242</v>
      </c>
    </row>
    <row r="50" spans="1:24" ht="13.15" customHeight="1">
      <c r="A50" s="81"/>
      <c r="B50" s="502"/>
      <c r="C50" s="81"/>
      <c r="D50" s="81"/>
      <c r="E50" s="81"/>
      <c r="F50" s="81"/>
      <c r="G50" s="81"/>
      <c r="H50" s="81"/>
      <c r="I50" s="81"/>
      <c r="J50" s="81"/>
      <c r="K50" s="81"/>
      <c r="L50" s="81"/>
      <c r="M50" s="82"/>
      <c r="N50" s="81"/>
      <c r="O50" s="81"/>
      <c r="P50" s="81"/>
      <c r="Q50" s="81"/>
      <c r="R50" s="81"/>
      <c r="S50" s="81"/>
      <c r="T50" s="81"/>
      <c r="U50" s="81"/>
      <c r="V50" s="81"/>
      <c r="W50" s="481"/>
      <c r="X50" s="81"/>
    </row>
    <row r="51" spans="1:24" ht="13.15" customHeight="1">
      <c r="B51" s="495"/>
    </row>
    <row r="52" spans="1:24" ht="13.15" customHeight="1">
      <c r="A52" s="16" t="s">
        <v>408</v>
      </c>
      <c r="B52" s="495"/>
      <c r="C52" s="252"/>
      <c r="D52" s="252"/>
      <c r="E52" s="252"/>
      <c r="F52" s="252"/>
      <c r="G52" s="252"/>
      <c r="H52" s="252"/>
      <c r="I52" s="252"/>
      <c r="J52" s="252"/>
      <c r="K52" s="252"/>
      <c r="L52" s="252"/>
      <c r="M52" s="252"/>
      <c r="N52" s="252"/>
      <c r="O52" s="252"/>
      <c r="P52" s="252"/>
      <c r="Q52" s="252"/>
      <c r="R52" s="252"/>
      <c r="S52" s="252"/>
      <c r="T52" s="252"/>
    </row>
    <row r="53" spans="1:24" ht="13.15" customHeight="1">
      <c r="A53" s="16" t="s">
        <v>362</v>
      </c>
      <c r="B53" s="495"/>
      <c r="C53" s="252"/>
      <c r="D53" s="252"/>
      <c r="E53" s="252"/>
      <c r="F53" s="252"/>
      <c r="G53" s="252"/>
      <c r="H53" s="252"/>
      <c r="I53" s="252"/>
      <c r="J53" s="252"/>
      <c r="K53" s="252"/>
      <c r="L53" s="252"/>
      <c r="M53" s="252"/>
      <c r="N53" s="252"/>
      <c r="O53" s="252"/>
      <c r="P53" s="252"/>
      <c r="Q53" s="252"/>
      <c r="R53" s="252"/>
      <c r="S53" s="252"/>
      <c r="T53" s="252"/>
    </row>
    <row r="54" spans="1:24" ht="13.15" customHeight="1">
      <c r="A54" s="16" t="s">
        <v>342</v>
      </c>
      <c r="B54" s="495"/>
      <c r="C54" s="252"/>
      <c r="D54" s="252"/>
      <c r="E54" s="252"/>
      <c r="F54" s="252"/>
      <c r="G54" s="252"/>
      <c r="H54" s="252"/>
      <c r="I54" s="252"/>
      <c r="J54" s="252"/>
      <c r="K54" s="252"/>
      <c r="L54" s="252"/>
      <c r="M54" s="252"/>
      <c r="N54" s="252"/>
      <c r="O54" s="252"/>
      <c r="P54" s="252"/>
      <c r="Q54" s="252"/>
      <c r="R54" s="252"/>
      <c r="S54" s="252"/>
      <c r="T54" s="252"/>
    </row>
    <row r="55" spans="1:24" ht="13.15" customHeight="1">
      <c r="A55" s="16" t="s">
        <v>233</v>
      </c>
      <c r="B55" s="495"/>
    </row>
    <row r="56" spans="1:24" ht="13.15" customHeight="1">
      <c r="B56" s="495"/>
    </row>
    <row r="57" spans="1:24" ht="13.15" customHeight="1">
      <c r="A57" s="392" t="s">
        <v>262</v>
      </c>
      <c r="B57" s="495"/>
    </row>
    <row r="58" spans="1:24" ht="13.15" customHeight="1">
      <c r="A58" s="388" t="s">
        <v>109</v>
      </c>
      <c r="B58" s="495"/>
    </row>
    <row r="59" spans="1:24" ht="13.15" customHeight="1">
      <c r="A59" s="392" t="s">
        <v>343</v>
      </c>
      <c r="B59" s="495"/>
    </row>
    <row r="60" spans="1:24" ht="13.15" customHeight="1">
      <c r="A60" s="388" t="s">
        <v>710</v>
      </c>
      <c r="B60" s="495"/>
    </row>
    <row r="61" spans="1:24" ht="13.15" customHeight="1">
      <c r="B61" s="495"/>
    </row>
    <row r="62" spans="1:24" ht="13.15" customHeight="1">
      <c r="B62" s="495"/>
    </row>
    <row r="63" spans="1:24" ht="13.15" customHeight="1">
      <c r="B63" s="495"/>
    </row>
    <row r="64" spans="1:24" ht="13.15" customHeight="1">
      <c r="B64" s="495"/>
    </row>
    <row r="65" spans="2:2" ht="13.15" customHeight="1">
      <c r="B65" s="495"/>
    </row>
    <row r="66" spans="2:2" ht="13.15" customHeight="1">
      <c r="B66" s="495"/>
    </row>
    <row r="67" spans="2:2" ht="13.15" customHeight="1">
      <c r="B67" s="495"/>
    </row>
    <row r="68" spans="2:2" ht="13.15" customHeight="1">
      <c r="B68" s="495"/>
    </row>
    <row r="69" spans="2:2" ht="13.15" customHeight="1">
      <c r="B69" s="495"/>
    </row>
    <row r="70" spans="2:2" ht="13.15" customHeight="1">
      <c r="B70" s="495"/>
    </row>
    <row r="71" spans="2:2" ht="13.15" customHeight="1">
      <c r="B71" s="495"/>
    </row>
    <row r="72" spans="2:2" ht="13.15" customHeight="1">
      <c r="B72" s="495"/>
    </row>
    <row r="73" spans="2:2" ht="13.15" customHeight="1">
      <c r="B73" s="495"/>
    </row>
  </sheetData>
  <phoneticPr fontId="0" type="noConversion"/>
  <pageMargins left="0.6" right="0" top="0.35" bottom="0" header="0" footer="0"/>
  <pageSetup scale="71"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transitionEvaluation="1" codeName="Sheet9" enableFormatConditionsCalculation="0">
    <tabColor indexed="55"/>
    <pageSetUpPr fitToPage="1"/>
  </sheetPr>
  <dimension ref="A1:Z226"/>
  <sheetViews>
    <sheetView showGridLines="0" zoomScaleNormal="100" zoomScaleSheetLayoutView="100" workbookViewId="0"/>
  </sheetViews>
  <sheetFormatPr defaultColWidth="11.33203125" defaultRowHeight="13.15" customHeight="1"/>
  <cols>
    <col min="1" max="1" width="37.5" style="62" customWidth="1"/>
    <col min="2" max="2" width="2.5" style="63" customWidth="1"/>
    <col min="3" max="6" width="6.33203125" style="467" customWidth="1"/>
    <col min="7" max="8" width="6.5" style="467" customWidth="1"/>
    <col min="9" max="10" width="7.33203125" style="467" customWidth="1"/>
    <col min="11" max="14" width="7.6640625" style="467" customWidth="1"/>
    <col min="15" max="21" width="7.6640625" style="467" bestFit="1" customWidth="1"/>
    <col min="22" max="23" width="7.6640625" style="467" customWidth="1"/>
    <col min="24" max="24" width="2.5" style="63" customWidth="1"/>
    <col min="25" max="25" width="3.83203125" style="63" customWidth="1"/>
    <col min="26" max="26" width="49.6640625" style="63" bestFit="1" customWidth="1"/>
    <col min="27" max="16384" width="11.33203125" style="63"/>
  </cols>
  <sheetData>
    <row r="1" spans="1:26" s="273" customFormat="1" ht="13.15" customHeight="1">
      <c r="A1" s="273" t="s">
        <v>263</v>
      </c>
      <c r="C1" s="465"/>
      <c r="D1" s="465"/>
      <c r="E1" s="465"/>
      <c r="F1" s="465"/>
      <c r="G1" s="465"/>
      <c r="H1" s="465"/>
      <c r="I1" s="465"/>
      <c r="J1" s="465"/>
      <c r="K1" s="465"/>
      <c r="L1" s="465"/>
      <c r="M1" s="465"/>
      <c r="N1" s="465"/>
      <c r="O1" s="465"/>
      <c r="P1" s="465"/>
      <c r="Q1" s="465"/>
      <c r="R1" s="465"/>
      <c r="S1" s="465"/>
      <c r="T1" s="457"/>
      <c r="U1" s="457"/>
      <c r="V1" s="457"/>
      <c r="W1" s="457"/>
      <c r="Z1" s="384" t="s">
        <v>263</v>
      </c>
    </row>
    <row r="2" spans="1:26" s="18" customFormat="1" ht="13.15" customHeight="1">
      <c r="A2" s="64" t="s">
        <v>382</v>
      </c>
      <c r="C2" s="19"/>
      <c r="D2" s="19"/>
      <c r="E2" s="19"/>
      <c r="F2" s="19"/>
      <c r="G2" s="19"/>
      <c r="H2" s="19"/>
      <c r="I2" s="19"/>
      <c r="J2" s="19"/>
      <c r="K2" s="19"/>
      <c r="L2" s="19"/>
      <c r="M2" s="19"/>
      <c r="N2" s="19"/>
      <c r="O2" s="19"/>
      <c r="P2" s="466"/>
      <c r="Q2" s="466"/>
      <c r="R2" s="466"/>
      <c r="S2" s="466"/>
      <c r="T2" s="232"/>
      <c r="U2" s="232"/>
      <c r="V2" s="232"/>
      <c r="W2" s="232"/>
      <c r="Z2" s="359" t="s">
        <v>8</v>
      </c>
    </row>
    <row r="3" spans="1:26" ht="13.15" customHeight="1">
      <c r="A3" s="65" t="s">
        <v>344</v>
      </c>
      <c r="C3" s="19"/>
      <c r="D3" s="19"/>
      <c r="E3" s="19"/>
      <c r="F3" s="19"/>
      <c r="G3" s="19"/>
      <c r="H3" s="19"/>
      <c r="I3" s="19"/>
      <c r="J3" s="19"/>
      <c r="K3" s="19"/>
      <c r="L3" s="19"/>
      <c r="M3" s="19"/>
      <c r="N3" s="19"/>
      <c r="O3" s="19"/>
      <c r="T3" s="232"/>
      <c r="U3" s="232"/>
      <c r="V3" s="232"/>
      <c r="W3" s="232"/>
      <c r="Z3" s="385" t="s">
        <v>346</v>
      </c>
    </row>
    <row r="4" spans="1:26" ht="13.15" customHeight="1">
      <c r="A4" s="368" t="s">
        <v>480</v>
      </c>
      <c r="C4" s="19"/>
      <c r="D4" s="19"/>
      <c r="E4" s="19"/>
      <c r="F4" s="19"/>
      <c r="G4" s="19"/>
      <c r="H4" s="19"/>
      <c r="I4" s="19"/>
      <c r="J4" s="19"/>
      <c r="K4" s="19"/>
      <c r="L4" s="19"/>
      <c r="M4" s="19"/>
      <c r="N4" s="19"/>
      <c r="O4" s="19"/>
      <c r="T4" s="232"/>
      <c r="U4" s="232"/>
      <c r="V4" s="232"/>
      <c r="W4" s="232"/>
      <c r="Z4" s="281" t="s">
        <v>212</v>
      </c>
    </row>
    <row r="5" spans="1:26" ht="13.15" customHeight="1">
      <c r="A5" s="128"/>
      <c r="B5" s="17"/>
      <c r="C5" s="696"/>
      <c r="D5" s="696"/>
      <c r="E5" s="696"/>
      <c r="F5" s="696"/>
      <c r="G5" s="696"/>
      <c r="H5" s="696"/>
      <c r="I5" s="696"/>
      <c r="J5" s="696"/>
      <c r="K5" s="696"/>
      <c r="L5" s="696"/>
      <c r="M5" s="696"/>
      <c r="N5" s="696"/>
      <c r="O5" s="696"/>
      <c r="P5" s="696"/>
      <c r="Q5" s="696"/>
      <c r="R5" s="468"/>
      <c r="S5" s="19"/>
      <c r="T5" s="19"/>
      <c r="U5" s="19"/>
      <c r="V5" s="19"/>
      <c r="W5" s="19"/>
      <c r="X5" s="18"/>
      <c r="Y5" s="17"/>
      <c r="Z5" s="17"/>
    </row>
    <row r="6" spans="1:26" ht="13.15" customHeight="1">
      <c r="A6" s="708"/>
      <c r="B6" s="137"/>
      <c r="C6" s="230">
        <v>1990</v>
      </c>
      <c r="D6" s="134" t="s">
        <v>348</v>
      </c>
      <c r="E6" s="134" t="s">
        <v>349</v>
      </c>
      <c r="F6" s="134" t="s">
        <v>350</v>
      </c>
      <c r="G6" s="134" t="s">
        <v>351</v>
      </c>
      <c r="H6" s="134" t="s">
        <v>352</v>
      </c>
      <c r="I6" s="135">
        <v>1996</v>
      </c>
      <c r="J6" s="135">
        <v>1997</v>
      </c>
      <c r="K6" s="135">
        <v>1998</v>
      </c>
      <c r="L6" s="135">
        <v>1999</v>
      </c>
      <c r="M6" s="135">
        <v>2000</v>
      </c>
      <c r="N6" s="135">
        <v>2001</v>
      </c>
      <c r="O6" s="135">
        <v>2002</v>
      </c>
      <c r="P6" s="136">
        <v>2003</v>
      </c>
      <c r="Q6" s="697">
        <v>2004</v>
      </c>
      <c r="R6" s="697">
        <v>2005</v>
      </c>
      <c r="S6" s="307">
        <v>2006</v>
      </c>
      <c r="T6" s="307">
        <v>2007</v>
      </c>
      <c r="U6" s="307">
        <v>2008</v>
      </c>
      <c r="V6" s="307">
        <v>2009</v>
      </c>
      <c r="W6" s="307">
        <v>2010</v>
      </c>
      <c r="X6" s="137" t="s">
        <v>416</v>
      </c>
    </row>
    <row r="7" spans="1:26" ht="13.15" customHeight="1">
      <c r="S7" s="19"/>
      <c r="T7" s="19"/>
      <c r="U7" s="19"/>
      <c r="V7" s="19"/>
      <c r="W7" s="19"/>
    </row>
    <row r="8" spans="1:26" s="254" customFormat="1" ht="13.15" customHeight="1">
      <c r="A8" s="253" t="s">
        <v>345</v>
      </c>
      <c r="C8" s="255">
        <v>41593.26</v>
      </c>
      <c r="D8" s="255">
        <v>49966.559999999998</v>
      </c>
      <c r="E8" s="255">
        <v>62129.35</v>
      </c>
      <c r="F8" s="255">
        <v>65366.542000000001</v>
      </c>
      <c r="G8" s="255">
        <v>79345.900999999998</v>
      </c>
      <c r="H8" s="255">
        <v>72453.066999999995</v>
      </c>
      <c r="I8" s="255">
        <v>89468.766000000003</v>
      </c>
      <c r="J8" s="255">
        <v>109808.2</v>
      </c>
      <c r="K8" s="255">
        <v>125373.058</v>
      </c>
      <c r="L8" s="255">
        <v>141974.764</v>
      </c>
      <c r="M8" s="255">
        <v>174457.823</v>
      </c>
      <c r="N8" s="255">
        <v>168396.43400000001</v>
      </c>
      <c r="O8" s="255">
        <v>168678.889</v>
      </c>
      <c r="P8" s="255">
        <v>170545.84400000001</v>
      </c>
      <c r="Q8" s="255">
        <v>196809.652</v>
      </c>
      <c r="R8" s="255">
        <v>221819.52600000001</v>
      </c>
      <c r="S8" s="255">
        <v>256058.35200000001</v>
      </c>
      <c r="T8" s="255">
        <v>281949.049</v>
      </c>
      <c r="U8" s="255">
        <v>308603.25099999999</v>
      </c>
      <c r="V8" s="255">
        <v>234384.97200000001</v>
      </c>
      <c r="W8" s="255">
        <v>301481.81800000003</v>
      </c>
      <c r="X8" s="255"/>
      <c r="Y8" s="256"/>
      <c r="Z8" s="385" t="s">
        <v>347</v>
      </c>
    </row>
    <row r="9" spans="1:26" s="18" customFormat="1" ht="13.15" customHeight="1">
      <c r="A9" s="57"/>
      <c r="C9" s="162"/>
      <c r="D9" s="162"/>
      <c r="E9" s="162"/>
      <c r="F9" s="162"/>
      <c r="G9" s="162"/>
      <c r="H9" s="162"/>
      <c r="I9" s="162"/>
      <c r="J9" s="162"/>
      <c r="K9" s="162"/>
      <c r="L9" s="162"/>
      <c r="M9" s="162"/>
      <c r="N9" s="162"/>
      <c r="O9" s="162"/>
      <c r="P9" s="162"/>
      <c r="Q9" s="162"/>
      <c r="R9" s="162"/>
      <c r="S9" s="162"/>
      <c r="T9" s="162"/>
      <c r="U9" s="162"/>
      <c r="V9" s="162"/>
      <c r="W9" s="162"/>
      <c r="X9" s="162"/>
      <c r="Y9" s="21"/>
      <c r="Z9" s="285"/>
    </row>
    <row r="10" spans="1:26" s="18" customFormat="1" ht="13.15" customHeight="1">
      <c r="A10" s="20" t="s">
        <v>704</v>
      </c>
      <c r="C10" s="162">
        <v>5098.5550000000003</v>
      </c>
      <c r="D10" s="162">
        <v>5834.2910000000002</v>
      </c>
      <c r="E10" s="162">
        <v>7744.0749999999998</v>
      </c>
      <c r="F10" s="162">
        <v>7842.3549999999996</v>
      </c>
      <c r="G10" s="162">
        <v>9510.4470000000001</v>
      </c>
      <c r="H10" s="162">
        <v>5334.7389999999996</v>
      </c>
      <c r="I10" s="162">
        <v>6656.7719999999999</v>
      </c>
      <c r="J10" s="162">
        <v>9090.3220000000001</v>
      </c>
      <c r="K10" s="162">
        <v>11108.476000000001</v>
      </c>
      <c r="L10" s="162">
        <v>12175.018</v>
      </c>
      <c r="M10" s="162">
        <v>16690.548999999999</v>
      </c>
      <c r="N10" s="162">
        <v>19751.992999999999</v>
      </c>
      <c r="O10" s="162">
        <v>21178.356</v>
      </c>
      <c r="P10" s="162">
        <v>21509.035</v>
      </c>
      <c r="Q10" s="162">
        <v>25408.975999999999</v>
      </c>
      <c r="R10" s="162">
        <v>31512.879000000001</v>
      </c>
      <c r="S10" s="162">
        <v>36901.008000000002</v>
      </c>
      <c r="T10" s="162">
        <v>43054.52</v>
      </c>
      <c r="U10" s="162">
        <v>47940.713000000003</v>
      </c>
      <c r="V10" s="162">
        <v>32828.071000000004</v>
      </c>
      <c r="W10" s="162">
        <v>41422.716</v>
      </c>
      <c r="X10" s="162"/>
      <c r="Y10" s="21"/>
      <c r="Z10" s="386" t="s">
        <v>130</v>
      </c>
    </row>
    <row r="11" spans="1:26" s="18" customFormat="1" ht="13.15" customHeight="1">
      <c r="A11" s="20" t="s">
        <v>705</v>
      </c>
      <c r="C11" s="162">
        <v>29705.11</v>
      </c>
      <c r="D11" s="162">
        <v>35544.735000000001</v>
      </c>
      <c r="E11" s="162">
        <v>42829.552000000003</v>
      </c>
      <c r="F11" s="162">
        <v>46568.125</v>
      </c>
      <c r="G11" s="162">
        <v>56513.735999999997</v>
      </c>
      <c r="H11" s="162">
        <v>58421.074999999997</v>
      </c>
      <c r="I11" s="162">
        <v>71889.619000000006</v>
      </c>
      <c r="J11" s="162">
        <v>85639.17</v>
      </c>
      <c r="K11" s="162">
        <v>96935.216</v>
      </c>
      <c r="L11" s="162">
        <v>109269.621</v>
      </c>
      <c r="M11" s="162">
        <v>133637.34700000001</v>
      </c>
      <c r="N11" s="162">
        <v>126148.765</v>
      </c>
      <c r="O11" s="162">
        <v>126508.069</v>
      </c>
      <c r="P11" s="162">
        <v>128831.46</v>
      </c>
      <c r="Q11" s="162">
        <v>148803.723</v>
      </c>
      <c r="R11" s="162">
        <v>164091.12100000001</v>
      </c>
      <c r="S11" s="162">
        <v>188632.47</v>
      </c>
      <c r="T11" s="162">
        <v>205295.49</v>
      </c>
      <c r="U11" s="162">
        <v>221565.42800000001</v>
      </c>
      <c r="V11" s="162">
        <v>170911.65599999999</v>
      </c>
      <c r="W11" s="162">
        <v>229812.40900000001</v>
      </c>
      <c r="X11" s="162"/>
      <c r="Y11" s="21"/>
      <c r="Z11" s="386" t="s">
        <v>131</v>
      </c>
    </row>
    <row r="12" spans="1:26" s="18" customFormat="1" ht="13.15" customHeight="1">
      <c r="A12" s="20" t="s">
        <v>706</v>
      </c>
      <c r="C12" s="162">
        <v>6789.6009999999997</v>
      </c>
      <c r="D12" s="162">
        <v>8587.5339999999997</v>
      </c>
      <c r="E12" s="162">
        <v>11555.723</v>
      </c>
      <c r="F12" s="162">
        <v>10956.062</v>
      </c>
      <c r="G12" s="162">
        <v>13321.718000000001</v>
      </c>
      <c r="H12" s="162">
        <v>8697.2530000000006</v>
      </c>
      <c r="I12" s="162">
        <v>10922.375</v>
      </c>
      <c r="J12" s="162">
        <v>15078.708000000001</v>
      </c>
      <c r="K12" s="162">
        <v>17329.366000000002</v>
      </c>
      <c r="L12" s="162">
        <v>20530.125</v>
      </c>
      <c r="M12" s="162">
        <v>24129.927</v>
      </c>
      <c r="N12" s="162">
        <v>22495.675999999999</v>
      </c>
      <c r="O12" s="162">
        <v>20992.464</v>
      </c>
      <c r="P12" s="162">
        <v>20205.348999999998</v>
      </c>
      <c r="Q12" s="162">
        <v>22596.953000000001</v>
      </c>
      <c r="R12" s="162">
        <v>26215.524000000001</v>
      </c>
      <c r="S12" s="162">
        <v>30524.878000000001</v>
      </c>
      <c r="T12" s="162">
        <v>33599.034</v>
      </c>
      <c r="U12" s="162">
        <v>39097.107000000004</v>
      </c>
      <c r="V12" s="162">
        <v>30645.243999999999</v>
      </c>
      <c r="W12" s="162">
        <v>30246.692999999999</v>
      </c>
      <c r="X12" s="162"/>
      <c r="Y12" s="21"/>
      <c r="Z12" s="386" t="s">
        <v>132</v>
      </c>
    </row>
    <row r="13" spans="1:26" s="18" customFormat="1" ht="13.15" customHeight="1">
      <c r="A13" s="20"/>
      <c r="C13" s="162"/>
      <c r="D13" s="162"/>
      <c r="E13" s="162"/>
      <c r="F13" s="162"/>
      <c r="G13" s="162"/>
      <c r="H13" s="162"/>
      <c r="I13" s="162"/>
      <c r="J13" s="162"/>
      <c r="K13" s="162"/>
      <c r="L13" s="162"/>
      <c r="M13" s="162"/>
      <c r="N13" s="162"/>
      <c r="O13" s="162"/>
      <c r="P13" s="162"/>
      <c r="Q13" s="162"/>
      <c r="R13" s="162"/>
      <c r="S13" s="162"/>
      <c r="T13" s="162"/>
      <c r="U13" s="162"/>
      <c r="V13" s="162"/>
      <c r="W13" s="162"/>
      <c r="X13" s="162"/>
      <c r="Y13" s="21"/>
    </row>
    <row r="14" spans="1:26" s="18" customFormat="1" ht="13.15" customHeight="1">
      <c r="A14" s="20" t="s">
        <v>664</v>
      </c>
      <c r="C14" s="162" t="s">
        <v>371</v>
      </c>
      <c r="D14" s="162" t="s">
        <v>371</v>
      </c>
      <c r="E14" s="162" t="s">
        <v>371</v>
      </c>
      <c r="F14" s="162" t="s">
        <v>371</v>
      </c>
      <c r="G14" s="162" t="s">
        <v>371</v>
      </c>
      <c r="H14" s="162" t="s">
        <v>371</v>
      </c>
      <c r="I14" s="162" t="s">
        <v>371</v>
      </c>
      <c r="J14" s="162" t="s">
        <v>371</v>
      </c>
      <c r="K14" s="162" t="s">
        <v>371</v>
      </c>
      <c r="L14" s="162" t="s">
        <v>371</v>
      </c>
      <c r="M14" s="162" t="s">
        <v>371</v>
      </c>
      <c r="N14" s="162" t="s">
        <v>371</v>
      </c>
      <c r="O14" s="162">
        <v>5384.5110000000004</v>
      </c>
      <c r="P14" s="162">
        <v>5805.6239999999998</v>
      </c>
      <c r="Q14" s="162">
        <v>6378.3919999999998</v>
      </c>
      <c r="R14" s="162">
        <v>6240.9369999999999</v>
      </c>
      <c r="S14" s="162">
        <v>7223.14</v>
      </c>
      <c r="T14" s="162">
        <v>8993.7649999999994</v>
      </c>
      <c r="U14" s="162">
        <v>11837.521000000001</v>
      </c>
      <c r="V14" s="162">
        <v>8610.0480000000007</v>
      </c>
      <c r="W14" s="162">
        <v>9845.0650000000005</v>
      </c>
      <c r="X14" s="162"/>
      <c r="Y14" s="21"/>
      <c r="Z14" s="306" t="s">
        <v>243</v>
      </c>
    </row>
    <row r="15" spans="1:26" s="18" customFormat="1" ht="13.15" customHeight="1">
      <c r="A15" s="20" t="s">
        <v>482</v>
      </c>
      <c r="C15" s="162" t="s">
        <v>371</v>
      </c>
      <c r="D15" s="162">
        <v>178.5</v>
      </c>
      <c r="E15" s="162">
        <v>184.5</v>
      </c>
      <c r="F15" s="162">
        <v>69.724999999999994</v>
      </c>
      <c r="G15" s="162">
        <v>369.52600000000001</v>
      </c>
      <c r="H15" s="162">
        <v>376.14400000000001</v>
      </c>
      <c r="I15" s="162">
        <v>1063.481</v>
      </c>
      <c r="J15" s="162">
        <v>359.22500000000002</v>
      </c>
      <c r="K15" s="162">
        <v>624.13199999999995</v>
      </c>
      <c r="L15" s="162">
        <v>600.63499999999999</v>
      </c>
      <c r="M15" s="162">
        <v>549.822</v>
      </c>
      <c r="N15" s="162">
        <v>644.86400000000003</v>
      </c>
      <c r="O15" s="162">
        <v>644.28489999999999</v>
      </c>
      <c r="P15" s="162">
        <v>728.25740000000008</v>
      </c>
      <c r="Q15" s="162">
        <v>745.12329999999997</v>
      </c>
      <c r="R15" s="162">
        <v>714.05269999999996</v>
      </c>
      <c r="S15" s="162">
        <v>1138.3676</v>
      </c>
      <c r="T15" s="162">
        <v>1554.3197000000002</v>
      </c>
      <c r="U15" s="162">
        <v>2391.3991000000001</v>
      </c>
      <c r="V15" s="162">
        <v>1436.752</v>
      </c>
      <c r="W15" s="162">
        <v>1583.2950000000001</v>
      </c>
      <c r="X15" s="162"/>
      <c r="Y15" s="21"/>
      <c r="Z15" s="160" t="s">
        <v>265</v>
      </c>
    </row>
    <row r="16" spans="1:26" s="18" customFormat="1" ht="13.15" customHeight="1">
      <c r="A16" s="20" t="s">
        <v>707</v>
      </c>
      <c r="C16" s="162" t="s">
        <v>371</v>
      </c>
      <c r="D16" s="162">
        <v>348.5</v>
      </c>
      <c r="E16" s="162">
        <v>512.20000000000005</v>
      </c>
      <c r="F16" s="162">
        <v>523.06200000000001</v>
      </c>
      <c r="G16" s="162">
        <v>640.471</v>
      </c>
      <c r="H16" s="162">
        <v>542.36900000000003</v>
      </c>
      <c r="I16" s="162">
        <v>897.55700000000002</v>
      </c>
      <c r="J16" s="162">
        <v>1031.8689999999999</v>
      </c>
      <c r="K16" s="162">
        <v>861.47500000000002</v>
      </c>
      <c r="L16" s="162">
        <v>783.66300000000001</v>
      </c>
      <c r="M16" s="162">
        <v>782.98299999999995</v>
      </c>
      <c r="N16" s="162">
        <v>851.21500000000003</v>
      </c>
      <c r="O16" s="162">
        <v>891.80499999999995</v>
      </c>
      <c r="P16" s="162">
        <v>1068.2036000000001</v>
      </c>
      <c r="Q16" s="162">
        <v>1107.9898000000001</v>
      </c>
      <c r="R16" s="162">
        <v>949.96730000000002</v>
      </c>
      <c r="S16" s="162">
        <v>926.09259999999995</v>
      </c>
      <c r="T16" s="162">
        <v>1176.9918000000002</v>
      </c>
      <c r="U16" s="162">
        <v>1800.9502</v>
      </c>
      <c r="V16" s="162">
        <v>1419.117</v>
      </c>
      <c r="W16" s="162">
        <v>1591.5</v>
      </c>
      <c r="X16" s="162"/>
      <c r="Y16" s="21"/>
      <c r="Z16" s="160" t="s">
        <v>161</v>
      </c>
    </row>
    <row r="17" spans="1:26" s="18" customFormat="1" ht="13.15" customHeight="1">
      <c r="A17" s="20" t="s">
        <v>483</v>
      </c>
      <c r="C17" s="162" t="s">
        <v>371</v>
      </c>
      <c r="D17" s="162">
        <v>361.9</v>
      </c>
      <c r="E17" s="162">
        <v>542.1</v>
      </c>
      <c r="F17" s="162">
        <v>380.31400000000002</v>
      </c>
      <c r="G17" s="162">
        <v>394.81599999999997</v>
      </c>
      <c r="H17" s="162">
        <v>254.399</v>
      </c>
      <c r="I17" s="162">
        <v>331.29</v>
      </c>
      <c r="J17" s="162">
        <v>265.05599999999998</v>
      </c>
      <c r="K17" s="162">
        <v>348.93</v>
      </c>
      <c r="L17" s="162">
        <v>426.91800000000001</v>
      </c>
      <c r="M17" s="162">
        <v>469.40800000000002</v>
      </c>
      <c r="N17" s="162">
        <v>514.59799999999996</v>
      </c>
      <c r="O17" s="162">
        <v>506.8116</v>
      </c>
      <c r="P17" s="162">
        <v>399.8488999999999</v>
      </c>
      <c r="Q17" s="162">
        <v>423.99129999999997</v>
      </c>
      <c r="R17" s="162">
        <v>340.17759999999998</v>
      </c>
      <c r="S17" s="162">
        <v>338.70400000000001</v>
      </c>
      <c r="T17" s="162">
        <v>347.07459999999998</v>
      </c>
      <c r="U17" s="162">
        <v>364.13120000000004</v>
      </c>
      <c r="V17" s="162">
        <v>442.17500000000001</v>
      </c>
      <c r="W17" s="162">
        <v>427.57799999999997</v>
      </c>
      <c r="X17" s="162"/>
      <c r="Y17" s="21"/>
      <c r="Z17" s="160" t="s">
        <v>266</v>
      </c>
    </row>
    <row r="18" spans="1:26" s="18" customFormat="1" ht="13.15" customHeight="1">
      <c r="A18" s="160" t="s">
        <v>481</v>
      </c>
      <c r="C18" s="162" t="s">
        <v>371</v>
      </c>
      <c r="D18" s="162">
        <v>182.8</v>
      </c>
      <c r="E18" s="162">
        <v>198.9</v>
      </c>
      <c r="F18" s="162">
        <v>95.352999999999994</v>
      </c>
      <c r="G18" s="162">
        <v>141.40899999999999</v>
      </c>
      <c r="H18" s="162">
        <v>22.913</v>
      </c>
      <c r="I18" s="162">
        <v>91.647999999999996</v>
      </c>
      <c r="J18" s="162">
        <v>194.30099999999999</v>
      </c>
      <c r="K18" s="162">
        <v>148.09299999999999</v>
      </c>
      <c r="L18" s="162">
        <v>130.328</v>
      </c>
      <c r="M18" s="162">
        <v>165.91200000000001</v>
      </c>
      <c r="N18" s="162">
        <v>149.29</v>
      </c>
      <c r="O18" s="162">
        <v>133.39669999999998</v>
      </c>
      <c r="P18" s="162">
        <v>43.470099999999995</v>
      </c>
      <c r="Q18" s="162">
        <v>22.870100000000001</v>
      </c>
      <c r="R18" s="162">
        <v>75.772100000000009</v>
      </c>
      <c r="S18" s="162">
        <v>65.685500000000019</v>
      </c>
      <c r="T18" s="162">
        <v>89.498400000000018</v>
      </c>
      <c r="U18" s="162">
        <v>134.81649999999999</v>
      </c>
      <c r="V18" s="162">
        <v>30.684000000000001</v>
      </c>
      <c r="W18" s="162">
        <v>38.936</v>
      </c>
      <c r="X18" s="162"/>
      <c r="Y18" s="21"/>
      <c r="Z18" s="20" t="s">
        <v>264</v>
      </c>
    </row>
    <row r="19" spans="1:26" s="18" customFormat="1" ht="13.15" customHeight="1">
      <c r="A19" s="160" t="s">
        <v>665</v>
      </c>
      <c r="C19" s="162" t="s">
        <v>371</v>
      </c>
      <c r="D19" s="162" t="s">
        <v>371</v>
      </c>
      <c r="E19" s="162" t="s">
        <v>371</v>
      </c>
      <c r="F19" s="162" t="s">
        <v>371</v>
      </c>
      <c r="G19" s="162" t="s">
        <v>371</v>
      </c>
      <c r="H19" s="162" t="s">
        <v>371</v>
      </c>
      <c r="I19" s="162" t="s">
        <v>371</v>
      </c>
      <c r="J19" s="162" t="s">
        <v>371</v>
      </c>
      <c r="K19" s="162" t="s">
        <v>371</v>
      </c>
      <c r="L19" s="162" t="s">
        <v>371</v>
      </c>
      <c r="M19" s="162" t="s">
        <v>371</v>
      </c>
      <c r="N19" s="162" t="s">
        <v>371</v>
      </c>
      <c r="O19" s="162">
        <v>3208.2128000000007</v>
      </c>
      <c r="P19" s="162">
        <v>3565.8439999999996</v>
      </c>
      <c r="Q19" s="162">
        <v>4078.4174999999996</v>
      </c>
      <c r="R19" s="162">
        <v>4160.9673000000003</v>
      </c>
      <c r="S19" s="162">
        <v>4754.2903000000006</v>
      </c>
      <c r="T19" s="162">
        <v>5825.8804999999993</v>
      </c>
      <c r="U19" s="162">
        <v>7146.2240000000011</v>
      </c>
      <c r="V19" s="162">
        <v>5281.32</v>
      </c>
      <c r="W19" s="162">
        <v>6203.7560000000003</v>
      </c>
      <c r="X19" s="162"/>
      <c r="Y19" s="21"/>
      <c r="Z19" s="57" t="s">
        <v>268</v>
      </c>
    </row>
    <row r="20" spans="1:26" s="18" customFormat="1" ht="13.15" customHeight="1">
      <c r="A20" s="160"/>
      <c r="C20" s="162"/>
      <c r="D20" s="162"/>
      <c r="E20" s="162"/>
      <c r="F20" s="162"/>
      <c r="G20" s="162"/>
      <c r="H20" s="162"/>
      <c r="I20" s="162"/>
      <c r="J20" s="162"/>
      <c r="K20" s="162"/>
      <c r="L20" s="162"/>
      <c r="M20" s="162"/>
      <c r="N20" s="162"/>
      <c r="O20" s="162"/>
      <c r="P20" s="162"/>
      <c r="Q20" s="162"/>
      <c r="R20" s="162"/>
      <c r="S20" s="162"/>
      <c r="T20" s="162"/>
      <c r="U20" s="162"/>
      <c r="V20" s="162"/>
      <c r="W20" s="162"/>
      <c r="X20" s="162"/>
      <c r="Y20" s="21"/>
      <c r="Z20" s="20"/>
    </row>
    <row r="21" spans="1:26" s="18" customFormat="1" ht="13.15" customHeight="1">
      <c r="A21" s="20" t="s">
        <v>667</v>
      </c>
      <c r="C21" s="162" t="s">
        <v>371</v>
      </c>
      <c r="D21" s="162" t="s">
        <v>371</v>
      </c>
      <c r="E21" s="162" t="s">
        <v>371</v>
      </c>
      <c r="F21" s="162" t="s">
        <v>371</v>
      </c>
      <c r="G21" s="162" t="s">
        <v>371</v>
      </c>
      <c r="H21" s="162" t="s">
        <v>371</v>
      </c>
      <c r="I21" s="162" t="s">
        <v>371</v>
      </c>
      <c r="J21" s="162" t="s">
        <v>371</v>
      </c>
      <c r="K21" s="162" t="s">
        <v>371</v>
      </c>
      <c r="L21" s="162" t="s">
        <v>371</v>
      </c>
      <c r="M21" s="162" t="s">
        <v>371</v>
      </c>
      <c r="N21" s="162" t="s">
        <v>371</v>
      </c>
      <c r="O21" s="162">
        <v>4452.7359999999999</v>
      </c>
      <c r="P21" s="162">
        <v>5688.7160000000003</v>
      </c>
      <c r="Q21" s="162">
        <v>7541.8459999999995</v>
      </c>
      <c r="R21" s="162">
        <v>12168.772000000001</v>
      </c>
      <c r="S21" s="162">
        <v>14475.797</v>
      </c>
      <c r="T21" s="162">
        <v>19408.835999999999</v>
      </c>
      <c r="U21" s="162">
        <v>29195.925999999999</v>
      </c>
      <c r="V21" s="162">
        <v>15761.481</v>
      </c>
      <c r="W21" s="162">
        <v>24057.784</v>
      </c>
      <c r="X21" s="162"/>
      <c r="Y21" s="21"/>
      <c r="Z21" s="386" t="s">
        <v>227</v>
      </c>
    </row>
    <row r="22" spans="1:26" s="18" customFormat="1" ht="13.15" customHeight="1">
      <c r="A22" s="160" t="s">
        <v>708</v>
      </c>
      <c r="B22" s="161"/>
      <c r="C22" s="162" t="s">
        <v>371</v>
      </c>
      <c r="D22" s="162">
        <v>30.9</v>
      </c>
      <c r="E22" s="162">
        <v>180.4</v>
      </c>
      <c r="F22" s="162">
        <v>90.364000000000004</v>
      </c>
      <c r="G22" s="162">
        <v>72.691999999999993</v>
      </c>
      <c r="H22" s="162">
        <v>105.76900000000001</v>
      </c>
      <c r="I22" s="162">
        <v>59.137</v>
      </c>
      <c r="J22" s="162">
        <v>105.79</v>
      </c>
      <c r="K22" s="162">
        <v>119.636</v>
      </c>
      <c r="L22" s="162">
        <v>136.185</v>
      </c>
      <c r="M22" s="162">
        <v>396.97</v>
      </c>
      <c r="N22" s="162">
        <v>688.12300000000005</v>
      </c>
      <c r="O22" s="162">
        <v>822.88599999999997</v>
      </c>
      <c r="P22" s="162">
        <v>1670.8979999999999</v>
      </c>
      <c r="Q22" s="162">
        <v>2187.8440000000001</v>
      </c>
      <c r="R22" s="162">
        <v>2255.5039999999999</v>
      </c>
      <c r="S22" s="162">
        <v>1868.3910000000001</v>
      </c>
      <c r="T22" s="162">
        <v>1789.7940000000001</v>
      </c>
      <c r="U22" s="162">
        <v>2737.8850000000002</v>
      </c>
      <c r="V22" s="162">
        <v>1165.8499999999999</v>
      </c>
      <c r="W22" s="162">
        <v>1363.683</v>
      </c>
      <c r="X22" s="162"/>
      <c r="Y22" s="21"/>
      <c r="Z22" s="386" t="s">
        <v>267</v>
      </c>
    </row>
    <row r="23" spans="1:26" s="18" customFormat="1" ht="13.15" customHeight="1">
      <c r="A23" s="160" t="s">
        <v>665</v>
      </c>
      <c r="B23" s="161"/>
      <c r="C23" s="162" t="s">
        <v>371</v>
      </c>
      <c r="D23" s="162" t="s">
        <v>371</v>
      </c>
      <c r="E23" s="162" t="s">
        <v>371</v>
      </c>
      <c r="F23" s="162" t="s">
        <v>371</v>
      </c>
      <c r="G23" s="162" t="s">
        <v>371</v>
      </c>
      <c r="H23" s="162" t="s">
        <v>371</v>
      </c>
      <c r="I23" s="162" t="s">
        <v>371</v>
      </c>
      <c r="J23" s="162" t="s">
        <v>371</v>
      </c>
      <c r="K23" s="162" t="s">
        <v>371</v>
      </c>
      <c r="L23" s="162" t="s">
        <v>371</v>
      </c>
      <c r="M23" s="162" t="s">
        <v>371</v>
      </c>
      <c r="N23" s="162" t="s">
        <v>371</v>
      </c>
      <c r="O23" s="162">
        <v>3629.85</v>
      </c>
      <c r="P23" s="162">
        <v>4017.8180000000002</v>
      </c>
      <c r="Q23" s="162">
        <v>5354.0019999999995</v>
      </c>
      <c r="R23" s="162">
        <v>9913.268</v>
      </c>
      <c r="S23" s="162">
        <v>12607.406000000001</v>
      </c>
      <c r="T23" s="162">
        <v>17619.041999999998</v>
      </c>
      <c r="U23" s="162">
        <v>26458.040999999997</v>
      </c>
      <c r="V23" s="162">
        <v>14595.630999999999</v>
      </c>
      <c r="W23" s="162">
        <v>22694.100999999999</v>
      </c>
      <c r="X23" s="162"/>
      <c r="Y23" s="21"/>
      <c r="Z23" s="387" t="s">
        <v>269</v>
      </c>
    </row>
    <row r="24" spans="1:26" s="18" customFormat="1" ht="13.15" customHeight="1">
      <c r="A24" s="160"/>
      <c r="B24" s="161"/>
      <c r="C24" s="162"/>
      <c r="D24" s="162"/>
      <c r="E24" s="162"/>
      <c r="F24" s="162"/>
      <c r="G24" s="162"/>
      <c r="H24" s="162"/>
      <c r="I24" s="162"/>
      <c r="J24" s="162"/>
      <c r="K24" s="162"/>
      <c r="L24" s="162"/>
      <c r="M24" s="162"/>
      <c r="N24" s="162"/>
      <c r="O24" s="162"/>
      <c r="P24" s="162"/>
      <c r="Q24" s="162"/>
      <c r="R24" s="162"/>
      <c r="S24" s="162"/>
      <c r="T24" s="162"/>
      <c r="U24" s="162"/>
      <c r="V24" s="162"/>
      <c r="W24" s="162"/>
      <c r="X24" s="162"/>
      <c r="Y24" s="21"/>
      <c r="Z24" s="388"/>
    </row>
    <row r="25" spans="1:26" s="18" customFormat="1" ht="13.15" customHeight="1">
      <c r="A25" s="282" t="s">
        <v>396</v>
      </c>
      <c r="B25" s="161"/>
      <c r="C25" s="162" t="s">
        <v>371</v>
      </c>
      <c r="D25" s="162" t="s">
        <v>371</v>
      </c>
      <c r="E25" s="162" t="s">
        <v>371</v>
      </c>
      <c r="F25" s="162">
        <v>60094.741000000002</v>
      </c>
      <c r="G25" s="162">
        <v>73134.275999999998</v>
      </c>
      <c r="H25" s="162">
        <v>66750.277000000002</v>
      </c>
      <c r="I25" s="162">
        <v>81320.637000000002</v>
      </c>
      <c r="J25" s="162">
        <v>100614.34699999999</v>
      </c>
      <c r="K25" s="162">
        <v>115793.74400000001</v>
      </c>
      <c r="L25" s="162">
        <v>132089.617</v>
      </c>
      <c r="M25" s="162">
        <v>160936.299</v>
      </c>
      <c r="N25" s="162">
        <v>154774.31700000001</v>
      </c>
      <c r="O25" s="162">
        <v>155798.80900000001</v>
      </c>
      <c r="P25" s="162">
        <v>155484.13500000001</v>
      </c>
      <c r="Q25" s="162">
        <v>178230.43900000001</v>
      </c>
      <c r="R25" s="162">
        <v>197966.978</v>
      </c>
      <c r="S25" s="162">
        <v>227463.37100000001</v>
      </c>
      <c r="T25" s="162">
        <v>245907.55600000001</v>
      </c>
      <c r="U25" s="162">
        <v>259235.277</v>
      </c>
      <c r="V25" s="162">
        <v>204500.31400000001</v>
      </c>
      <c r="W25" s="162">
        <v>260221.77</v>
      </c>
      <c r="X25" s="162"/>
      <c r="Y25" s="21"/>
      <c r="Z25" s="386" t="s">
        <v>256</v>
      </c>
    </row>
    <row r="26" spans="1:26" s="18" customFormat="1" ht="13.15" customHeight="1">
      <c r="A26" s="299" t="s">
        <v>712</v>
      </c>
      <c r="B26" s="161"/>
      <c r="C26" s="162" t="s">
        <v>371</v>
      </c>
      <c r="D26" s="162" t="s">
        <v>371</v>
      </c>
      <c r="E26" s="162" t="s">
        <v>371</v>
      </c>
      <c r="F26" s="162">
        <v>3053.558</v>
      </c>
      <c r="G26" s="162">
        <v>3657.68</v>
      </c>
      <c r="H26" s="162">
        <v>2447.2420000000002</v>
      </c>
      <c r="I26" s="162">
        <v>2883.5889999999999</v>
      </c>
      <c r="J26" s="162">
        <v>3264.0859999999998</v>
      </c>
      <c r="K26" s="162">
        <v>3613.3449999999998</v>
      </c>
      <c r="L26" s="162">
        <v>3819.2069999999999</v>
      </c>
      <c r="M26" s="162">
        <v>4617.7160000000003</v>
      </c>
      <c r="N26" s="162">
        <v>5495.598</v>
      </c>
      <c r="O26" s="162">
        <v>5897.6509999999998</v>
      </c>
      <c r="P26" s="162">
        <v>6496.2719999999999</v>
      </c>
      <c r="Q26" s="162">
        <v>7253.674</v>
      </c>
      <c r="R26" s="162">
        <v>8233.02</v>
      </c>
      <c r="S26" s="162">
        <v>8959.8109999999997</v>
      </c>
      <c r="T26" s="162">
        <v>10535.431</v>
      </c>
      <c r="U26" s="162">
        <v>11524.861999999999</v>
      </c>
      <c r="V26" s="162">
        <v>9884.6039999999994</v>
      </c>
      <c r="W26" s="162">
        <v>11230.995999999999</v>
      </c>
      <c r="X26" s="162"/>
      <c r="Y26" s="21"/>
      <c r="Z26" s="389" t="s">
        <v>257</v>
      </c>
    </row>
    <row r="27" spans="1:26" s="18" customFormat="1" ht="13.15" customHeight="1">
      <c r="A27" s="299" t="s">
        <v>668</v>
      </c>
      <c r="B27" s="161"/>
      <c r="C27" s="162" t="s">
        <v>371</v>
      </c>
      <c r="D27" s="162" t="s">
        <v>371</v>
      </c>
      <c r="E27" s="162" t="s">
        <v>371</v>
      </c>
      <c r="F27" s="162">
        <v>3893.0250000000001</v>
      </c>
      <c r="G27" s="162">
        <v>4740.5370000000003</v>
      </c>
      <c r="H27" s="162">
        <v>4266.2030000000004</v>
      </c>
      <c r="I27" s="162">
        <v>5408.9319999999998</v>
      </c>
      <c r="J27" s="162">
        <v>7141.9279999999999</v>
      </c>
      <c r="K27" s="162">
        <v>8412.1290000000008</v>
      </c>
      <c r="L27" s="162">
        <v>9767.5390000000007</v>
      </c>
      <c r="M27" s="162">
        <v>10958.867</v>
      </c>
      <c r="N27" s="162">
        <v>10435.187</v>
      </c>
      <c r="O27" s="162">
        <v>10624.442999999999</v>
      </c>
      <c r="P27" s="162">
        <v>10311.361000000001</v>
      </c>
      <c r="Q27" s="162">
        <v>10384.218000000001</v>
      </c>
      <c r="R27" s="162">
        <v>10715.938</v>
      </c>
      <c r="S27" s="162">
        <v>10609.387000000001</v>
      </c>
      <c r="T27" s="162">
        <v>10144.512000000001</v>
      </c>
      <c r="U27" s="162">
        <v>9947.6460000000006</v>
      </c>
      <c r="V27" s="162">
        <v>7745.92</v>
      </c>
      <c r="W27" s="162">
        <v>9336.6949999999997</v>
      </c>
      <c r="X27" s="162"/>
      <c r="Y27" s="21"/>
      <c r="Z27" s="390" t="s">
        <v>260</v>
      </c>
    </row>
    <row r="28" spans="1:26" s="18" customFormat="1" ht="13.15" customHeight="1">
      <c r="A28" s="257" t="s">
        <v>669</v>
      </c>
      <c r="B28" s="161"/>
      <c r="C28" s="162" t="s">
        <v>371</v>
      </c>
      <c r="D28" s="162" t="s">
        <v>371</v>
      </c>
      <c r="E28" s="162" t="s">
        <v>371</v>
      </c>
      <c r="F28" s="162">
        <v>661.76800000000003</v>
      </c>
      <c r="G28" s="162">
        <v>701.02300000000002</v>
      </c>
      <c r="H28" s="162">
        <v>378.80099999999999</v>
      </c>
      <c r="I28" s="162">
        <v>408.721</v>
      </c>
      <c r="J28" s="162">
        <v>481.39699999999999</v>
      </c>
      <c r="K28" s="162">
        <v>584.97799999999995</v>
      </c>
      <c r="L28" s="162">
        <v>685.58100000000002</v>
      </c>
      <c r="M28" s="162">
        <v>938.83799999999997</v>
      </c>
      <c r="N28" s="162">
        <v>928.11199999999997</v>
      </c>
      <c r="O28" s="162">
        <v>1049.2329999999999</v>
      </c>
      <c r="P28" s="162">
        <v>1098.537</v>
      </c>
      <c r="Q28" s="162">
        <v>1291.2329999999999</v>
      </c>
      <c r="R28" s="162">
        <v>1479.1669999999999</v>
      </c>
      <c r="S28" s="162">
        <v>1590.298</v>
      </c>
      <c r="T28" s="162">
        <v>1677.69</v>
      </c>
      <c r="U28" s="162">
        <v>1671.356</v>
      </c>
      <c r="V28" s="162">
        <v>1120.0419999999999</v>
      </c>
      <c r="W28" s="162">
        <v>1308.221</v>
      </c>
      <c r="X28" s="162"/>
      <c r="Y28" s="21"/>
      <c r="Z28" s="390" t="s">
        <v>261</v>
      </c>
    </row>
    <row r="29" spans="1:26" s="18" customFormat="1" ht="13.15" customHeight="1">
      <c r="A29" s="257" t="s">
        <v>711</v>
      </c>
      <c r="B29" s="161"/>
      <c r="C29" s="162" t="s">
        <v>371</v>
      </c>
      <c r="D29" s="162" t="s">
        <v>371</v>
      </c>
      <c r="E29" s="162" t="s">
        <v>371</v>
      </c>
      <c r="F29" s="162">
        <v>2457.518</v>
      </c>
      <c r="G29" s="162">
        <v>3170.915</v>
      </c>
      <c r="H29" s="162">
        <v>3058.857</v>
      </c>
      <c r="I29" s="162">
        <v>3075.203</v>
      </c>
      <c r="J29" s="162">
        <v>3497.2109999999998</v>
      </c>
      <c r="K29" s="162">
        <v>3809.1149999999998</v>
      </c>
      <c r="L29" s="162">
        <v>4254.5540000000001</v>
      </c>
      <c r="M29" s="162">
        <v>4896.8220000000001</v>
      </c>
      <c r="N29" s="162">
        <v>4595.826</v>
      </c>
      <c r="O29" s="162">
        <v>4647.32</v>
      </c>
      <c r="P29" s="162">
        <v>4712.7349999999997</v>
      </c>
      <c r="Q29" s="162">
        <v>5127.8249999999998</v>
      </c>
      <c r="R29" s="162">
        <v>5522.2020000000002</v>
      </c>
      <c r="S29" s="162">
        <v>6134.8630000000003</v>
      </c>
      <c r="T29" s="162">
        <v>6485.7209999999995</v>
      </c>
      <c r="U29" s="162">
        <v>6700.7659999999996</v>
      </c>
      <c r="V29" s="162">
        <v>5474.3819999999996</v>
      </c>
      <c r="W29" s="162">
        <v>6612.3329999999996</v>
      </c>
      <c r="X29" s="162"/>
      <c r="Y29" s="21"/>
      <c r="Z29" s="390" t="s">
        <v>258</v>
      </c>
    </row>
    <row r="30" spans="1:26" s="18" customFormat="1" ht="13.15" customHeight="1">
      <c r="A30" s="257" t="s">
        <v>670</v>
      </c>
      <c r="B30" s="163"/>
      <c r="C30" s="162" t="s">
        <v>371</v>
      </c>
      <c r="D30" s="162" t="s">
        <v>371</v>
      </c>
      <c r="E30" s="162" t="s">
        <v>371</v>
      </c>
      <c r="F30" s="162">
        <v>4038.55</v>
      </c>
      <c r="G30" s="162">
        <v>4729.7290000000003</v>
      </c>
      <c r="H30" s="162">
        <v>4307.1040000000003</v>
      </c>
      <c r="I30" s="162">
        <v>5514.7479999999996</v>
      </c>
      <c r="J30" s="162">
        <v>6502.7209999999995</v>
      </c>
      <c r="K30" s="162">
        <v>7284.8429999999998</v>
      </c>
      <c r="L30" s="162">
        <v>7905.1130000000003</v>
      </c>
      <c r="M30" s="162">
        <v>8983.8729999999996</v>
      </c>
      <c r="N30" s="162">
        <v>9562.6569999999992</v>
      </c>
      <c r="O30" s="162">
        <v>10054.74</v>
      </c>
      <c r="P30" s="162">
        <v>10914.282999999999</v>
      </c>
      <c r="Q30" s="162">
        <v>12457.636</v>
      </c>
      <c r="R30" s="162">
        <v>14013.869000000001</v>
      </c>
      <c r="S30" s="162">
        <v>15644.734</v>
      </c>
      <c r="T30" s="162">
        <v>17353.673999999999</v>
      </c>
      <c r="U30" s="162">
        <v>19804.121999999999</v>
      </c>
      <c r="V30" s="162">
        <v>16684.951000000001</v>
      </c>
      <c r="W30" s="162">
        <v>19507.758999999998</v>
      </c>
      <c r="X30" s="162"/>
      <c r="Y30" s="21"/>
      <c r="Z30" s="390" t="s">
        <v>159</v>
      </c>
    </row>
    <row r="31" spans="1:26" s="18" customFormat="1" ht="13.15" customHeight="1">
      <c r="A31" s="257" t="s">
        <v>671</v>
      </c>
      <c r="B31" s="163"/>
      <c r="C31" s="162" t="s">
        <v>371</v>
      </c>
      <c r="D31" s="162" t="s">
        <v>371</v>
      </c>
      <c r="E31" s="162" t="s">
        <v>371</v>
      </c>
      <c r="F31" s="162">
        <v>4016.0250000000001</v>
      </c>
      <c r="G31" s="162">
        <v>4872.973</v>
      </c>
      <c r="H31" s="162">
        <v>5298.1390000000001</v>
      </c>
      <c r="I31" s="162">
        <v>6646.0330000000004</v>
      </c>
      <c r="J31" s="162">
        <v>8026.0209999999997</v>
      </c>
      <c r="K31" s="162">
        <v>8826.1209999999992</v>
      </c>
      <c r="L31" s="162">
        <v>10217.246999999999</v>
      </c>
      <c r="M31" s="162">
        <v>11605.556</v>
      </c>
      <c r="N31" s="162">
        <v>11048.796</v>
      </c>
      <c r="O31" s="162">
        <v>11712.012000000001</v>
      </c>
      <c r="P31" s="162">
        <v>12533.125</v>
      </c>
      <c r="Q31" s="162">
        <v>13358.029</v>
      </c>
      <c r="R31" s="162">
        <v>14966.251</v>
      </c>
      <c r="S31" s="162">
        <v>16475.95</v>
      </c>
      <c r="T31" s="162">
        <v>16889.982</v>
      </c>
      <c r="U31" s="162">
        <v>16606.759999999998</v>
      </c>
      <c r="V31" s="162">
        <v>13270.044</v>
      </c>
      <c r="W31" s="162">
        <v>18375.325000000001</v>
      </c>
      <c r="X31" s="162"/>
      <c r="Y31" s="21"/>
      <c r="Z31" s="390" t="s">
        <v>160</v>
      </c>
    </row>
    <row r="32" spans="1:26" s="18" customFormat="1" ht="13.15" customHeight="1">
      <c r="A32" s="257" t="s">
        <v>672</v>
      </c>
      <c r="B32" s="163"/>
      <c r="C32" s="162" t="s">
        <v>371</v>
      </c>
      <c r="D32" s="162" t="s">
        <v>371</v>
      </c>
      <c r="E32" s="162" t="s">
        <v>371</v>
      </c>
      <c r="F32" s="162">
        <v>661.89499999999998</v>
      </c>
      <c r="G32" s="162">
        <v>801.60400000000004</v>
      </c>
      <c r="H32" s="162">
        <v>653.42200000000003</v>
      </c>
      <c r="I32" s="162">
        <v>936.48599999999999</v>
      </c>
      <c r="J32" s="162">
        <v>1123.8409999999999</v>
      </c>
      <c r="K32" s="162">
        <v>1231.1089999999999</v>
      </c>
      <c r="L32" s="162">
        <v>1333.116</v>
      </c>
      <c r="M32" s="162">
        <v>1600.759</v>
      </c>
      <c r="N32" s="162">
        <v>1535.99</v>
      </c>
      <c r="O32" s="162">
        <v>1762.4090000000001</v>
      </c>
      <c r="P32" s="162">
        <v>1800.1310000000001</v>
      </c>
      <c r="Q32" s="162">
        <v>1926.7760000000001</v>
      </c>
      <c r="R32" s="162">
        <v>2086.239</v>
      </c>
      <c r="S32" s="162">
        <v>2293.085</v>
      </c>
      <c r="T32" s="162">
        <v>2498.7510000000002</v>
      </c>
      <c r="U32" s="162">
        <v>2233.0770000000002</v>
      </c>
      <c r="V32" s="162">
        <v>1658.664</v>
      </c>
      <c r="W32" s="162">
        <v>2173.9769999999999</v>
      </c>
      <c r="X32" s="162"/>
      <c r="Y32" s="21"/>
      <c r="Z32" s="391" t="s">
        <v>244</v>
      </c>
    </row>
    <row r="33" spans="1:26" s="18" customFormat="1" ht="13.15" customHeight="1">
      <c r="A33" s="300" t="s">
        <v>673</v>
      </c>
      <c r="B33" s="163"/>
      <c r="C33" s="162" t="s">
        <v>371</v>
      </c>
      <c r="D33" s="162" t="s">
        <v>371</v>
      </c>
      <c r="E33" s="162" t="s">
        <v>371</v>
      </c>
      <c r="F33" s="162">
        <v>3490.4319999999998</v>
      </c>
      <c r="G33" s="162">
        <v>4068.02</v>
      </c>
      <c r="H33" s="162">
        <v>3898.3380000000002</v>
      </c>
      <c r="I33" s="162">
        <v>4890.2150000000001</v>
      </c>
      <c r="J33" s="162">
        <v>5813.3329999999996</v>
      </c>
      <c r="K33" s="162">
        <v>6571.4650000000001</v>
      </c>
      <c r="L33" s="162">
        <v>6823.3149999999996</v>
      </c>
      <c r="M33" s="162">
        <v>8239.5949999999993</v>
      </c>
      <c r="N33" s="162">
        <v>7116.9520000000002</v>
      </c>
      <c r="O33" s="162">
        <v>6977.8310000000001</v>
      </c>
      <c r="P33" s="162">
        <v>7103.9369999999999</v>
      </c>
      <c r="Q33" s="162">
        <v>9245.9639999999999</v>
      </c>
      <c r="R33" s="162">
        <v>10696.144</v>
      </c>
      <c r="S33" s="162">
        <v>12718.106</v>
      </c>
      <c r="T33" s="162">
        <v>13000.771000000001</v>
      </c>
      <c r="U33" s="162">
        <v>15118.398999999999</v>
      </c>
      <c r="V33" s="162">
        <v>10113.299999999999</v>
      </c>
      <c r="W33" s="162">
        <v>13356.416999999999</v>
      </c>
      <c r="X33" s="162"/>
      <c r="Y33" s="21"/>
      <c r="Z33" s="391" t="s">
        <v>245</v>
      </c>
    </row>
    <row r="34" spans="1:26" s="18" customFormat="1" ht="13.15" customHeight="1">
      <c r="A34" s="300" t="s">
        <v>674</v>
      </c>
      <c r="B34" s="163"/>
      <c r="C34" s="162" t="s">
        <v>371</v>
      </c>
      <c r="D34" s="162" t="s">
        <v>371</v>
      </c>
      <c r="E34" s="162" t="s">
        <v>371</v>
      </c>
      <c r="F34" s="162">
        <v>1425.7560000000001</v>
      </c>
      <c r="G34" s="162">
        <v>1745.16</v>
      </c>
      <c r="H34" s="162">
        <v>1844.4159999999999</v>
      </c>
      <c r="I34" s="162">
        <v>2324.3560000000002</v>
      </c>
      <c r="J34" s="162">
        <v>2916.87</v>
      </c>
      <c r="K34" s="162">
        <v>3670.2240000000002</v>
      </c>
      <c r="L34" s="162">
        <v>4165.6809999999996</v>
      </c>
      <c r="M34" s="162">
        <v>4963.393</v>
      </c>
      <c r="N34" s="162">
        <v>4472.0820000000003</v>
      </c>
      <c r="O34" s="162">
        <v>4061.0210000000002</v>
      </c>
      <c r="P34" s="162">
        <v>4135.7179999999998</v>
      </c>
      <c r="Q34" s="162">
        <v>5148.54</v>
      </c>
      <c r="R34" s="162">
        <v>5707.1940000000004</v>
      </c>
      <c r="S34" s="162">
        <v>7851.5129999999999</v>
      </c>
      <c r="T34" s="162">
        <v>8558.6270000000004</v>
      </c>
      <c r="U34" s="162">
        <v>8520.1389999999992</v>
      </c>
      <c r="V34" s="162">
        <v>5550.9340000000002</v>
      </c>
      <c r="W34" s="162">
        <v>8198.3269999999993</v>
      </c>
      <c r="X34" s="162"/>
      <c r="Y34" s="21"/>
      <c r="Z34" s="160" t="s">
        <v>14</v>
      </c>
    </row>
    <row r="35" spans="1:26" s="18" customFormat="1" ht="13.15" customHeight="1">
      <c r="A35" s="300" t="s">
        <v>675</v>
      </c>
      <c r="B35" s="163"/>
      <c r="C35" s="162" t="s">
        <v>371</v>
      </c>
      <c r="D35" s="162" t="s">
        <v>371</v>
      </c>
      <c r="E35" s="162" t="s">
        <v>371</v>
      </c>
      <c r="F35" s="162">
        <v>27745.713</v>
      </c>
      <c r="G35" s="162">
        <v>34789.205999999998</v>
      </c>
      <c r="H35" s="162">
        <v>34637.055</v>
      </c>
      <c r="I35" s="162">
        <v>45841.201999999997</v>
      </c>
      <c r="J35" s="162">
        <v>56334.52</v>
      </c>
      <c r="K35" s="162">
        <v>65857.629000000001</v>
      </c>
      <c r="L35" s="162">
        <v>77426.627999999997</v>
      </c>
      <c r="M35" s="162">
        <v>97504.921000000002</v>
      </c>
      <c r="N35" s="162">
        <v>96474.23</v>
      </c>
      <c r="O35" s="162">
        <v>94995.429000000004</v>
      </c>
      <c r="P35" s="162">
        <v>92457.842000000004</v>
      </c>
      <c r="Q35" s="162">
        <v>106920.277</v>
      </c>
      <c r="R35" s="162">
        <v>118103.04399999999</v>
      </c>
      <c r="S35" s="162">
        <v>136938.08600000001</v>
      </c>
      <c r="T35" s="162">
        <v>148645.88200000001</v>
      </c>
      <c r="U35" s="162">
        <v>155547.39300000001</v>
      </c>
      <c r="V35" s="162">
        <v>123195.11900000001</v>
      </c>
      <c r="W35" s="162">
        <v>158231.98699999999</v>
      </c>
      <c r="X35" s="162"/>
      <c r="Y35" s="21"/>
      <c r="Z35" s="391" t="s">
        <v>248</v>
      </c>
    </row>
    <row r="36" spans="1:26" s="18" customFormat="1" ht="13.15" customHeight="1">
      <c r="A36" s="160" t="s">
        <v>827</v>
      </c>
      <c r="B36" s="163"/>
      <c r="C36" s="162" t="s">
        <v>371</v>
      </c>
      <c r="D36" s="162" t="s">
        <v>371</v>
      </c>
      <c r="E36" s="162" t="s">
        <v>371</v>
      </c>
      <c r="F36" s="162">
        <v>1896.2829999999999</v>
      </c>
      <c r="G36" s="162">
        <v>3231.8069999999998</v>
      </c>
      <c r="H36" s="162">
        <v>4670.9079999999994</v>
      </c>
      <c r="I36" s="162">
        <v>9059.8719999999994</v>
      </c>
      <c r="J36" s="162">
        <v>11089.697</v>
      </c>
      <c r="K36" s="162">
        <v>11928.850999999999</v>
      </c>
      <c r="L36" s="162">
        <v>14123.8</v>
      </c>
      <c r="M36" s="162">
        <v>19846.584999999999</v>
      </c>
      <c r="N36" s="162">
        <v>19651.22</v>
      </c>
      <c r="O36" s="162">
        <v>21395.232</v>
      </c>
      <c r="P36" s="162">
        <v>19865.68</v>
      </c>
      <c r="Q36" s="162">
        <v>21686.008000000002</v>
      </c>
      <c r="R36" s="162">
        <v>25259.149000000001</v>
      </c>
      <c r="S36" s="162">
        <v>28452.044000000002</v>
      </c>
      <c r="T36" s="162">
        <v>29841.461000000003</v>
      </c>
      <c r="U36" s="162">
        <v>30615.261000000002</v>
      </c>
      <c r="V36" s="162">
        <v>21410.89</v>
      </c>
      <c r="W36" s="162">
        <v>30013.415000000001</v>
      </c>
      <c r="X36" s="162"/>
      <c r="Y36" s="21"/>
      <c r="Z36" s="391" t="s">
        <v>249</v>
      </c>
    </row>
    <row r="37" spans="1:26" s="18" customFormat="1" ht="13.15" customHeight="1">
      <c r="A37" s="485" t="s">
        <v>828</v>
      </c>
      <c r="B37" s="163"/>
      <c r="C37" s="162" t="s">
        <v>371</v>
      </c>
      <c r="D37" s="162" t="s">
        <v>371</v>
      </c>
      <c r="E37" s="162" t="s">
        <v>371</v>
      </c>
      <c r="F37" s="162">
        <v>1084.7809999999999</v>
      </c>
      <c r="G37" s="162">
        <v>1305.1590000000001</v>
      </c>
      <c r="H37" s="162">
        <v>987.404</v>
      </c>
      <c r="I37" s="162">
        <v>1290.9280000000001</v>
      </c>
      <c r="J37" s="162">
        <v>1609.029</v>
      </c>
      <c r="K37" s="162">
        <v>1794.21</v>
      </c>
      <c r="L37" s="162">
        <v>2493.328</v>
      </c>
      <c r="M37" s="162">
        <v>3229.944</v>
      </c>
      <c r="N37" s="162">
        <v>4162.4380000000001</v>
      </c>
      <c r="O37" s="162">
        <v>4524.2560000000003</v>
      </c>
      <c r="P37" s="162">
        <v>5235.8379999999997</v>
      </c>
      <c r="Q37" s="162">
        <v>6240.1589999999997</v>
      </c>
      <c r="R37" s="162">
        <v>6261.0439999999999</v>
      </c>
      <c r="S37" s="162">
        <v>6513.4229999999998</v>
      </c>
      <c r="T37" s="162">
        <v>5840.0290000000005</v>
      </c>
      <c r="U37" s="162">
        <v>5342.335</v>
      </c>
      <c r="V37" s="162">
        <v>5197.7860000000001</v>
      </c>
      <c r="W37" s="162">
        <v>6353.1279999999997</v>
      </c>
      <c r="X37" s="162"/>
      <c r="Y37" s="21"/>
      <c r="Z37" s="485" t="s">
        <v>932</v>
      </c>
    </row>
    <row r="38" spans="1:26" s="18" customFormat="1" ht="13.15" customHeight="1">
      <c r="A38" s="160" t="s">
        <v>829</v>
      </c>
      <c r="B38" s="163"/>
      <c r="C38" s="162" t="s">
        <v>371</v>
      </c>
      <c r="D38" s="162" t="s">
        <v>371</v>
      </c>
      <c r="E38" s="162" t="s">
        <v>371</v>
      </c>
      <c r="F38" s="162">
        <v>24764.649000000001</v>
      </c>
      <c r="G38" s="162">
        <v>30252.240000000002</v>
      </c>
      <c r="H38" s="162">
        <v>28978.743000000002</v>
      </c>
      <c r="I38" s="162">
        <v>35490.402000000002</v>
      </c>
      <c r="J38" s="162">
        <v>43635.793999999994</v>
      </c>
      <c r="K38" s="162">
        <v>52134.568000000007</v>
      </c>
      <c r="L38" s="162">
        <v>60809.5</v>
      </c>
      <c r="M38" s="162">
        <v>74428.392000000007</v>
      </c>
      <c r="N38" s="162">
        <v>72660.572</v>
      </c>
      <c r="O38" s="162">
        <v>69075.941000000006</v>
      </c>
      <c r="P38" s="162">
        <v>67356.324000000008</v>
      </c>
      <c r="Q38" s="162">
        <v>78994.11</v>
      </c>
      <c r="R38" s="162">
        <v>86582.850999999995</v>
      </c>
      <c r="S38" s="162">
        <v>101972.61900000002</v>
      </c>
      <c r="T38" s="162">
        <v>112964.39200000001</v>
      </c>
      <c r="U38" s="162">
        <v>119589.79700000001</v>
      </c>
      <c r="V38" s="162">
        <v>96586.442999999999</v>
      </c>
      <c r="W38" s="162">
        <v>121865.44399999999</v>
      </c>
      <c r="X38" s="162"/>
      <c r="Y38" s="21"/>
      <c r="Z38" s="391" t="s">
        <v>250</v>
      </c>
    </row>
    <row r="39" spans="1:26" s="18" customFormat="1" ht="13.15" customHeight="1">
      <c r="A39" s="300" t="s">
        <v>703</v>
      </c>
      <c r="B39" s="163"/>
      <c r="C39" s="162" t="s">
        <v>371</v>
      </c>
      <c r="D39" s="162" t="s">
        <v>371</v>
      </c>
      <c r="E39" s="162" t="s">
        <v>371</v>
      </c>
      <c r="F39" s="162">
        <v>8650.5010000000002</v>
      </c>
      <c r="G39" s="162">
        <v>9857.4290000000001</v>
      </c>
      <c r="H39" s="162">
        <v>5960.7</v>
      </c>
      <c r="I39" s="162">
        <v>3391.152</v>
      </c>
      <c r="J39" s="162">
        <v>5512.4189999999999</v>
      </c>
      <c r="K39" s="162">
        <v>5932.7860000000001</v>
      </c>
      <c r="L39" s="162">
        <v>5691.6360000000004</v>
      </c>
      <c r="M39" s="162">
        <v>6625.9589999999998</v>
      </c>
      <c r="N39" s="162">
        <v>3108.8870000000002</v>
      </c>
      <c r="O39" s="162">
        <v>4016.72</v>
      </c>
      <c r="P39" s="162">
        <v>3920.194</v>
      </c>
      <c r="Q39" s="162">
        <v>5116.2669999999998</v>
      </c>
      <c r="R39" s="162">
        <v>6443.91</v>
      </c>
      <c r="S39" s="162">
        <v>8247.5380000000005</v>
      </c>
      <c r="T39" s="162">
        <v>10116.514999999999</v>
      </c>
      <c r="U39" s="162">
        <v>11560.757</v>
      </c>
      <c r="V39" s="162">
        <v>9802.3539999999994</v>
      </c>
      <c r="W39" s="162">
        <v>11889.733</v>
      </c>
      <c r="X39" s="162"/>
      <c r="Y39" s="21"/>
      <c r="Z39" s="390" t="s">
        <v>241</v>
      </c>
    </row>
    <row r="40" spans="1:26" s="18" customFormat="1" ht="13.15" customHeight="1">
      <c r="A40" s="283"/>
      <c r="B40" s="163"/>
      <c r="C40" s="162"/>
      <c r="D40" s="162"/>
      <c r="E40" s="162"/>
      <c r="F40" s="162"/>
      <c r="G40" s="162"/>
      <c r="H40" s="162"/>
      <c r="I40" s="162"/>
      <c r="J40" s="162"/>
      <c r="K40" s="162"/>
      <c r="L40" s="162"/>
      <c r="M40" s="162"/>
      <c r="N40" s="162"/>
      <c r="O40" s="162"/>
      <c r="P40" s="162"/>
      <c r="Q40" s="162"/>
      <c r="R40" s="162"/>
      <c r="S40" s="162"/>
      <c r="T40" s="162"/>
      <c r="U40" s="162"/>
      <c r="V40" s="162"/>
      <c r="W40" s="162"/>
      <c r="X40" s="162"/>
      <c r="Y40" s="21"/>
      <c r="Z40" s="390"/>
    </row>
    <row r="41" spans="1:26" s="18" customFormat="1" ht="13.15" customHeight="1">
      <c r="A41" s="160" t="s">
        <v>162</v>
      </c>
      <c r="B41" s="163"/>
      <c r="C41" s="162" t="s">
        <v>371</v>
      </c>
      <c r="D41" s="162" t="s">
        <v>371</v>
      </c>
      <c r="E41" s="162" t="s">
        <v>371</v>
      </c>
      <c r="F41" s="162">
        <v>43651.778000000006</v>
      </c>
      <c r="G41" s="162">
        <v>52668.108999999997</v>
      </c>
      <c r="H41" s="162">
        <v>40571.468999999997</v>
      </c>
      <c r="I41" s="162">
        <v>50815.927000000003</v>
      </c>
      <c r="J41" s="162">
        <v>64282.117999999995</v>
      </c>
      <c r="K41" s="162">
        <v>73237.03</v>
      </c>
      <c r="L41" s="162">
        <v>81680.296000000002</v>
      </c>
      <c r="M41" s="162">
        <v>99227.464000000007</v>
      </c>
      <c r="N41" s="162">
        <v>97175.79</v>
      </c>
      <c r="O41" s="162">
        <v>96371.523000000001</v>
      </c>
      <c r="P41" s="162">
        <v>96189.329000000012</v>
      </c>
      <c r="Q41" s="162">
        <v>110154.03</v>
      </c>
      <c r="R41" s="162">
        <v>121722.542</v>
      </c>
      <c r="S41" s="162">
        <v>139611.68800000002</v>
      </c>
      <c r="T41" s="162" t="s">
        <v>371</v>
      </c>
      <c r="U41" s="162" t="s">
        <v>371</v>
      </c>
      <c r="V41" s="162" t="s">
        <v>371</v>
      </c>
      <c r="W41" s="162"/>
      <c r="X41" s="162"/>
      <c r="Y41" s="21"/>
      <c r="Z41" s="391" t="s">
        <v>251</v>
      </c>
    </row>
    <row r="42" spans="1:26" s="18" customFormat="1" ht="13.15" customHeight="1">
      <c r="A42" s="58"/>
      <c r="B42" s="17"/>
      <c r="C42" s="468"/>
      <c r="D42" s="468"/>
      <c r="E42" s="468"/>
      <c r="F42" s="468"/>
      <c r="G42" s="468"/>
      <c r="H42" s="468"/>
      <c r="I42" s="468"/>
      <c r="J42" s="468"/>
      <c r="K42" s="468"/>
      <c r="L42" s="468"/>
      <c r="M42" s="468"/>
      <c r="N42" s="468"/>
      <c r="O42" s="468"/>
      <c r="P42" s="468"/>
      <c r="Q42" s="468"/>
      <c r="R42" s="468"/>
      <c r="S42" s="468"/>
      <c r="T42" s="468"/>
      <c r="U42" s="468"/>
      <c r="V42" s="468"/>
      <c r="W42" s="468"/>
      <c r="X42" s="17"/>
      <c r="Y42" s="284"/>
      <c r="Z42" s="286"/>
    </row>
    <row r="43" spans="1:26" s="18" customFormat="1" ht="13.15" customHeight="1">
      <c r="A43" s="57"/>
      <c r="C43" s="466"/>
      <c r="D43" s="466"/>
      <c r="E43" s="466"/>
      <c r="F43" s="466"/>
      <c r="G43" s="466"/>
      <c r="H43" s="466"/>
      <c r="I43" s="466"/>
      <c r="J43" s="466"/>
      <c r="K43" s="466"/>
      <c r="L43" s="466"/>
      <c r="M43" s="466"/>
      <c r="N43" s="466"/>
      <c r="O43" s="466"/>
      <c r="P43" s="466"/>
      <c r="Q43" s="466"/>
      <c r="R43" s="466"/>
      <c r="S43" s="466"/>
      <c r="T43" s="466"/>
      <c r="U43" s="466"/>
      <c r="V43" s="466"/>
      <c r="W43" s="466"/>
      <c r="Y43" s="21"/>
      <c r="Z43" s="160"/>
    </row>
    <row r="44" spans="1:26" s="18" customFormat="1" ht="13.15" customHeight="1">
      <c r="A44" s="57" t="s">
        <v>408</v>
      </c>
      <c r="C44" s="466"/>
      <c r="D44" s="466"/>
      <c r="E44" s="466"/>
      <c r="F44" s="466"/>
      <c r="G44" s="466"/>
      <c r="H44" s="466"/>
      <c r="I44" s="466"/>
      <c r="J44" s="466"/>
      <c r="K44" s="466"/>
      <c r="L44" s="466"/>
      <c r="M44" s="466"/>
      <c r="N44" s="466"/>
      <c r="O44" s="466"/>
      <c r="P44" s="466"/>
      <c r="Q44" s="466"/>
      <c r="R44" s="466"/>
      <c r="S44" s="466"/>
      <c r="T44" s="466"/>
      <c r="U44" s="466"/>
      <c r="V44" s="466"/>
      <c r="W44" s="466"/>
      <c r="Y44" s="21"/>
      <c r="Z44" s="160"/>
    </row>
    <row r="45" spans="1:26" s="18" customFormat="1" ht="13.15" customHeight="1">
      <c r="A45" s="16" t="s">
        <v>362</v>
      </c>
      <c r="C45" s="466"/>
      <c r="D45" s="466"/>
      <c r="E45" s="466"/>
      <c r="F45" s="21"/>
      <c r="G45" s="21"/>
      <c r="H45" s="21"/>
      <c r="I45" s="21"/>
      <c r="J45" s="21"/>
      <c r="K45" s="21"/>
      <c r="L45" s="21"/>
      <c r="M45" s="21"/>
      <c r="N45" s="21"/>
      <c r="O45" s="21"/>
      <c r="P45" s="21"/>
      <c r="Q45" s="21"/>
      <c r="R45" s="21"/>
      <c r="S45" s="21"/>
      <c r="T45" s="21"/>
      <c r="U45" s="21"/>
      <c r="V45" s="21"/>
      <c r="W45" s="21"/>
    </row>
    <row r="46" spans="1:26" s="18" customFormat="1" ht="13.15" customHeight="1">
      <c r="A46" s="16" t="s">
        <v>342</v>
      </c>
      <c r="B46" s="16"/>
      <c r="C46" s="79"/>
      <c r="D46" s="466"/>
      <c r="E46" s="466"/>
      <c r="F46" s="499"/>
      <c r="G46" s="79"/>
      <c r="H46" s="79"/>
      <c r="I46" s="79"/>
      <c r="J46" s="79"/>
      <c r="K46" s="79"/>
      <c r="L46" s="79"/>
      <c r="M46" s="79"/>
      <c r="N46" s="79"/>
      <c r="O46" s="79"/>
      <c r="P46" s="79"/>
      <c r="Q46" s="79"/>
      <c r="R46" s="79"/>
      <c r="S46" s="79"/>
      <c r="T46" s="79"/>
      <c r="U46" s="79"/>
      <c r="V46" s="79"/>
      <c r="W46" s="79"/>
    </row>
    <row r="47" spans="1:26" s="18" customFormat="1" ht="13.15" customHeight="1">
      <c r="A47" s="16" t="s">
        <v>233</v>
      </c>
      <c r="B47" s="16"/>
      <c r="C47" s="79"/>
      <c r="D47" s="466"/>
      <c r="E47" s="466"/>
      <c r="F47" s="162"/>
      <c r="G47" s="162"/>
      <c r="H47" s="162"/>
      <c r="I47" s="162"/>
      <c r="J47" s="162"/>
      <c r="K47" s="162"/>
      <c r="L47" s="162"/>
      <c r="M47" s="162"/>
      <c r="N47" s="162"/>
      <c r="O47" s="162"/>
      <c r="P47" s="162"/>
      <c r="Q47" s="162"/>
      <c r="R47" s="162"/>
      <c r="S47" s="162"/>
      <c r="T47" s="162"/>
      <c r="U47" s="162"/>
      <c r="V47" s="162"/>
      <c r="W47" s="162"/>
    </row>
    <row r="48" spans="1:26" s="18" customFormat="1" ht="13.15" customHeight="1">
      <c r="A48" s="16" t="s">
        <v>933</v>
      </c>
      <c r="B48" s="16"/>
      <c r="C48" s="79"/>
      <c r="D48" s="466"/>
      <c r="E48" s="466"/>
      <c r="F48" s="162"/>
      <c r="G48" s="162"/>
      <c r="H48" s="162"/>
      <c r="I48" s="162"/>
      <c r="J48" s="162"/>
      <c r="K48" s="162"/>
      <c r="L48" s="162"/>
      <c r="M48" s="162"/>
      <c r="N48" s="162"/>
      <c r="O48" s="162"/>
      <c r="P48" s="162"/>
      <c r="Q48" s="162"/>
      <c r="R48" s="162"/>
      <c r="S48" s="162"/>
      <c r="T48" s="162"/>
      <c r="U48" s="162"/>
      <c r="V48" s="162"/>
      <c r="W48" s="162"/>
    </row>
    <row r="49" spans="1:23" s="18" customFormat="1" ht="13.15" customHeight="1">
      <c r="A49" s="16"/>
      <c r="B49" s="16"/>
      <c r="C49" s="79"/>
      <c r="D49" s="466"/>
      <c r="E49" s="466"/>
      <c r="F49" s="162"/>
      <c r="G49" s="162"/>
      <c r="H49" s="162"/>
      <c r="I49" s="162"/>
      <c r="J49" s="162"/>
      <c r="K49" s="162"/>
      <c r="L49" s="162"/>
      <c r="M49" s="162"/>
      <c r="N49" s="162"/>
      <c r="O49" s="162"/>
      <c r="P49" s="162"/>
      <c r="Q49" s="162"/>
      <c r="R49" s="162"/>
      <c r="S49" s="162"/>
      <c r="T49" s="162"/>
      <c r="U49" s="162"/>
      <c r="V49" s="162"/>
      <c r="W49" s="162"/>
    </row>
    <row r="50" spans="1:23" s="18" customFormat="1" ht="13.15" customHeight="1">
      <c r="A50" s="392" t="s">
        <v>262</v>
      </c>
      <c r="B50" s="16"/>
      <c r="C50" s="79"/>
      <c r="D50" s="466"/>
      <c r="E50" s="466"/>
      <c r="F50" s="162"/>
      <c r="G50" s="162"/>
      <c r="H50" s="162"/>
      <c r="I50" s="162"/>
      <c r="J50" s="162"/>
      <c r="K50" s="162"/>
      <c r="L50" s="162"/>
      <c r="M50" s="162"/>
      <c r="N50" s="162"/>
      <c r="O50" s="162"/>
      <c r="P50" s="162"/>
      <c r="Q50" s="162"/>
      <c r="R50" s="162"/>
      <c r="S50" s="162"/>
      <c r="T50" s="162"/>
      <c r="U50" s="162"/>
      <c r="V50" s="162"/>
      <c r="W50" s="162"/>
    </row>
    <row r="51" spans="1:23" s="18" customFormat="1" ht="13.15" customHeight="1">
      <c r="A51" s="388" t="s">
        <v>109</v>
      </c>
      <c r="B51" s="16"/>
      <c r="C51" s="79"/>
      <c r="D51" s="466"/>
      <c r="E51" s="466"/>
      <c r="F51" s="162"/>
      <c r="G51" s="162"/>
      <c r="H51" s="162"/>
      <c r="I51" s="162"/>
      <c r="J51" s="162"/>
      <c r="K51" s="162"/>
      <c r="L51" s="162"/>
      <c r="M51" s="162"/>
      <c r="N51" s="162"/>
      <c r="O51" s="162"/>
      <c r="P51" s="162"/>
      <c r="Q51" s="162"/>
      <c r="R51" s="162"/>
      <c r="S51" s="162"/>
      <c r="T51" s="162"/>
      <c r="U51" s="162"/>
      <c r="V51" s="162"/>
      <c r="W51" s="162"/>
    </row>
    <row r="52" spans="1:23" s="18" customFormat="1" ht="13.15" customHeight="1">
      <c r="A52" s="392" t="s">
        <v>343</v>
      </c>
      <c r="B52" s="16"/>
      <c r="C52" s="79"/>
      <c r="D52" s="466"/>
      <c r="E52" s="466"/>
      <c r="F52" s="162"/>
      <c r="G52" s="162"/>
      <c r="H52" s="162"/>
      <c r="I52" s="162"/>
      <c r="J52" s="162"/>
      <c r="K52" s="162"/>
      <c r="L52" s="162"/>
      <c r="M52" s="162"/>
      <c r="N52" s="162"/>
      <c r="O52" s="162"/>
      <c r="P52" s="162"/>
      <c r="Q52" s="162"/>
      <c r="R52" s="162"/>
      <c r="S52" s="162"/>
      <c r="T52" s="162"/>
      <c r="U52" s="162"/>
      <c r="V52" s="162"/>
      <c r="W52" s="162"/>
    </row>
    <row r="53" spans="1:23" s="18" customFormat="1" ht="13.15" customHeight="1">
      <c r="A53" s="388" t="s">
        <v>710</v>
      </c>
      <c r="C53" s="466"/>
      <c r="D53" s="466"/>
      <c r="E53" s="466"/>
      <c r="F53" s="466"/>
      <c r="G53" s="466"/>
      <c r="H53" s="466"/>
      <c r="I53" s="466"/>
      <c r="J53" s="466"/>
      <c r="K53" s="466"/>
      <c r="L53" s="466"/>
      <c r="M53" s="466"/>
      <c r="N53" s="466"/>
      <c r="O53" s="466"/>
      <c r="P53" s="466"/>
      <c r="Q53" s="466"/>
      <c r="R53" s="466"/>
      <c r="S53" s="466"/>
      <c r="T53" s="466"/>
      <c r="U53" s="466"/>
      <c r="V53" s="466"/>
      <c r="W53" s="466"/>
    </row>
    <row r="54" spans="1:23" s="22" customFormat="1" ht="13.15" customHeight="1">
      <c r="A54" s="388" t="s">
        <v>934</v>
      </c>
    </row>
    <row r="55" spans="1:23" s="18" customFormat="1" ht="13.15" customHeight="1">
      <c r="C55" s="466"/>
      <c r="D55" s="466"/>
      <c r="E55" s="466"/>
      <c r="F55" s="466"/>
      <c r="G55" s="466"/>
      <c r="H55" s="466"/>
      <c r="I55" s="466"/>
      <c r="J55" s="466"/>
      <c r="K55" s="466"/>
      <c r="L55" s="466"/>
      <c r="M55" s="466"/>
      <c r="N55" s="466"/>
      <c r="O55" s="466"/>
      <c r="P55" s="466"/>
      <c r="Q55" s="466"/>
      <c r="R55" s="466"/>
      <c r="S55" s="466"/>
      <c r="T55" s="466"/>
      <c r="U55" s="466"/>
      <c r="V55" s="466"/>
      <c r="W55" s="466"/>
    </row>
    <row r="56" spans="1:23" s="18" customFormat="1" ht="13.15" customHeight="1">
      <c r="C56" s="466"/>
      <c r="D56" s="466"/>
      <c r="E56" s="466"/>
      <c r="F56" s="466"/>
      <c r="G56" s="466"/>
      <c r="H56" s="466"/>
      <c r="I56" s="466"/>
      <c r="J56" s="466"/>
      <c r="K56" s="466"/>
      <c r="L56" s="466"/>
      <c r="M56" s="466"/>
      <c r="N56" s="466"/>
      <c r="O56" s="466"/>
      <c r="P56" s="466"/>
      <c r="Q56" s="466"/>
      <c r="R56" s="466"/>
      <c r="S56" s="466"/>
      <c r="T56" s="466"/>
      <c r="U56" s="466"/>
      <c r="V56" s="466"/>
      <c r="W56" s="466"/>
    </row>
    <row r="57" spans="1:23" s="18" customFormat="1" ht="13.15" customHeight="1">
      <c r="C57" s="466"/>
      <c r="D57" s="466"/>
      <c r="E57" s="466"/>
      <c r="F57" s="466"/>
      <c r="G57" s="466"/>
      <c r="H57" s="466"/>
      <c r="I57" s="466"/>
      <c r="J57" s="466"/>
      <c r="K57" s="466"/>
      <c r="L57" s="466"/>
      <c r="M57" s="466"/>
      <c r="N57" s="466"/>
      <c r="O57" s="466"/>
      <c r="P57" s="466"/>
      <c r="Q57" s="466"/>
      <c r="R57" s="466"/>
      <c r="S57" s="466"/>
      <c r="T57" s="466"/>
      <c r="U57" s="466"/>
      <c r="V57" s="466"/>
      <c r="W57" s="466"/>
    </row>
    <row r="58" spans="1:23" s="18" customFormat="1" ht="13.15" customHeight="1">
      <c r="C58" s="466"/>
      <c r="D58" s="466"/>
      <c r="E58" s="466"/>
      <c r="F58" s="466"/>
      <c r="G58" s="466"/>
      <c r="H58" s="466"/>
      <c r="I58" s="466"/>
      <c r="J58" s="466"/>
      <c r="K58" s="466"/>
      <c r="L58" s="466"/>
      <c r="M58" s="466"/>
      <c r="N58" s="466"/>
      <c r="O58" s="466"/>
      <c r="P58" s="466"/>
      <c r="Q58" s="466"/>
      <c r="R58" s="466"/>
      <c r="S58" s="466"/>
      <c r="T58" s="466"/>
      <c r="U58" s="466"/>
      <c r="V58" s="466"/>
      <c r="W58" s="466"/>
    </row>
    <row r="59" spans="1:23" s="18" customFormat="1" ht="13.15" customHeight="1">
      <c r="C59" s="466"/>
      <c r="D59" s="466"/>
      <c r="E59" s="466"/>
      <c r="F59" s="466"/>
      <c r="G59" s="466"/>
      <c r="H59" s="466"/>
      <c r="I59" s="466"/>
      <c r="J59" s="466"/>
      <c r="K59" s="466"/>
      <c r="L59" s="466"/>
      <c r="M59" s="466"/>
      <c r="N59" s="466"/>
      <c r="O59" s="466"/>
      <c r="P59" s="466"/>
      <c r="Q59" s="466"/>
      <c r="R59" s="466"/>
      <c r="S59" s="466"/>
      <c r="T59" s="466"/>
      <c r="U59" s="466"/>
      <c r="V59" s="466"/>
      <c r="W59" s="466"/>
    </row>
    <row r="60" spans="1:23" s="18" customFormat="1" ht="13.15" customHeight="1">
      <c r="C60" s="466"/>
      <c r="D60" s="466"/>
      <c r="E60" s="466"/>
      <c r="F60" s="466"/>
      <c r="G60" s="466"/>
      <c r="H60" s="466"/>
      <c r="I60" s="466"/>
      <c r="J60" s="466"/>
      <c r="K60" s="466"/>
      <c r="L60" s="466"/>
      <c r="M60" s="466"/>
      <c r="N60" s="466"/>
      <c r="O60" s="466"/>
      <c r="P60" s="466"/>
      <c r="Q60" s="466"/>
      <c r="R60" s="466"/>
      <c r="S60" s="466"/>
      <c r="T60" s="466"/>
      <c r="U60" s="466"/>
      <c r="V60" s="466"/>
      <c r="W60" s="466"/>
    </row>
    <row r="61" spans="1:23" s="18" customFormat="1" ht="13.15" customHeight="1">
      <c r="A61" s="57"/>
      <c r="C61" s="466"/>
      <c r="D61" s="466"/>
      <c r="E61" s="466"/>
      <c r="F61" s="466"/>
      <c r="G61" s="466"/>
      <c r="H61" s="466"/>
      <c r="I61" s="466"/>
      <c r="J61" s="466"/>
      <c r="K61" s="466"/>
      <c r="L61" s="466"/>
      <c r="M61" s="466"/>
      <c r="N61" s="466"/>
      <c r="O61" s="466"/>
      <c r="P61" s="466"/>
      <c r="Q61" s="466"/>
      <c r="R61" s="466"/>
      <c r="S61" s="466"/>
      <c r="T61" s="466"/>
      <c r="U61" s="466"/>
      <c r="V61" s="466"/>
      <c r="W61" s="466"/>
    </row>
    <row r="62" spans="1:23" s="18" customFormat="1" ht="13.15" customHeight="1">
      <c r="A62" s="57"/>
      <c r="C62" s="466"/>
      <c r="D62" s="466"/>
      <c r="E62" s="466"/>
      <c r="F62" s="466"/>
      <c r="G62" s="466"/>
      <c r="H62" s="466"/>
      <c r="I62" s="466"/>
      <c r="J62" s="466"/>
      <c r="K62" s="466"/>
      <c r="L62" s="466"/>
      <c r="M62" s="466"/>
      <c r="N62" s="466"/>
      <c r="O62" s="466"/>
      <c r="P62" s="466"/>
      <c r="Q62" s="466"/>
      <c r="R62" s="466"/>
      <c r="S62" s="466"/>
      <c r="T62" s="466"/>
      <c r="U62" s="466"/>
      <c r="V62" s="466"/>
      <c r="W62" s="466"/>
    </row>
    <row r="63" spans="1:23" s="18" customFormat="1" ht="13.15" customHeight="1">
      <c r="A63" s="57"/>
      <c r="C63" s="466"/>
      <c r="D63" s="466"/>
      <c r="E63" s="466"/>
      <c r="F63" s="466"/>
      <c r="G63" s="466"/>
      <c r="H63" s="466"/>
      <c r="I63" s="466"/>
      <c r="J63" s="466"/>
      <c r="K63" s="466"/>
      <c r="L63" s="466"/>
      <c r="M63" s="466"/>
      <c r="N63" s="466"/>
      <c r="O63" s="466"/>
      <c r="P63" s="466"/>
      <c r="Q63" s="466"/>
      <c r="R63" s="466"/>
      <c r="S63" s="466"/>
      <c r="T63" s="466"/>
      <c r="U63" s="466"/>
      <c r="V63" s="466"/>
      <c r="W63" s="466"/>
    </row>
    <row r="64" spans="1:23" s="18" customFormat="1" ht="13.15" customHeight="1">
      <c r="A64" s="57"/>
      <c r="C64" s="466"/>
      <c r="D64" s="466"/>
      <c r="E64" s="466"/>
      <c r="F64" s="466"/>
      <c r="G64" s="466"/>
      <c r="H64" s="466"/>
      <c r="I64" s="466"/>
      <c r="J64" s="466"/>
      <c r="K64" s="466"/>
      <c r="L64" s="466"/>
      <c r="M64" s="466"/>
      <c r="N64" s="466"/>
      <c r="O64" s="466"/>
      <c r="P64" s="466"/>
      <c r="Q64" s="466"/>
      <c r="R64" s="466"/>
      <c r="S64" s="466"/>
      <c r="T64" s="466"/>
      <c r="U64" s="466"/>
      <c r="V64" s="466"/>
      <c r="W64" s="466"/>
    </row>
    <row r="65" spans="1:23" s="18" customFormat="1" ht="13.15" customHeight="1">
      <c r="A65" s="57"/>
      <c r="C65" s="466"/>
      <c r="D65" s="466"/>
      <c r="E65" s="466"/>
      <c r="F65" s="466"/>
      <c r="G65" s="466"/>
      <c r="H65" s="466"/>
      <c r="I65" s="466"/>
      <c r="J65" s="466"/>
      <c r="K65" s="466"/>
      <c r="L65" s="466"/>
      <c r="M65" s="466"/>
      <c r="N65" s="466"/>
      <c r="O65" s="466"/>
      <c r="P65" s="466"/>
      <c r="Q65" s="466"/>
      <c r="R65" s="466"/>
      <c r="S65" s="466"/>
      <c r="T65" s="466"/>
      <c r="U65" s="466"/>
      <c r="V65" s="466"/>
      <c r="W65" s="466"/>
    </row>
    <row r="66" spans="1:23" s="18" customFormat="1" ht="13.15" customHeight="1">
      <c r="A66" s="57"/>
      <c r="C66" s="466"/>
      <c r="D66" s="466"/>
      <c r="E66" s="466"/>
      <c r="F66" s="466"/>
      <c r="G66" s="466"/>
      <c r="H66" s="466"/>
      <c r="I66" s="466"/>
      <c r="J66" s="466"/>
      <c r="K66" s="466"/>
      <c r="L66" s="466"/>
      <c r="M66" s="466"/>
      <c r="N66" s="466"/>
      <c r="O66" s="466"/>
      <c r="P66" s="466"/>
      <c r="Q66" s="466"/>
      <c r="R66" s="466"/>
      <c r="S66" s="466"/>
      <c r="T66" s="466"/>
      <c r="U66" s="466"/>
      <c r="V66" s="466"/>
      <c r="W66" s="466"/>
    </row>
    <row r="67" spans="1:23" s="18" customFormat="1" ht="13.15" customHeight="1">
      <c r="A67" s="57"/>
      <c r="C67" s="466"/>
      <c r="D67" s="466"/>
      <c r="E67" s="466"/>
      <c r="F67" s="466"/>
      <c r="G67" s="466"/>
      <c r="H67" s="466"/>
      <c r="I67" s="466"/>
      <c r="J67" s="466"/>
      <c r="K67" s="466"/>
      <c r="L67" s="466"/>
      <c r="M67" s="466"/>
      <c r="N67" s="466"/>
      <c r="O67" s="466"/>
      <c r="P67" s="466"/>
      <c r="Q67" s="466"/>
      <c r="R67" s="466"/>
      <c r="S67" s="466"/>
      <c r="T67" s="466"/>
      <c r="U67" s="466"/>
      <c r="V67" s="466"/>
      <c r="W67" s="466"/>
    </row>
    <row r="68" spans="1:23" s="18" customFormat="1" ht="13.15" customHeight="1">
      <c r="A68" s="57"/>
      <c r="C68" s="466"/>
      <c r="D68" s="466"/>
      <c r="E68" s="466"/>
      <c r="F68" s="466"/>
      <c r="G68" s="466"/>
      <c r="H68" s="466"/>
      <c r="I68" s="466"/>
      <c r="J68" s="466"/>
      <c r="K68" s="466"/>
      <c r="L68" s="466"/>
      <c r="M68" s="466"/>
      <c r="N68" s="466"/>
      <c r="O68" s="466"/>
      <c r="P68" s="466"/>
      <c r="Q68" s="466"/>
      <c r="R68" s="466"/>
      <c r="S68" s="466"/>
      <c r="T68" s="466"/>
      <c r="U68" s="466"/>
      <c r="V68" s="466"/>
      <c r="W68" s="466"/>
    </row>
    <row r="69" spans="1:23" s="18" customFormat="1" ht="13.15" customHeight="1">
      <c r="A69" s="57"/>
      <c r="C69" s="466"/>
      <c r="D69" s="466"/>
      <c r="E69" s="466"/>
      <c r="F69" s="466"/>
      <c r="G69" s="466"/>
      <c r="H69" s="466"/>
      <c r="I69" s="466"/>
      <c r="J69" s="466"/>
      <c r="K69" s="466"/>
      <c r="L69" s="466"/>
      <c r="M69" s="466"/>
      <c r="N69" s="466"/>
      <c r="O69" s="466"/>
      <c r="P69" s="466"/>
      <c r="Q69" s="466"/>
      <c r="R69" s="466"/>
      <c r="S69" s="466"/>
      <c r="T69" s="466"/>
      <c r="U69" s="466"/>
      <c r="V69" s="466"/>
      <c r="W69" s="466"/>
    </row>
    <row r="70" spans="1:23" s="18" customFormat="1" ht="13.15" customHeight="1">
      <c r="A70" s="57"/>
      <c r="C70" s="466"/>
      <c r="D70" s="466"/>
      <c r="E70" s="466"/>
      <c r="F70" s="466"/>
      <c r="G70" s="466"/>
      <c r="H70" s="466"/>
      <c r="I70" s="466"/>
      <c r="J70" s="466"/>
      <c r="K70" s="466"/>
      <c r="L70" s="466"/>
      <c r="M70" s="466"/>
      <c r="N70" s="466"/>
      <c r="O70" s="466"/>
      <c r="P70" s="466"/>
      <c r="Q70" s="466"/>
      <c r="R70" s="466"/>
      <c r="S70" s="466"/>
      <c r="T70" s="466"/>
      <c r="U70" s="466"/>
      <c r="V70" s="466"/>
      <c r="W70" s="466"/>
    </row>
    <row r="71" spans="1:23" s="18" customFormat="1" ht="13.15" customHeight="1">
      <c r="A71" s="57"/>
      <c r="C71" s="466"/>
      <c r="D71" s="466"/>
      <c r="E71" s="466"/>
      <c r="F71" s="466"/>
      <c r="G71" s="466"/>
      <c r="H71" s="466"/>
      <c r="I71" s="466"/>
      <c r="J71" s="466"/>
      <c r="K71" s="466"/>
      <c r="L71" s="466"/>
      <c r="M71" s="466"/>
      <c r="N71" s="466"/>
      <c r="O71" s="466"/>
      <c r="P71" s="466"/>
      <c r="Q71" s="466"/>
      <c r="R71" s="466"/>
      <c r="S71" s="466"/>
      <c r="T71" s="466"/>
      <c r="U71" s="466"/>
      <c r="V71" s="466"/>
      <c r="W71" s="466"/>
    </row>
    <row r="72" spans="1:23" s="18" customFormat="1" ht="13.15" customHeight="1">
      <c r="A72" s="57"/>
      <c r="C72" s="466"/>
      <c r="D72" s="466"/>
      <c r="E72" s="466"/>
      <c r="F72" s="466"/>
      <c r="G72" s="466"/>
      <c r="H72" s="466"/>
      <c r="I72" s="466"/>
      <c r="J72" s="466"/>
      <c r="K72" s="466"/>
      <c r="L72" s="466"/>
      <c r="M72" s="466"/>
      <c r="N72" s="466"/>
      <c r="O72" s="466"/>
      <c r="P72" s="466"/>
      <c r="Q72" s="466"/>
      <c r="R72" s="466"/>
      <c r="S72" s="466"/>
      <c r="T72" s="466"/>
      <c r="U72" s="466"/>
      <c r="V72" s="466"/>
      <c r="W72" s="466"/>
    </row>
    <row r="73" spans="1:23" s="18" customFormat="1" ht="13.15" customHeight="1">
      <c r="A73" s="57"/>
      <c r="C73" s="466"/>
      <c r="D73" s="466"/>
      <c r="E73" s="466"/>
      <c r="F73" s="466"/>
      <c r="G73" s="466"/>
      <c r="H73" s="466"/>
      <c r="I73" s="466"/>
      <c r="J73" s="466"/>
      <c r="K73" s="466"/>
      <c r="L73" s="466"/>
      <c r="M73" s="466"/>
      <c r="N73" s="466"/>
      <c r="O73" s="466"/>
      <c r="P73" s="466"/>
      <c r="Q73" s="466"/>
      <c r="R73" s="466"/>
      <c r="S73" s="466"/>
      <c r="T73" s="466"/>
      <c r="U73" s="466"/>
      <c r="V73" s="466"/>
      <c r="W73" s="466"/>
    </row>
    <row r="74" spans="1:23" s="18" customFormat="1" ht="13.15" customHeight="1">
      <c r="A74" s="57"/>
      <c r="C74" s="466"/>
      <c r="D74" s="466"/>
      <c r="E74" s="466"/>
      <c r="F74" s="466"/>
      <c r="G74" s="466"/>
      <c r="H74" s="466"/>
      <c r="I74" s="466"/>
      <c r="J74" s="466"/>
      <c r="K74" s="466"/>
      <c r="L74" s="466"/>
      <c r="M74" s="466"/>
      <c r="N74" s="466"/>
      <c r="O74" s="466"/>
      <c r="P74" s="466"/>
      <c r="Q74" s="466"/>
      <c r="R74" s="466"/>
      <c r="S74" s="466"/>
      <c r="T74" s="466"/>
      <c r="U74" s="466"/>
      <c r="V74" s="466"/>
      <c r="W74" s="466"/>
    </row>
    <row r="75" spans="1:23" s="18" customFormat="1" ht="13.15" customHeight="1">
      <c r="A75" s="57"/>
      <c r="C75" s="466"/>
      <c r="D75" s="466"/>
      <c r="E75" s="466"/>
      <c r="F75" s="466"/>
      <c r="G75" s="466"/>
      <c r="H75" s="466"/>
      <c r="I75" s="466"/>
      <c r="J75" s="466"/>
      <c r="K75" s="466"/>
      <c r="L75" s="466"/>
      <c r="M75" s="466"/>
      <c r="N75" s="466"/>
      <c r="O75" s="466"/>
      <c r="P75" s="466"/>
      <c r="Q75" s="466"/>
      <c r="R75" s="466"/>
      <c r="S75" s="466"/>
      <c r="T75" s="466"/>
      <c r="U75" s="466"/>
      <c r="V75" s="466"/>
      <c r="W75" s="466"/>
    </row>
    <row r="76" spans="1:23" s="18" customFormat="1" ht="13.15" customHeight="1">
      <c r="A76" s="57"/>
      <c r="C76" s="466"/>
      <c r="D76" s="466"/>
      <c r="E76" s="466"/>
      <c r="F76" s="466"/>
      <c r="G76" s="466"/>
      <c r="H76" s="466"/>
      <c r="I76" s="466"/>
      <c r="J76" s="466"/>
      <c r="K76" s="466"/>
      <c r="L76" s="466"/>
      <c r="M76" s="466"/>
      <c r="N76" s="466"/>
      <c r="O76" s="466"/>
      <c r="P76" s="466"/>
      <c r="Q76" s="466"/>
      <c r="R76" s="466"/>
      <c r="S76" s="466"/>
      <c r="T76" s="466"/>
      <c r="U76" s="466"/>
      <c r="V76" s="466"/>
      <c r="W76" s="466"/>
    </row>
    <row r="77" spans="1:23" s="18" customFormat="1" ht="13.15" customHeight="1">
      <c r="A77" s="57"/>
      <c r="C77" s="466"/>
      <c r="D77" s="466"/>
      <c r="E77" s="466"/>
      <c r="F77" s="466"/>
      <c r="G77" s="466"/>
      <c r="H77" s="466"/>
      <c r="I77" s="466"/>
      <c r="J77" s="466"/>
      <c r="K77" s="466"/>
      <c r="L77" s="466"/>
      <c r="M77" s="466"/>
      <c r="N77" s="466"/>
      <c r="O77" s="466"/>
      <c r="P77" s="466"/>
      <c r="Q77" s="466"/>
      <c r="R77" s="466"/>
      <c r="S77" s="466"/>
      <c r="T77" s="466"/>
      <c r="U77" s="466"/>
      <c r="V77" s="466"/>
      <c r="W77" s="466"/>
    </row>
    <row r="78" spans="1:23" s="18" customFormat="1" ht="13.15" customHeight="1">
      <c r="A78" s="57"/>
      <c r="C78" s="466"/>
      <c r="D78" s="466"/>
      <c r="E78" s="466"/>
      <c r="F78" s="466"/>
      <c r="G78" s="466"/>
      <c r="H78" s="466"/>
      <c r="I78" s="466"/>
      <c r="J78" s="466"/>
      <c r="K78" s="466"/>
      <c r="L78" s="466"/>
      <c r="M78" s="466"/>
      <c r="N78" s="466"/>
      <c r="O78" s="466"/>
      <c r="P78" s="466"/>
      <c r="Q78" s="466"/>
      <c r="R78" s="466"/>
      <c r="S78" s="466"/>
      <c r="T78" s="466"/>
      <c r="U78" s="466"/>
      <c r="V78" s="466"/>
      <c r="W78" s="466"/>
    </row>
    <row r="79" spans="1:23" s="18" customFormat="1" ht="13.15" customHeight="1">
      <c r="A79" s="57"/>
      <c r="C79" s="466"/>
      <c r="D79" s="466"/>
      <c r="E79" s="466"/>
      <c r="F79" s="466"/>
      <c r="G79" s="466"/>
      <c r="H79" s="466"/>
      <c r="I79" s="466"/>
      <c r="J79" s="466"/>
      <c r="K79" s="466"/>
      <c r="L79" s="466"/>
      <c r="M79" s="466"/>
      <c r="N79" s="466"/>
      <c r="O79" s="466"/>
      <c r="P79" s="466"/>
      <c r="Q79" s="466"/>
      <c r="R79" s="466"/>
      <c r="S79" s="466"/>
      <c r="T79" s="466"/>
      <c r="U79" s="466"/>
      <c r="V79" s="466"/>
      <c r="W79" s="466"/>
    </row>
    <row r="80" spans="1:23" s="18" customFormat="1" ht="13.15" customHeight="1">
      <c r="A80" s="57"/>
      <c r="C80" s="466"/>
      <c r="D80" s="466"/>
      <c r="E80" s="466"/>
      <c r="F80" s="466"/>
      <c r="G80" s="466"/>
      <c r="H80" s="466"/>
      <c r="I80" s="466"/>
      <c r="J80" s="466"/>
      <c r="K80" s="466"/>
      <c r="L80" s="466"/>
      <c r="M80" s="466"/>
      <c r="N80" s="466"/>
      <c r="O80" s="466"/>
      <c r="P80" s="466"/>
      <c r="Q80" s="466"/>
      <c r="R80" s="466"/>
      <c r="S80" s="466"/>
      <c r="T80" s="466"/>
      <c r="U80" s="466"/>
      <c r="V80" s="466"/>
      <c r="W80" s="466"/>
    </row>
    <row r="81" spans="1:23" s="18" customFormat="1" ht="13.15" customHeight="1">
      <c r="A81" s="57"/>
      <c r="C81" s="466"/>
      <c r="D81" s="466"/>
      <c r="E81" s="466"/>
      <c r="F81" s="466"/>
      <c r="G81" s="466"/>
      <c r="H81" s="466"/>
      <c r="I81" s="466"/>
      <c r="J81" s="466"/>
      <c r="K81" s="466"/>
      <c r="L81" s="466"/>
      <c r="M81" s="466"/>
      <c r="N81" s="466"/>
      <c r="O81" s="466"/>
      <c r="P81" s="466"/>
      <c r="Q81" s="466"/>
      <c r="R81" s="466"/>
      <c r="S81" s="466"/>
      <c r="T81" s="466"/>
      <c r="U81" s="466"/>
      <c r="V81" s="466"/>
      <c r="W81" s="466"/>
    </row>
    <row r="82" spans="1:23" s="18" customFormat="1" ht="13.15" customHeight="1">
      <c r="A82" s="57"/>
      <c r="C82" s="466"/>
      <c r="D82" s="466"/>
      <c r="E82" s="466"/>
      <c r="F82" s="466"/>
      <c r="G82" s="466"/>
      <c r="H82" s="466"/>
      <c r="I82" s="466"/>
      <c r="J82" s="466"/>
      <c r="K82" s="466"/>
      <c r="L82" s="466"/>
      <c r="M82" s="466"/>
      <c r="N82" s="466"/>
      <c r="O82" s="466"/>
      <c r="P82" s="466"/>
      <c r="Q82" s="466"/>
      <c r="R82" s="466"/>
      <c r="S82" s="466"/>
      <c r="T82" s="466"/>
      <c r="U82" s="466"/>
      <c r="V82" s="466"/>
      <c r="W82" s="466"/>
    </row>
    <row r="83" spans="1:23" s="18" customFormat="1" ht="13.15" customHeight="1">
      <c r="A83" s="57"/>
      <c r="C83" s="466"/>
      <c r="D83" s="466"/>
      <c r="E83" s="466"/>
      <c r="F83" s="466"/>
      <c r="G83" s="466"/>
      <c r="H83" s="466"/>
      <c r="I83" s="466"/>
      <c r="J83" s="466"/>
      <c r="K83" s="466"/>
      <c r="L83" s="466"/>
      <c r="M83" s="466"/>
      <c r="N83" s="466"/>
      <c r="O83" s="466"/>
      <c r="P83" s="466"/>
      <c r="Q83" s="466"/>
      <c r="R83" s="466"/>
      <c r="S83" s="466"/>
      <c r="T83" s="466"/>
      <c r="U83" s="466"/>
      <c r="V83" s="466"/>
      <c r="W83" s="466"/>
    </row>
    <row r="84" spans="1:23" s="18" customFormat="1" ht="13.15" customHeight="1">
      <c r="A84" s="57"/>
      <c r="C84" s="466"/>
      <c r="D84" s="466"/>
      <c r="E84" s="466"/>
      <c r="F84" s="466"/>
      <c r="G84" s="466"/>
      <c r="H84" s="466"/>
      <c r="I84" s="466"/>
      <c r="J84" s="466"/>
      <c r="K84" s="466"/>
      <c r="L84" s="466"/>
      <c r="M84" s="466"/>
      <c r="N84" s="466"/>
      <c r="O84" s="466"/>
      <c r="P84" s="466"/>
      <c r="Q84" s="466"/>
      <c r="R84" s="466"/>
      <c r="S84" s="466"/>
      <c r="T84" s="466"/>
      <c r="U84" s="466"/>
      <c r="V84" s="466"/>
      <c r="W84" s="466"/>
    </row>
    <row r="85" spans="1:23" s="18" customFormat="1" ht="13.15" customHeight="1">
      <c r="A85" s="57"/>
      <c r="C85" s="466"/>
      <c r="D85" s="466"/>
      <c r="E85" s="466"/>
      <c r="F85" s="466"/>
      <c r="G85" s="466"/>
      <c r="H85" s="466"/>
      <c r="I85" s="466"/>
      <c r="J85" s="466"/>
      <c r="K85" s="466"/>
      <c r="L85" s="466"/>
      <c r="M85" s="466"/>
      <c r="N85" s="466"/>
      <c r="O85" s="466"/>
      <c r="P85" s="466"/>
      <c r="Q85" s="466"/>
      <c r="R85" s="466"/>
      <c r="S85" s="466"/>
      <c r="T85" s="466"/>
      <c r="U85" s="466"/>
      <c r="V85" s="466"/>
      <c r="W85" s="466"/>
    </row>
    <row r="86" spans="1:23" s="18" customFormat="1" ht="13.15" customHeight="1">
      <c r="A86" s="57"/>
      <c r="C86" s="466"/>
      <c r="D86" s="466"/>
      <c r="E86" s="466"/>
      <c r="F86" s="466"/>
      <c r="G86" s="466"/>
      <c r="H86" s="466"/>
      <c r="I86" s="466"/>
      <c r="J86" s="466"/>
      <c r="K86" s="466"/>
      <c r="L86" s="466"/>
      <c r="M86" s="466"/>
      <c r="N86" s="466"/>
      <c r="O86" s="466"/>
      <c r="P86" s="466"/>
      <c r="Q86" s="466"/>
      <c r="R86" s="466"/>
      <c r="S86" s="466"/>
      <c r="T86" s="466"/>
      <c r="U86" s="466"/>
      <c r="V86" s="466"/>
      <c r="W86" s="466"/>
    </row>
    <row r="87" spans="1:23" s="18" customFormat="1" ht="13.15" customHeight="1">
      <c r="A87" s="57"/>
      <c r="C87" s="466"/>
      <c r="D87" s="466"/>
      <c r="E87" s="466"/>
      <c r="F87" s="466"/>
      <c r="G87" s="466"/>
      <c r="H87" s="466"/>
      <c r="I87" s="466"/>
      <c r="J87" s="466"/>
      <c r="K87" s="466"/>
      <c r="L87" s="466"/>
      <c r="M87" s="466"/>
      <c r="N87" s="466"/>
      <c r="O87" s="466"/>
      <c r="P87" s="466"/>
      <c r="Q87" s="466"/>
      <c r="R87" s="466"/>
      <c r="S87" s="466"/>
      <c r="T87" s="466"/>
      <c r="U87" s="466"/>
      <c r="V87" s="466"/>
      <c r="W87" s="466"/>
    </row>
    <row r="88" spans="1:23" s="18" customFormat="1" ht="13.15" customHeight="1">
      <c r="A88" s="57"/>
      <c r="C88" s="466"/>
      <c r="D88" s="466"/>
      <c r="E88" s="466"/>
      <c r="F88" s="466"/>
      <c r="G88" s="466"/>
      <c r="H88" s="466"/>
      <c r="I88" s="466"/>
      <c r="J88" s="466"/>
      <c r="K88" s="466"/>
      <c r="L88" s="466"/>
      <c r="M88" s="466"/>
      <c r="N88" s="466"/>
      <c r="O88" s="466"/>
      <c r="P88" s="466"/>
      <c r="Q88" s="466"/>
      <c r="R88" s="466"/>
      <c r="S88" s="466"/>
      <c r="T88" s="466"/>
      <c r="U88" s="466"/>
      <c r="V88" s="466"/>
      <c r="W88" s="466"/>
    </row>
    <row r="89" spans="1:23" s="18" customFormat="1" ht="13.15" customHeight="1">
      <c r="A89" s="57"/>
      <c r="C89" s="466"/>
      <c r="D89" s="466"/>
      <c r="E89" s="466"/>
      <c r="F89" s="466"/>
      <c r="G89" s="466"/>
      <c r="H89" s="466"/>
      <c r="I89" s="466"/>
      <c r="J89" s="466"/>
      <c r="K89" s="466"/>
      <c r="L89" s="466"/>
      <c r="M89" s="466"/>
      <c r="N89" s="466"/>
      <c r="O89" s="466"/>
      <c r="P89" s="466"/>
      <c r="Q89" s="466"/>
      <c r="R89" s="466"/>
      <c r="S89" s="466"/>
      <c r="T89" s="466"/>
      <c r="U89" s="466"/>
      <c r="V89" s="466"/>
      <c r="W89" s="466"/>
    </row>
    <row r="90" spans="1:23" s="18" customFormat="1" ht="13.15" customHeight="1">
      <c r="A90" s="57"/>
      <c r="C90" s="466"/>
      <c r="D90" s="466"/>
      <c r="E90" s="466"/>
      <c r="F90" s="466"/>
      <c r="G90" s="466"/>
      <c r="H90" s="466"/>
      <c r="I90" s="466"/>
      <c r="J90" s="466"/>
      <c r="K90" s="466"/>
      <c r="L90" s="466"/>
      <c r="M90" s="466"/>
      <c r="N90" s="466"/>
      <c r="O90" s="466"/>
      <c r="P90" s="466"/>
      <c r="Q90" s="466"/>
      <c r="R90" s="466"/>
      <c r="S90" s="466"/>
      <c r="T90" s="466"/>
      <c r="U90" s="466"/>
      <c r="V90" s="466"/>
      <c r="W90" s="466"/>
    </row>
    <row r="91" spans="1:23" s="18" customFormat="1" ht="13.15" customHeight="1">
      <c r="A91" s="57"/>
      <c r="C91" s="466"/>
      <c r="D91" s="466"/>
      <c r="E91" s="466"/>
      <c r="F91" s="466"/>
      <c r="G91" s="466"/>
      <c r="H91" s="466"/>
      <c r="I91" s="466"/>
      <c r="J91" s="466"/>
      <c r="K91" s="466"/>
      <c r="L91" s="466"/>
      <c r="M91" s="466"/>
      <c r="N91" s="466"/>
      <c r="O91" s="466"/>
      <c r="P91" s="466"/>
      <c r="Q91" s="466"/>
      <c r="R91" s="466"/>
      <c r="S91" s="466"/>
      <c r="T91" s="466"/>
      <c r="U91" s="466"/>
      <c r="V91" s="466"/>
      <c r="W91" s="466"/>
    </row>
    <row r="92" spans="1:23" s="18" customFormat="1" ht="13.15" customHeight="1">
      <c r="A92" s="57"/>
      <c r="C92" s="466"/>
      <c r="D92" s="466"/>
      <c r="E92" s="466"/>
      <c r="F92" s="466"/>
      <c r="G92" s="466"/>
      <c r="H92" s="466"/>
      <c r="I92" s="466"/>
      <c r="J92" s="466"/>
      <c r="K92" s="466"/>
      <c r="L92" s="466"/>
      <c r="M92" s="466"/>
      <c r="N92" s="466"/>
      <c r="O92" s="466"/>
      <c r="P92" s="466"/>
      <c r="Q92" s="466"/>
      <c r="R92" s="466"/>
      <c r="S92" s="466"/>
      <c r="T92" s="466"/>
      <c r="U92" s="466"/>
      <c r="V92" s="466"/>
      <c r="W92" s="466"/>
    </row>
    <row r="93" spans="1:23" s="18" customFormat="1" ht="13.15" customHeight="1">
      <c r="A93" s="57"/>
      <c r="C93" s="466"/>
      <c r="D93" s="466"/>
      <c r="E93" s="466"/>
      <c r="F93" s="466"/>
      <c r="G93" s="466"/>
      <c r="H93" s="466"/>
      <c r="I93" s="466"/>
      <c r="J93" s="466"/>
      <c r="K93" s="466"/>
      <c r="L93" s="466"/>
      <c r="M93" s="466"/>
      <c r="N93" s="466"/>
      <c r="O93" s="466"/>
      <c r="P93" s="466"/>
      <c r="Q93" s="466"/>
      <c r="R93" s="466"/>
      <c r="S93" s="466"/>
      <c r="T93" s="466"/>
      <c r="U93" s="466"/>
      <c r="V93" s="466"/>
      <c r="W93" s="466"/>
    </row>
    <row r="94" spans="1:23" s="18" customFormat="1" ht="13.15" customHeight="1">
      <c r="A94" s="57"/>
      <c r="C94" s="466"/>
      <c r="D94" s="466"/>
      <c r="E94" s="466"/>
      <c r="F94" s="466"/>
      <c r="G94" s="466"/>
      <c r="H94" s="466"/>
      <c r="I94" s="466"/>
      <c r="J94" s="466"/>
      <c r="K94" s="466"/>
      <c r="L94" s="466"/>
      <c r="M94" s="466"/>
      <c r="N94" s="466"/>
      <c r="O94" s="466"/>
      <c r="P94" s="466"/>
      <c r="Q94" s="466"/>
      <c r="R94" s="466"/>
      <c r="S94" s="466"/>
      <c r="T94" s="466"/>
      <c r="U94" s="466"/>
      <c r="V94" s="466"/>
      <c r="W94" s="466"/>
    </row>
    <row r="95" spans="1:23" s="18" customFormat="1" ht="13.15" customHeight="1">
      <c r="A95" s="57"/>
      <c r="C95" s="466"/>
      <c r="D95" s="466"/>
      <c r="E95" s="466"/>
      <c r="F95" s="466"/>
      <c r="G95" s="466"/>
      <c r="H95" s="466"/>
      <c r="I95" s="466"/>
      <c r="J95" s="466"/>
      <c r="K95" s="466"/>
      <c r="L95" s="466"/>
      <c r="M95" s="466"/>
      <c r="N95" s="466"/>
      <c r="O95" s="466"/>
      <c r="P95" s="466"/>
      <c r="Q95" s="466"/>
      <c r="R95" s="466"/>
      <c r="S95" s="466"/>
      <c r="T95" s="466"/>
      <c r="U95" s="466"/>
      <c r="V95" s="466"/>
      <c r="W95" s="466"/>
    </row>
    <row r="96" spans="1:23" s="18" customFormat="1" ht="13.15" customHeight="1">
      <c r="A96" s="57"/>
      <c r="C96" s="466"/>
      <c r="D96" s="466"/>
      <c r="E96" s="466"/>
      <c r="F96" s="466"/>
      <c r="G96" s="466"/>
      <c r="H96" s="466"/>
      <c r="I96" s="466"/>
      <c r="J96" s="466"/>
      <c r="K96" s="466"/>
      <c r="L96" s="466"/>
      <c r="M96" s="466"/>
      <c r="N96" s="466"/>
      <c r="O96" s="466"/>
      <c r="P96" s="466"/>
      <c r="Q96" s="466"/>
      <c r="R96" s="466"/>
      <c r="S96" s="466"/>
      <c r="T96" s="466"/>
      <c r="U96" s="466"/>
      <c r="V96" s="466"/>
      <c r="W96" s="466"/>
    </row>
    <row r="97" spans="1:23" s="18" customFormat="1" ht="13.15" customHeight="1">
      <c r="A97" s="57"/>
      <c r="C97" s="466"/>
      <c r="D97" s="466"/>
      <c r="E97" s="466"/>
      <c r="F97" s="466"/>
      <c r="G97" s="466"/>
      <c r="H97" s="466"/>
      <c r="I97" s="466"/>
      <c r="J97" s="466"/>
      <c r="K97" s="466"/>
      <c r="L97" s="466"/>
      <c r="M97" s="466"/>
      <c r="N97" s="466"/>
      <c r="O97" s="466"/>
      <c r="P97" s="466"/>
      <c r="Q97" s="466"/>
      <c r="R97" s="466"/>
      <c r="S97" s="466"/>
      <c r="T97" s="466"/>
      <c r="U97" s="466"/>
      <c r="V97" s="466"/>
      <c r="W97" s="466"/>
    </row>
    <row r="98" spans="1:23" s="18" customFormat="1" ht="13.15" customHeight="1">
      <c r="A98" s="57"/>
      <c r="C98" s="466"/>
      <c r="D98" s="466"/>
      <c r="E98" s="466"/>
      <c r="F98" s="466"/>
      <c r="G98" s="466"/>
      <c r="H98" s="466"/>
      <c r="I98" s="466"/>
      <c r="J98" s="466"/>
      <c r="K98" s="466"/>
      <c r="L98" s="466"/>
      <c r="M98" s="466"/>
      <c r="N98" s="466"/>
      <c r="O98" s="466"/>
      <c r="P98" s="466"/>
      <c r="Q98" s="466"/>
      <c r="R98" s="466"/>
      <c r="S98" s="466"/>
      <c r="T98" s="466"/>
      <c r="U98" s="466"/>
      <c r="V98" s="466"/>
      <c r="W98" s="466"/>
    </row>
    <row r="99" spans="1:23" s="18" customFormat="1" ht="13.15" customHeight="1">
      <c r="A99" s="57"/>
      <c r="C99" s="466"/>
      <c r="D99" s="466"/>
      <c r="E99" s="466"/>
      <c r="F99" s="466"/>
      <c r="G99" s="466"/>
      <c r="H99" s="466"/>
      <c r="I99" s="466"/>
      <c r="J99" s="466"/>
      <c r="K99" s="466"/>
      <c r="L99" s="466"/>
      <c r="M99" s="466"/>
      <c r="N99" s="466"/>
      <c r="O99" s="466"/>
      <c r="P99" s="466"/>
      <c r="Q99" s="466"/>
      <c r="R99" s="466"/>
      <c r="S99" s="466"/>
      <c r="T99" s="466"/>
      <c r="U99" s="466"/>
      <c r="V99" s="466"/>
      <c r="W99" s="466"/>
    </row>
    <row r="100" spans="1:23" s="18" customFormat="1" ht="13.15" customHeight="1">
      <c r="A100" s="57"/>
      <c r="C100" s="466"/>
      <c r="D100" s="466"/>
      <c r="E100" s="466"/>
      <c r="F100" s="466"/>
      <c r="G100" s="466"/>
      <c r="H100" s="466"/>
      <c r="I100" s="466"/>
      <c r="J100" s="466"/>
      <c r="K100" s="466"/>
      <c r="L100" s="466"/>
      <c r="M100" s="466"/>
      <c r="N100" s="466"/>
      <c r="O100" s="466"/>
      <c r="P100" s="466"/>
      <c r="Q100" s="466"/>
      <c r="R100" s="466"/>
      <c r="S100" s="466"/>
      <c r="T100" s="466"/>
      <c r="U100" s="466"/>
      <c r="V100" s="466"/>
      <c r="W100" s="466"/>
    </row>
    <row r="101" spans="1:23" s="18" customFormat="1" ht="13.15" customHeight="1">
      <c r="A101" s="57"/>
      <c r="C101" s="466"/>
      <c r="D101" s="466"/>
      <c r="E101" s="466"/>
      <c r="F101" s="466"/>
      <c r="G101" s="466"/>
      <c r="H101" s="466"/>
      <c r="I101" s="466"/>
      <c r="J101" s="466"/>
      <c r="K101" s="466"/>
      <c r="L101" s="466"/>
      <c r="M101" s="466"/>
      <c r="N101" s="466"/>
      <c r="O101" s="466"/>
      <c r="P101" s="466"/>
      <c r="Q101" s="466"/>
      <c r="R101" s="466"/>
      <c r="S101" s="466"/>
      <c r="T101" s="466"/>
      <c r="U101" s="466"/>
      <c r="V101" s="466"/>
      <c r="W101" s="466"/>
    </row>
    <row r="102" spans="1:23" s="18" customFormat="1" ht="13.15" customHeight="1">
      <c r="A102" s="57"/>
      <c r="C102" s="466"/>
      <c r="D102" s="466"/>
      <c r="E102" s="466"/>
      <c r="F102" s="466"/>
      <c r="G102" s="466"/>
      <c r="H102" s="466"/>
      <c r="I102" s="466"/>
      <c r="J102" s="466"/>
      <c r="K102" s="466"/>
      <c r="L102" s="466"/>
      <c r="M102" s="466"/>
      <c r="N102" s="466"/>
      <c r="O102" s="466"/>
      <c r="P102" s="466"/>
      <c r="Q102" s="466"/>
      <c r="R102" s="466"/>
      <c r="S102" s="466"/>
      <c r="T102" s="466"/>
      <c r="U102" s="466"/>
      <c r="V102" s="466"/>
      <c r="W102" s="466"/>
    </row>
    <row r="103" spans="1:23" s="18" customFormat="1" ht="13.15" customHeight="1">
      <c r="A103" s="57"/>
      <c r="C103" s="466"/>
      <c r="D103" s="466"/>
      <c r="E103" s="466"/>
      <c r="F103" s="466"/>
      <c r="G103" s="466"/>
      <c r="H103" s="466"/>
      <c r="I103" s="466"/>
      <c r="J103" s="466"/>
      <c r="K103" s="466"/>
      <c r="L103" s="466"/>
      <c r="M103" s="466"/>
      <c r="N103" s="466"/>
      <c r="O103" s="466"/>
      <c r="P103" s="466"/>
      <c r="Q103" s="466"/>
      <c r="R103" s="466"/>
      <c r="S103" s="466"/>
      <c r="T103" s="466"/>
      <c r="U103" s="466"/>
      <c r="V103" s="466"/>
      <c r="W103" s="466"/>
    </row>
    <row r="104" spans="1:23" s="18" customFormat="1" ht="13.15" customHeight="1">
      <c r="A104" s="57"/>
      <c r="C104" s="466"/>
      <c r="D104" s="466"/>
      <c r="E104" s="466"/>
      <c r="F104" s="466"/>
      <c r="G104" s="466"/>
      <c r="H104" s="466"/>
      <c r="I104" s="466"/>
      <c r="J104" s="466"/>
      <c r="K104" s="466"/>
      <c r="L104" s="466"/>
      <c r="M104" s="466"/>
      <c r="N104" s="466"/>
      <c r="O104" s="466"/>
      <c r="P104" s="466"/>
      <c r="Q104" s="466"/>
      <c r="R104" s="466"/>
      <c r="S104" s="466"/>
      <c r="T104" s="466"/>
      <c r="U104" s="466"/>
      <c r="V104" s="466"/>
      <c r="W104" s="466"/>
    </row>
    <row r="105" spans="1:23" s="18" customFormat="1" ht="13.15" customHeight="1">
      <c r="A105" s="57"/>
      <c r="C105" s="466"/>
      <c r="D105" s="466"/>
      <c r="E105" s="466"/>
      <c r="F105" s="466"/>
      <c r="G105" s="466"/>
      <c r="H105" s="466"/>
      <c r="I105" s="466"/>
      <c r="J105" s="466"/>
      <c r="K105" s="466"/>
      <c r="L105" s="466"/>
      <c r="M105" s="466"/>
      <c r="N105" s="466"/>
      <c r="O105" s="466"/>
      <c r="P105" s="466"/>
      <c r="Q105" s="466"/>
      <c r="R105" s="466"/>
      <c r="S105" s="466"/>
      <c r="T105" s="466"/>
      <c r="U105" s="466"/>
      <c r="V105" s="466"/>
      <c r="W105" s="466"/>
    </row>
    <row r="106" spans="1:23" s="18" customFormat="1" ht="13.15" customHeight="1">
      <c r="A106" s="57"/>
      <c r="C106" s="466"/>
      <c r="D106" s="466"/>
      <c r="E106" s="466"/>
      <c r="F106" s="466"/>
      <c r="G106" s="466"/>
      <c r="H106" s="466"/>
      <c r="I106" s="466"/>
      <c r="J106" s="466"/>
      <c r="K106" s="466"/>
      <c r="L106" s="466"/>
      <c r="M106" s="466"/>
      <c r="N106" s="466"/>
      <c r="O106" s="466"/>
      <c r="P106" s="466"/>
      <c r="Q106" s="466"/>
      <c r="R106" s="466"/>
      <c r="S106" s="466"/>
      <c r="T106" s="466"/>
      <c r="U106" s="466"/>
      <c r="V106" s="466"/>
      <c r="W106" s="466"/>
    </row>
    <row r="107" spans="1:23" s="18" customFormat="1" ht="13.15" customHeight="1">
      <c r="A107" s="57"/>
      <c r="C107" s="466"/>
      <c r="D107" s="466"/>
      <c r="E107" s="466"/>
      <c r="F107" s="466"/>
      <c r="G107" s="466"/>
      <c r="H107" s="466"/>
      <c r="I107" s="466"/>
      <c r="J107" s="466"/>
      <c r="K107" s="466"/>
      <c r="L107" s="466"/>
      <c r="M107" s="466"/>
      <c r="N107" s="466"/>
      <c r="O107" s="466"/>
      <c r="P107" s="466"/>
      <c r="Q107" s="466"/>
      <c r="R107" s="466"/>
      <c r="S107" s="466"/>
      <c r="T107" s="466"/>
      <c r="U107" s="466"/>
      <c r="V107" s="466"/>
      <c r="W107" s="466"/>
    </row>
    <row r="108" spans="1:23" s="18" customFormat="1" ht="13.15" customHeight="1">
      <c r="A108" s="57"/>
      <c r="C108" s="466"/>
      <c r="D108" s="466"/>
      <c r="E108" s="466"/>
      <c r="F108" s="466"/>
      <c r="G108" s="466"/>
      <c r="H108" s="466"/>
      <c r="I108" s="466"/>
      <c r="J108" s="466"/>
      <c r="K108" s="466"/>
      <c r="L108" s="466"/>
      <c r="M108" s="466"/>
      <c r="N108" s="466"/>
      <c r="O108" s="466"/>
      <c r="P108" s="466"/>
      <c r="Q108" s="466"/>
      <c r="R108" s="466"/>
      <c r="S108" s="466"/>
      <c r="T108" s="466"/>
      <c r="U108" s="466"/>
      <c r="V108" s="466"/>
      <c r="W108" s="466"/>
    </row>
    <row r="109" spans="1:23" s="18" customFormat="1" ht="13.15" customHeight="1">
      <c r="A109" s="57"/>
      <c r="C109" s="466"/>
      <c r="D109" s="466"/>
      <c r="E109" s="466"/>
      <c r="F109" s="466"/>
      <c r="G109" s="466"/>
      <c r="H109" s="466"/>
      <c r="I109" s="466"/>
      <c r="J109" s="466"/>
      <c r="K109" s="466"/>
      <c r="L109" s="466"/>
      <c r="M109" s="466"/>
      <c r="N109" s="466"/>
      <c r="O109" s="466"/>
      <c r="P109" s="466"/>
      <c r="Q109" s="466"/>
      <c r="R109" s="466"/>
      <c r="S109" s="466"/>
      <c r="T109" s="466"/>
      <c r="U109" s="466"/>
      <c r="V109" s="466"/>
      <c r="W109" s="466"/>
    </row>
    <row r="110" spans="1:23" s="18" customFormat="1" ht="13.15" customHeight="1">
      <c r="A110" s="57"/>
      <c r="C110" s="466"/>
      <c r="D110" s="466"/>
      <c r="E110" s="466"/>
      <c r="F110" s="466"/>
      <c r="G110" s="466"/>
      <c r="H110" s="466"/>
      <c r="I110" s="466"/>
      <c r="J110" s="466"/>
      <c r="K110" s="466"/>
      <c r="L110" s="466"/>
      <c r="M110" s="466"/>
      <c r="N110" s="466"/>
      <c r="O110" s="466"/>
      <c r="P110" s="466"/>
      <c r="Q110" s="466"/>
      <c r="R110" s="466"/>
      <c r="S110" s="466"/>
      <c r="T110" s="466"/>
      <c r="U110" s="466"/>
      <c r="V110" s="466"/>
      <c r="W110" s="466"/>
    </row>
    <row r="111" spans="1:23" s="18" customFormat="1" ht="13.15" customHeight="1">
      <c r="A111" s="57"/>
      <c r="C111" s="466"/>
      <c r="D111" s="466"/>
      <c r="E111" s="466"/>
      <c r="F111" s="466"/>
      <c r="G111" s="466"/>
      <c r="H111" s="466"/>
      <c r="I111" s="466"/>
      <c r="J111" s="466"/>
      <c r="K111" s="466"/>
      <c r="L111" s="466"/>
      <c r="M111" s="466"/>
      <c r="N111" s="466"/>
      <c r="O111" s="466"/>
      <c r="P111" s="466"/>
      <c r="Q111" s="466"/>
      <c r="R111" s="466"/>
      <c r="S111" s="466"/>
      <c r="T111" s="466"/>
      <c r="U111" s="466"/>
      <c r="V111" s="466"/>
      <c r="W111" s="466"/>
    </row>
    <row r="112" spans="1:23" s="18" customFormat="1" ht="13.15" customHeight="1">
      <c r="A112" s="57"/>
      <c r="C112" s="466"/>
      <c r="D112" s="466"/>
      <c r="E112" s="466"/>
      <c r="F112" s="466"/>
      <c r="G112" s="466"/>
      <c r="H112" s="466"/>
      <c r="I112" s="466"/>
      <c r="J112" s="466"/>
      <c r="K112" s="466"/>
      <c r="L112" s="466"/>
      <c r="M112" s="466"/>
      <c r="N112" s="466"/>
      <c r="O112" s="466"/>
      <c r="P112" s="466"/>
      <c r="Q112" s="466"/>
      <c r="R112" s="466"/>
      <c r="S112" s="466"/>
      <c r="T112" s="466"/>
      <c r="U112" s="466"/>
      <c r="V112" s="466"/>
      <c r="W112" s="466"/>
    </row>
    <row r="113" spans="1:23" s="18" customFormat="1" ht="13.15" customHeight="1">
      <c r="A113" s="57"/>
      <c r="C113" s="466"/>
      <c r="D113" s="466"/>
      <c r="E113" s="466"/>
      <c r="F113" s="466"/>
      <c r="G113" s="466"/>
      <c r="H113" s="466"/>
      <c r="I113" s="466"/>
      <c r="J113" s="466"/>
      <c r="K113" s="466"/>
      <c r="L113" s="466"/>
      <c r="M113" s="466"/>
      <c r="N113" s="466"/>
      <c r="O113" s="466"/>
      <c r="P113" s="466"/>
      <c r="Q113" s="466"/>
      <c r="R113" s="466"/>
      <c r="S113" s="466"/>
      <c r="T113" s="466"/>
      <c r="U113" s="466"/>
      <c r="V113" s="466"/>
      <c r="W113" s="466"/>
    </row>
    <row r="114" spans="1:23" s="18" customFormat="1" ht="13.15" customHeight="1">
      <c r="A114" s="57"/>
      <c r="C114" s="466"/>
      <c r="D114" s="466"/>
      <c r="E114" s="466"/>
      <c r="F114" s="466"/>
      <c r="G114" s="466"/>
      <c r="H114" s="466"/>
      <c r="I114" s="466"/>
      <c r="J114" s="466"/>
      <c r="K114" s="466"/>
      <c r="L114" s="466"/>
      <c r="M114" s="466"/>
      <c r="N114" s="466"/>
      <c r="O114" s="466"/>
      <c r="P114" s="466"/>
      <c r="Q114" s="466"/>
      <c r="R114" s="466"/>
      <c r="S114" s="466"/>
      <c r="T114" s="466"/>
      <c r="U114" s="466"/>
      <c r="V114" s="466"/>
      <c r="W114" s="466"/>
    </row>
    <row r="115" spans="1:23" s="18" customFormat="1" ht="13.15" customHeight="1">
      <c r="A115" s="57"/>
      <c r="C115" s="466"/>
      <c r="D115" s="466"/>
      <c r="E115" s="466"/>
      <c r="F115" s="466"/>
      <c r="G115" s="466"/>
      <c r="H115" s="466"/>
      <c r="I115" s="466"/>
      <c r="J115" s="466"/>
      <c r="K115" s="466"/>
      <c r="L115" s="466"/>
      <c r="M115" s="466"/>
      <c r="N115" s="466"/>
      <c r="O115" s="466"/>
      <c r="P115" s="466"/>
      <c r="Q115" s="466"/>
      <c r="R115" s="466"/>
      <c r="S115" s="466"/>
      <c r="T115" s="466"/>
      <c r="U115" s="466"/>
      <c r="V115" s="466"/>
      <c r="W115" s="466"/>
    </row>
    <row r="116" spans="1:23" s="18" customFormat="1" ht="13.15" customHeight="1">
      <c r="A116" s="57"/>
      <c r="C116" s="466"/>
      <c r="D116" s="466"/>
      <c r="E116" s="466"/>
      <c r="F116" s="466"/>
      <c r="G116" s="466"/>
      <c r="H116" s="466"/>
      <c r="I116" s="466"/>
      <c r="J116" s="466"/>
      <c r="K116" s="466"/>
      <c r="L116" s="466"/>
      <c r="M116" s="466"/>
      <c r="N116" s="466"/>
      <c r="O116" s="466"/>
      <c r="P116" s="466"/>
      <c r="Q116" s="466"/>
      <c r="R116" s="466"/>
      <c r="S116" s="466"/>
      <c r="T116" s="466"/>
      <c r="U116" s="466"/>
      <c r="V116" s="466"/>
      <c r="W116" s="466"/>
    </row>
    <row r="117" spans="1:23" s="18" customFormat="1" ht="13.15" customHeight="1">
      <c r="A117" s="57"/>
      <c r="C117" s="466"/>
      <c r="D117" s="466"/>
      <c r="E117" s="466"/>
      <c r="F117" s="466"/>
      <c r="G117" s="466"/>
      <c r="H117" s="466"/>
      <c r="I117" s="466"/>
      <c r="J117" s="466"/>
      <c r="K117" s="466"/>
      <c r="L117" s="466"/>
      <c r="M117" s="466"/>
      <c r="N117" s="466"/>
      <c r="O117" s="466"/>
      <c r="P117" s="466"/>
      <c r="Q117" s="466"/>
      <c r="R117" s="466"/>
      <c r="S117" s="466"/>
      <c r="T117" s="466"/>
      <c r="U117" s="466"/>
      <c r="V117" s="466"/>
      <c r="W117" s="466"/>
    </row>
    <row r="118" spans="1:23" s="18" customFormat="1" ht="13.15" customHeight="1">
      <c r="A118" s="57"/>
      <c r="C118" s="466"/>
      <c r="D118" s="466"/>
      <c r="E118" s="466"/>
      <c r="F118" s="466"/>
      <c r="G118" s="466"/>
      <c r="H118" s="466"/>
      <c r="I118" s="466"/>
      <c r="J118" s="466"/>
      <c r="K118" s="466"/>
      <c r="L118" s="466"/>
      <c r="M118" s="466"/>
      <c r="N118" s="466"/>
      <c r="O118" s="466"/>
      <c r="P118" s="466"/>
      <c r="Q118" s="466"/>
      <c r="R118" s="466"/>
      <c r="S118" s="466"/>
      <c r="T118" s="466"/>
      <c r="U118" s="466"/>
      <c r="V118" s="466"/>
      <c r="W118" s="466"/>
    </row>
    <row r="119" spans="1:23" s="18" customFormat="1" ht="13.15" customHeight="1">
      <c r="A119" s="57"/>
      <c r="C119" s="466"/>
      <c r="D119" s="466"/>
      <c r="E119" s="466"/>
      <c r="F119" s="466"/>
      <c r="G119" s="466"/>
      <c r="H119" s="466"/>
      <c r="I119" s="466"/>
      <c r="J119" s="466"/>
      <c r="K119" s="466"/>
      <c r="L119" s="466"/>
      <c r="M119" s="466"/>
      <c r="N119" s="466"/>
      <c r="O119" s="466"/>
      <c r="P119" s="466"/>
      <c r="Q119" s="466"/>
      <c r="R119" s="466"/>
      <c r="S119" s="466"/>
      <c r="T119" s="466"/>
      <c r="U119" s="466"/>
      <c r="V119" s="466"/>
      <c r="W119" s="466"/>
    </row>
    <row r="120" spans="1:23" s="18" customFormat="1" ht="13.15" customHeight="1">
      <c r="A120" s="57"/>
      <c r="C120" s="466"/>
      <c r="D120" s="466"/>
      <c r="E120" s="466"/>
      <c r="F120" s="466"/>
      <c r="G120" s="466"/>
      <c r="H120" s="466"/>
      <c r="I120" s="466"/>
      <c r="J120" s="466"/>
      <c r="K120" s="466"/>
      <c r="L120" s="466"/>
      <c r="M120" s="466"/>
      <c r="N120" s="466"/>
      <c r="O120" s="466"/>
      <c r="P120" s="466"/>
      <c r="Q120" s="466"/>
      <c r="R120" s="466"/>
      <c r="S120" s="466"/>
      <c r="T120" s="466"/>
      <c r="U120" s="466"/>
      <c r="V120" s="466"/>
      <c r="W120" s="466"/>
    </row>
    <row r="121" spans="1:23" s="18" customFormat="1" ht="13.15" customHeight="1">
      <c r="A121" s="57"/>
      <c r="C121" s="466"/>
      <c r="D121" s="466"/>
      <c r="E121" s="466"/>
      <c r="F121" s="466"/>
      <c r="G121" s="466"/>
      <c r="H121" s="466"/>
      <c r="I121" s="466"/>
      <c r="J121" s="466"/>
      <c r="K121" s="466"/>
      <c r="L121" s="466"/>
      <c r="M121" s="466"/>
      <c r="N121" s="466"/>
      <c r="O121" s="466"/>
      <c r="P121" s="466"/>
      <c r="Q121" s="466"/>
      <c r="R121" s="466"/>
      <c r="S121" s="466"/>
      <c r="T121" s="466"/>
      <c r="U121" s="466"/>
      <c r="V121" s="466"/>
      <c r="W121" s="466"/>
    </row>
    <row r="122" spans="1:23" s="18" customFormat="1" ht="13.15" customHeight="1">
      <c r="A122" s="57"/>
      <c r="C122" s="466"/>
      <c r="D122" s="466"/>
      <c r="E122" s="466"/>
      <c r="F122" s="466"/>
      <c r="G122" s="466"/>
      <c r="H122" s="466"/>
      <c r="I122" s="466"/>
      <c r="J122" s="466"/>
      <c r="K122" s="466"/>
      <c r="L122" s="466"/>
      <c r="M122" s="466"/>
      <c r="N122" s="466"/>
      <c r="O122" s="466"/>
      <c r="P122" s="466"/>
      <c r="Q122" s="466"/>
      <c r="R122" s="466"/>
      <c r="S122" s="466"/>
      <c r="T122" s="466"/>
      <c r="U122" s="466"/>
      <c r="V122" s="466"/>
      <c r="W122" s="466"/>
    </row>
    <row r="123" spans="1:23" s="18" customFormat="1" ht="13.15" customHeight="1">
      <c r="A123" s="57"/>
      <c r="C123" s="466"/>
      <c r="D123" s="466"/>
      <c r="E123" s="466"/>
      <c r="F123" s="466"/>
      <c r="G123" s="466"/>
      <c r="H123" s="466"/>
      <c r="I123" s="466"/>
      <c r="J123" s="466"/>
      <c r="K123" s="466"/>
      <c r="L123" s="466"/>
      <c r="M123" s="466"/>
      <c r="N123" s="466"/>
      <c r="O123" s="466"/>
      <c r="P123" s="466"/>
      <c r="Q123" s="466"/>
      <c r="R123" s="466"/>
      <c r="S123" s="466"/>
      <c r="T123" s="466"/>
      <c r="U123" s="466"/>
      <c r="V123" s="466"/>
      <c r="W123" s="466"/>
    </row>
    <row r="124" spans="1:23" s="18" customFormat="1" ht="13.15" customHeight="1">
      <c r="A124" s="57"/>
      <c r="C124" s="466"/>
      <c r="D124" s="466"/>
      <c r="E124" s="466"/>
      <c r="F124" s="466"/>
      <c r="G124" s="466"/>
      <c r="H124" s="466"/>
      <c r="I124" s="466"/>
      <c r="J124" s="466"/>
      <c r="K124" s="466"/>
      <c r="L124" s="466"/>
      <c r="M124" s="466"/>
      <c r="N124" s="466"/>
      <c r="O124" s="466"/>
      <c r="P124" s="466"/>
      <c r="Q124" s="466"/>
      <c r="R124" s="466"/>
      <c r="S124" s="466"/>
      <c r="T124" s="466"/>
      <c r="U124" s="466"/>
      <c r="V124" s="466"/>
      <c r="W124" s="466"/>
    </row>
    <row r="125" spans="1:23" s="18" customFormat="1" ht="13.15" customHeight="1">
      <c r="A125" s="57"/>
      <c r="C125" s="466"/>
      <c r="D125" s="466"/>
      <c r="E125" s="466"/>
      <c r="F125" s="466"/>
      <c r="G125" s="466"/>
      <c r="H125" s="466"/>
      <c r="I125" s="466"/>
      <c r="J125" s="466"/>
      <c r="K125" s="466"/>
      <c r="L125" s="466"/>
      <c r="M125" s="466"/>
      <c r="N125" s="466"/>
      <c r="O125" s="466"/>
      <c r="P125" s="466"/>
      <c r="Q125" s="466"/>
      <c r="R125" s="466"/>
      <c r="S125" s="466"/>
      <c r="T125" s="466"/>
      <c r="U125" s="466"/>
      <c r="V125" s="466"/>
      <c r="W125" s="466"/>
    </row>
    <row r="126" spans="1:23" s="18" customFormat="1" ht="13.15" customHeight="1">
      <c r="A126" s="57"/>
      <c r="C126" s="466"/>
      <c r="D126" s="466"/>
      <c r="E126" s="466"/>
      <c r="F126" s="466"/>
      <c r="G126" s="466"/>
      <c r="H126" s="466"/>
      <c r="I126" s="466"/>
      <c r="J126" s="466"/>
      <c r="K126" s="466"/>
      <c r="L126" s="466"/>
      <c r="M126" s="466"/>
      <c r="N126" s="466"/>
      <c r="O126" s="466"/>
      <c r="P126" s="466"/>
      <c r="Q126" s="466"/>
      <c r="R126" s="466"/>
      <c r="S126" s="466"/>
      <c r="T126" s="466"/>
      <c r="U126" s="466"/>
      <c r="V126" s="466"/>
      <c r="W126" s="466"/>
    </row>
    <row r="127" spans="1:23" s="18" customFormat="1" ht="13.15" customHeight="1">
      <c r="A127" s="57"/>
      <c r="C127" s="466"/>
      <c r="D127" s="466"/>
      <c r="E127" s="466"/>
      <c r="F127" s="466"/>
      <c r="G127" s="466"/>
      <c r="H127" s="466"/>
      <c r="I127" s="466"/>
      <c r="J127" s="466"/>
      <c r="K127" s="466"/>
      <c r="L127" s="466"/>
      <c r="M127" s="466"/>
      <c r="N127" s="466"/>
      <c r="O127" s="466"/>
      <c r="P127" s="466"/>
      <c r="Q127" s="466"/>
      <c r="R127" s="466"/>
      <c r="S127" s="466"/>
      <c r="T127" s="466"/>
      <c r="U127" s="466"/>
      <c r="V127" s="466"/>
      <c r="W127" s="466"/>
    </row>
    <row r="128" spans="1:23" s="18" customFormat="1" ht="13.15" customHeight="1">
      <c r="A128" s="57"/>
      <c r="C128" s="466"/>
      <c r="D128" s="466"/>
      <c r="E128" s="466"/>
      <c r="F128" s="466"/>
      <c r="G128" s="466"/>
      <c r="H128" s="466"/>
      <c r="I128" s="466"/>
      <c r="J128" s="466"/>
      <c r="K128" s="466"/>
      <c r="L128" s="466"/>
      <c r="M128" s="466"/>
      <c r="N128" s="466"/>
      <c r="O128" s="466"/>
      <c r="P128" s="466"/>
      <c r="Q128" s="466"/>
      <c r="R128" s="466"/>
      <c r="S128" s="466"/>
      <c r="T128" s="466"/>
      <c r="U128" s="466"/>
      <c r="V128" s="466"/>
      <c r="W128" s="466"/>
    </row>
    <row r="129" spans="1:23" s="18" customFormat="1" ht="13.15" customHeight="1">
      <c r="A129" s="57"/>
      <c r="C129" s="466"/>
      <c r="D129" s="466"/>
      <c r="E129" s="466"/>
      <c r="F129" s="466"/>
      <c r="G129" s="466"/>
      <c r="H129" s="466"/>
      <c r="I129" s="466"/>
      <c r="J129" s="466"/>
      <c r="K129" s="466"/>
      <c r="L129" s="466"/>
      <c r="M129" s="466"/>
      <c r="N129" s="466"/>
      <c r="O129" s="466"/>
      <c r="P129" s="466"/>
      <c r="Q129" s="466"/>
      <c r="R129" s="466"/>
      <c r="S129" s="466"/>
      <c r="T129" s="466"/>
      <c r="U129" s="466"/>
      <c r="V129" s="466"/>
      <c r="W129" s="466"/>
    </row>
    <row r="130" spans="1:23" s="18" customFormat="1" ht="13.15" customHeight="1">
      <c r="A130" s="57"/>
      <c r="C130" s="466"/>
      <c r="D130" s="466"/>
      <c r="E130" s="466"/>
      <c r="F130" s="466"/>
      <c r="G130" s="466"/>
      <c r="H130" s="466"/>
      <c r="I130" s="466"/>
      <c r="J130" s="466"/>
      <c r="K130" s="466"/>
      <c r="L130" s="466"/>
      <c r="M130" s="466"/>
      <c r="N130" s="466"/>
      <c r="O130" s="466"/>
      <c r="P130" s="466"/>
      <c r="Q130" s="466"/>
      <c r="R130" s="466"/>
      <c r="S130" s="466"/>
      <c r="T130" s="466"/>
      <c r="U130" s="466"/>
      <c r="V130" s="466"/>
      <c r="W130" s="466"/>
    </row>
    <row r="131" spans="1:23" s="18" customFormat="1" ht="13.15" customHeight="1">
      <c r="A131" s="57"/>
      <c r="C131" s="466"/>
      <c r="D131" s="466"/>
      <c r="E131" s="466"/>
      <c r="F131" s="466"/>
      <c r="G131" s="466"/>
      <c r="H131" s="466"/>
      <c r="I131" s="466"/>
      <c r="J131" s="466"/>
      <c r="K131" s="466"/>
      <c r="L131" s="466"/>
      <c r="M131" s="466"/>
      <c r="N131" s="466"/>
      <c r="O131" s="466"/>
      <c r="P131" s="466"/>
      <c r="Q131" s="466"/>
      <c r="R131" s="466"/>
      <c r="S131" s="466"/>
      <c r="T131" s="466"/>
      <c r="U131" s="466"/>
      <c r="V131" s="466"/>
      <c r="W131" s="466"/>
    </row>
    <row r="132" spans="1:23" s="18" customFormat="1" ht="13.15" customHeight="1">
      <c r="A132" s="57"/>
      <c r="C132" s="466"/>
      <c r="D132" s="466"/>
      <c r="E132" s="466"/>
      <c r="F132" s="466"/>
      <c r="G132" s="466"/>
      <c r="H132" s="466"/>
      <c r="I132" s="466"/>
      <c r="J132" s="466"/>
      <c r="K132" s="466"/>
      <c r="L132" s="466"/>
      <c r="M132" s="466"/>
      <c r="N132" s="466"/>
      <c r="O132" s="466"/>
      <c r="P132" s="466"/>
      <c r="Q132" s="466"/>
      <c r="R132" s="466"/>
      <c r="S132" s="466"/>
      <c r="T132" s="466"/>
      <c r="U132" s="466"/>
      <c r="V132" s="466"/>
      <c r="W132" s="466"/>
    </row>
    <row r="133" spans="1:23" s="18" customFormat="1" ht="13.15" customHeight="1">
      <c r="A133" s="57"/>
      <c r="C133" s="466"/>
      <c r="D133" s="466"/>
      <c r="E133" s="466"/>
      <c r="F133" s="466"/>
      <c r="G133" s="466"/>
      <c r="H133" s="466"/>
      <c r="I133" s="466"/>
      <c r="J133" s="466"/>
      <c r="K133" s="466"/>
      <c r="L133" s="466"/>
      <c r="M133" s="466"/>
      <c r="N133" s="466"/>
      <c r="O133" s="466"/>
      <c r="P133" s="466"/>
      <c r="Q133" s="466"/>
      <c r="R133" s="466"/>
      <c r="S133" s="466"/>
      <c r="T133" s="466"/>
      <c r="U133" s="466"/>
      <c r="V133" s="466"/>
      <c r="W133" s="466"/>
    </row>
    <row r="134" spans="1:23" s="18" customFormat="1" ht="13.15" customHeight="1">
      <c r="A134" s="57"/>
      <c r="C134" s="466"/>
      <c r="D134" s="466"/>
      <c r="E134" s="466"/>
      <c r="F134" s="466"/>
      <c r="G134" s="466"/>
      <c r="H134" s="466"/>
      <c r="I134" s="466"/>
      <c r="J134" s="466"/>
      <c r="K134" s="466"/>
      <c r="L134" s="466"/>
      <c r="M134" s="466"/>
      <c r="N134" s="466"/>
      <c r="O134" s="466"/>
      <c r="P134" s="466"/>
      <c r="Q134" s="466"/>
      <c r="R134" s="466"/>
      <c r="S134" s="466"/>
      <c r="T134" s="466"/>
      <c r="U134" s="466"/>
      <c r="V134" s="466"/>
      <c r="W134" s="466"/>
    </row>
    <row r="135" spans="1:23" s="18" customFormat="1" ht="13.15" customHeight="1">
      <c r="A135" s="57"/>
      <c r="C135" s="466"/>
      <c r="D135" s="466"/>
      <c r="E135" s="466"/>
      <c r="F135" s="466"/>
      <c r="G135" s="466"/>
      <c r="H135" s="466"/>
      <c r="I135" s="466"/>
      <c r="J135" s="466"/>
      <c r="K135" s="466"/>
      <c r="L135" s="466"/>
      <c r="M135" s="466"/>
      <c r="N135" s="466"/>
      <c r="O135" s="466"/>
      <c r="P135" s="466"/>
      <c r="Q135" s="466"/>
      <c r="R135" s="466"/>
      <c r="S135" s="466"/>
      <c r="T135" s="466"/>
      <c r="U135" s="466"/>
      <c r="V135" s="466"/>
      <c r="W135" s="466"/>
    </row>
    <row r="136" spans="1:23" s="18" customFormat="1" ht="13.15" customHeight="1">
      <c r="A136" s="57"/>
      <c r="C136" s="466"/>
      <c r="D136" s="466"/>
      <c r="E136" s="466"/>
      <c r="F136" s="466"/>
      <c r="G136" s="466"/>
      <c r="H136" s="466"/>
      <c r="I136" s="466"/>
      <c r="J136" s="466"/>
      <c r="K136" s="466"/>
      <c r="L136" s="466"/>
      <c r="M136" s="466"/>
      <c r="N136" s="466"/>
      <c r="O136" s="466"/>
      <c r="P136" s="466"/>
      <c r="Q136" s="466"/>
      <c r="R136" s="466"/>
      <c r="S136" s="466"/>
      <c r="T136" s="466"/>
      <c r="U136" s="466"/>
      <c r="V136" s="466"/>
      <c r="W136" s="466"/>
    </row>
    <row r="137" spans="1:23" s="18" customFormat="1" ht="13.15" customHeight="1">
      <c r="A137" s="57"/>
      <c r="C137" s="466"/>
      <c r="D137" s="466"/>
      <c r="E137" s="466"/>
      <c r="F137" s="466"/>
      <c r="G137" s="466"/>
      <c r="H137" s="466"/>
      <c r="I137" s="466"/>
      <c r="J137" s="466"/>
      <c r="K137" s="466"/>
      <c r="L137" s="466"/>
      <c r="M137" s="466"/>
      <c r="N137" s="466"/>
      <c r="O137" s="466"/>
      <c r="P137" s="466"/>
      <c r="Q137" s="466"/>
      <c r="R137" s="466"/>
      <c r="S137" s="466"/>
      <c r="T137" s="466"/>
      <c r="U137" s="466"/>
      <c r="V137" s="466"/>
      <c r="W137" s="466"/>
    </row>
    <row r="138" spans="1:23" s="18" customFormat="1" ht="13.15" customHeight="1">
      <c r="A138" s="57"/>
      <c r="C138" s="466"/>
      <c r="D138" s="466"/>
      <c r="E138" s="466"/>
      <c r="F138" s="466"/>
      <c r="G138" s="466"/>
      <c r="H138" s="466"/>
      <c r="I138" s="466"/>
      <c r="J138" s="466"/>
      <c r="K138" s="466"/>
      <c r="L138" s="466"/>
      <c r="M138" s="466"/>
      <c r="N138" s="466"/>
      <c r="O138" s="466"/>
      <c r="P138" s="466"/>
      <c r="Q138" s="466"/>
      <c r="R138" s="466"/>
      <c r="S138" s="466"/>
      <c r="T138" s="466"/>
      <c r="U138" s="466"/>
      <c r="V138" s="466"/>
      <c r="W138" s="466"/>
    </row>
    <row r="139" spans="1:23" s="18" customFormat="1" ht="13.15" customHeight="1">
      <c r="A139" s="57"/>
      <c r="C139" s="466"/>
      <c r="D139" s="466"/>
      <c r="E139" s="466"/>
      <c r="F139" s="466"/>
      <c r="G139" s="466"/>
      <c r="H139" s="466"/>
      <c r="I139" s="466"/>
      <c r="J139" s="466"/>
      <c r="K139" s="466"/>
      <c r="L139" s="466"/>
      <c r="M139" s="466"/>
      <c r="N139" s="466"/>
      <c r="O139" s="466"/>
      <c r="P139" s="466"/>
      <c r="Q139" s="466"/>
      <c r="R139" s="466"/>
      <c r="S139" s="466"/>
      <c r="T139" s="466"/>
      <c r="U139" s="466"/>
      <c r="V139" s="466"/>
      <c r="W139" s="466"/>
    </row>
    <row r="140" spans="1:23" s="18" customFormat="1" ht="13.15" customHeight="1">
      <c r="A140" s="57"/>
      <c r="C140" s="466"/>
      <c r="D140" s="466"/>
      <c r="E140" s="466"/>
      <c r="F140" s="466"/>
      <c r="G140" s="466"/>
      <c r="H140" s="466"/>
      <c r="I140" s="466"/>
      <c r="J140" s="466"/>
      <c r="K140" s="466"/>
      <c r="L140" s="466"/>
      <c r="M140" s="466"/>
      <c r="N140" s="466"/>
      <c r="O140" s="466"/>
      <c r="P140" s="466"/>
      <c r="Q140" s="466"/>
      <c r="R140" s="466"/>
      <c r="S140" s="466"/>
      <c r="T140" s="466"/>
      <c r="U140" s="466"/>
      <c r="V140" s="466"/>
      <c r="W140" s="466"/>
    </row>
    <row r="141" spans="1:23" s="18" customFormat="1" ht="13.15" customHeight="1">
      <c r="A141" s="57"/>
      <c r="C141" s="466"/>
      <c r="D141" s="466"/>
      <c r="E141" s="466"/>
      <c r="F141" s="466"/>
      <c r="G141" s="466"/>
      <c r="H141" s="466"/>
      <c r="I141" s="466"/>
      <c r="J141" s="466"/>
      <c r="K141" s="466"/>
      <c r="L141" s="466"/>
      <c r="M141" s="466"/>
      <c r="N141" s="466"/>
      <c r="O141" s="466"/>
      <c r="P141" s="466"/>
      <c r="Q141" s="466"/>
      <c r="R141" s="466"/>
      <c r="S141" s="466"/>
      <c r="T141" s="466"/>
      <c r="U141" s="466"/>
      <c r="V141" s="466"/>
      <c r="W141" s="466"/>
    </row>
    <row r="142" spans="1:23" s="18" customFormat="1" ht="13.15" customHeight="1">
      <c r="A142" s="57"/>
      <c r="C142" s="466"/>
      <c r="D142" s="466"/>
      <c r="E142" s="466"/>
      <c r="F142" s="466"/>
      <c r="G142" s="466"/>
      <c r="H142" s="466"/>
      <c r="I142" s="466"/>
      <c r="J142" s="466"/>
      <c r="K142" s="466"/>
      <c r="L142" s="466"/>
      <c r="M142" s="466"/>
      <c r="N142" s="466"/>
      <c r="O142" s="466"/>
      <c r="P142" s="466"/>
      <c r="Q142" s="466"/>
      <c r="R142" s="466"/>
      <c r="S142" s="466"/>
      <c r="T142" s="466"/>
      <c r="U142" s="466"/>
      <c r="V142" s="466"/>
      <c r="W142" s="466"/>
    </row>
    <row r="143" spans="1:23" s="18" customFormat="1" ht="13.15" customHeight="1">
      <c r="A143" s="57"/>
      <c r="C143" s="466"/>
      <c r="D143" s="466"/>
      <c r="E143" s="466"/>
      <c r="F143" s="466"/>
      <c r="G143" s="466"/>
      <c r="H143" s="466"/>
      <c r="I143" s="466"/>
      <c r="J143" s="466"/>
      <c r="K143" s="466"/>
      <c r="L143" s="466"/>
      <c r="M143" s="466"/>
      <c r="N143" s="466"/>
      <c r="O143" s="466"/>
      <c r="P143" s="466"/>
      <c r="Q143" s="466"/>
      <c r="R143" s="466"/>
      <c r="S143" s="466"/>
      <c r="T143" s="466"/>
      <c r="U143" s="466"/>
      <c r="V143" s="466"/>
      <c r="W143" s="466"/>
    </row>
    <row r="144" spans="1:23" s="18" customFormat="1" ht="13.15" customHeight="1">
      <c r="A144" s="57"/>
      <c r="C144" s="466"/>
      <c r="D144" s="466"/>
      <c r="E144" s="466"/>
      <c r="F144" s="466"/>
      <c r="G144" s="466"/>
      <c r="H144" s="466"/>
      <c r="I144" s="466"/>
      <c r="J144" s="466"/>
      <c r="K144" s="466"/>
      <c r="L144" s="466"/>
      <c r="M144" s="466"/>
      <c r="N144" s="466"/>
      <c r="O144" s="466"/>
      <c r="P144" s="466"/>
      <c r="Q144" s="466"/>
      <c r="R144" s="466"/>
      <c r="S144" s="466"/>
      <c r="T144" s="466"/>
      <c r="U144" s="466"/>
      <c r="V144" s="466"/>
      <c r="W144" s="466"/>
    </row>
    <row r="145" spans="1:23" s="18" customFormat="1" ht="13.15" customHeight="1">
      <c r="A145" s="57"/>
      <c r="C145" s="466"/>
      <c r="D145" s="466"/>
      <c r="E145" s="466"/>
      <c r="F145" s="466"/>
      <c r="G145" s="466"/>
      <c r="H145" s="466"/>
      <c r="I145" s="466"/>
      <c r="J145" s="466"/>
      <c r="K145" s="466"/>
      <c r="L145" s="466"/>
      <c r="M145" s="466"/>
      <c r="N145" s="466"/>
      <c r="O145" s="466"/>
      <c r="P145" s="466"/>
      <c r="Q145" s="466"/>
      <c r="R145" s="466"/>
      <c r="S145" s="466"/>
      <c r="T145" s="466"/>
      <c r="U145" s="466"/>
      <c r="V145" s="466"/>
      <c r="W145" s="466"/>
    </row>
    <row r="146" spans="1:23" s="18" customFormat="1" ht="13.15" customHeight="1">
      <c r="A146" s="57"/>
      <c r="C146" s="466"/>
      <c r="D146" s="466"/>
      <c r="E146" s="466"/>
      <c r="F146" s="466"/>
      <c r="G146" s="466"/>
      <c r="H146" s="466"/>
      <c r="I146" s="466"/>
      <c r="J146" s="466"/>
      <c r="K146" s="466"/>
      <c r="L146" s="466"/>
      <c r="M146" s="466"/>
      <c r="N146" s="466"/>
      <c r="O146" s="466"/>
      <c r="P146" s="466"/>
      <c r="Q146" s="466"/>
      <c r="R146" s="466"/>
      <c r="S146" s="466"/>
      <c r="T146" s="466"/>
      <c r="U146" s="466"/>
      <c r="V146" s="466"/>
      <c r="W146" s="466"/>
    </row>
    <row r="147" spans="1:23" s="18" customFormat="1" ht="13.15" customHeight="1">
      <c r="A147" s="57"/>
      <c r="C147" s="466"/>
      <c r="D147" s="466"/>
      <c r="E147" s="466"/>
      <c r="F147" s="466"/>
      <c r="G147" s="466"/>
      <c r="H147" s="466"/>
      <c r="I147" s="466"/>
      <c r="J147" s="466"/>
      <c r="K147" s="466"/>
      <c r="L147" s="466"/>
      <c r="M147" s="466"/>
      <c r="N147" s="466"/>
      <c r="O147" s="466"/>
      <c r="P147" s="466"/>
      <c r="Q147" s="466"/>
      <c r="R147" s="466"/>
      <c r="S147" s="466"/>
      <c r="T147" s="466"/>
      <c r="U147" s="466"/>
      <c r="V147" s="466"/>
      <c r="W147" s="466"/>
    </row>
    <row r="148" spans="1:23" s="18" customFormat="1" ht="13.15" customHeight="1">
      <c r="A148" s="57"/>
      <c r="C148" s="466"/>
      <c r="D148" s="466"/>
      <c r="E148" s="466"/>
      <c r="F148" s="466"/>
      <c r="G148" s="466"/>
      <c r="H148" s="466"/>
      <c r="I148" s="466"/>
      <c r="J148" s="466"/>
      <c r="K148" s="466"/>
      <c r="L148" s="466"/>
      <c r="M148" s="466"/>
      <c r="N148" s="466"/>
      <c r="O148" s="466"/>
      <c r="P148" s="466"/>
      <c r="Q148" s="466"/>
      <c r="R148" s="466"/>
      <c r="S148" s="466"/>
      <c r="T148" s="466"/>
      <c r="U148" s="466"/>
      <c r="V148" s="466"/>
      <c r="W148" s="466"/>
    </row>
    <row r="149" spans="1:23" s="18" customFormat="1" ht="13.15" customHeight="1">
      <c r="A149" s="57"/>
      <c r="C149" s="466"/>
      <c r="D149" s="466"/>
      <c r="E149" s="466"/>
      <c r="F149" s="466"/>
      <c r="G149" s="466"/>
      <c r="H149" s="466"/>
      <c r="I149" s="466"/>
      <c r="J149" s="466"/>
      <c r="K149" s="466"/>
      <c r="L149" s="466"/>
      <c r="M149" s="466"/>
      <c r="N149" s="466"/>
      <c r="O149" s="466"/>
      <c r="P149" s="466"/>
      <c r="Q149" s="466"/>
      <c r="R149" s="466"/>
      <c r="S149" s="466"/>
      <c r="T149" s="466"/>
      <c r="U149" s="466"/>
      <c r="V149" s="466"/>
      <c r="W149" s="466"/>
    </row>
    <row r="150" spans="1:23" s="18" customFormat="1" ht="13.15" customHeight="1">
      <c r="A150" s="57"/>
      <c r="C150" s="466"/>
      <c r="D150" s="466"/>
      <c r="E150" s="466"/>
      <c r="F150" s="466"/>
      <c r="G150" s="466"/>
      <c r="H150" s="466"/>
      <c r="I150" s="466"/>
      <c r="J150" s="466"/>
      <c r="K150" s="466"/>
      <c r="L150" s="466"/>
      <c r="M150" s="466"/>
      <c r="N150" s="466"/>
      <c r="O150" s="466"/>
      <c r="P150" s="466"/>
      <c r="Q150" s="466"/>
      <c r="R150" s="466"/>
      <c r="S150" s="466"/>
      <c r="T150" s="466"/>
      <c r="U150" s="466"/>
      <c r="V150" s="466"/>
      <c r="W150" s="466"/>
    </row>
    <row r="151" spans="1:23" s="18" customFormat="1" ht="13.15" customHeight="1">
      <c r="A151" s="57"/>
      <c r="C151" s="466"/>
      <c r="D151" s="466"/>
      <c r="E151" s="466"/>
      <c r="F151" s="466"/>
      <c r="G151" s="466"/>
      <c r="H151" s="466"/>
      <c r="I151" s="466"/>
      <c r="J151" s="466"/>
      <c r="K151" s="466"/>
      <c r="L151" s="466"/>
      <c r="M151" s="466"/>
      <c r="N151" s="466"/>
      <c r="O151" s="466"/>
      <c r="P151" s="466"/>
      <c r="Q151" s="466"/>
      <c r="R151" s="466"/>
      <c r="S151" s="466"/>
      <c r="T151" s="466"/>
      <c r="U151" s="466"/>
      <c r="V151" s="466"/>
      <c r="W151" s="466"/>
    </row>
    <row r="152" spans="1:23" s="18" customFormat="1" ht="13.15" customHeight="1">
      <c r="A152" s="57"/>
      <c r="C152" s="466"/>
      <c r="D152" s="466"/>
      <c r="E152" s="466"/>
      <c r="F152" s="466"/>
      <c r="G152" s="466"/>
      <c r="H152" s="466"/>
      <c r="I152" s="466"/>
      <c r="J152" s="466"/>
      <c r="K152" s="466"/>
      <c r="L152" s="466"/>
      <c r="M152" s="466"/>
      <c r="N152" s="466"/>
      <c r="O152" s="466"/>
      <c r="P152" s="466"/>
      <c r="Q152" s="466"/>
      <c r="R152" s="466"/>
      <c r="S152" s="466"/>
      <c r="T152" s="466"/>
      <c r="U152" s="466"/>
      <c r="V152" s="466"/>
      <c r="W152" s="466"/>
    </row>
    <row r="153" spans="1:23" s="18" customFormat="1" ht="13.15" customHeight="1">
      <c r="A153" s="57"/>
      <c r="C153" s="466"/>
      <c r="D153" s="466"/>
      <c r="E153" s="466"/>
      <c r="F153" s="466"/>
      <c r="G153" s="466"/>
      <c r="H153" s="466"/>
      <c r="I153" s="466"/>
      <c r="J153" s="466"/>
      <c r="K153" s="466"/>
      <c r="L153" s="466"/>
      <c r="M153" s="466"/>
      <c r="N153" s="466"/>
      <c r="O153" s="466"/>
      <c r="P153" s="466"/>
      <c r="Q153" s="466"/>
      <c r="R153" s="466"/>
      <c r="S153" s="466"/>
      <c r="T153" s="466"/>
      <c r="U153" s="466"/>
      <c r="V153" s="466"/>
      <c r="W153" s="466"/>
    </row>
    <row r="154" spans="1:23" s="18" customFormat="1" ht="13.15" customHeight="1">
      <c r="A154" s="57"/>
      <c r="C154" s="466"/>
      <c r="D154" s="466"/>
      <c r="E154" s="466"/>
      <c r="F154" s="466"/>
      <c r="G154" s="466"/>
      <c r="H154" s="466"/>
      <c r="I154" s="466"/>
      <c r="J154" s="466"/>
      <c r="K154" s="466"/>
      <c r="L154" s="466"/>
      <c r="M154" s="466"/>
      <c r="N154" s="466"/>
      <c r="O154" s="466"/>
      <c r="P154" s="466"/>
      <c r="Q154" s="466"/>
      <c r="R154" s="466"/>
      <c r="S154" s="466"/>
      <c r="T154" s="466"/>
      <c r="U154" s="466"/>
      <c r="V154" s="466"/>
      <c r="W154" s="466"/>
    </row>
    <row r="155" spans="1:23" s="18" customFormat="1" ht="13.15" customHeight="1">
      <c r="A155" s="57"/>
      <c r="C155" s="466"/>
      <c r="D155" s="466"/>
      <c r="E155" s="466"/>
      <c r="F155" s="466"/>
      <c r="G155" s="466"/>
      <c r="H155" s="466"/>
      <c r="I155" s="466"/>
      <c r="J155" s="466"/>
      <c r="K155" s="466"/>
      <c r="L155" s="466"/>
      <c r="M155" s="466"/>
      <c r="N155" s="466"/>
      <c r="O155" s="466"/>
      <c r="P155" s="466"/>
      <c r="Q155" s="466"/>
      <c r="R155" s="466"/>
      <c r="S155" s="466"/>
      <c r="T155" s="466"/>
      <c r="U155" s="466"/>
      <c r="V155" s="466"/>
      <c r="W155" s="466"/>
    </row>
    <row r="156" spans="1:23" s="18" customFormat="1" ht="13.15" customHeight="1">
      <c r="A156" s="57"/>
      <c r="C156" s="466"/>
      <c r="D156" s="466"/>
      <c r="E156" s="466"/>
      <c r="F156" s="466"/>
      <c r="G156" s="466"/>
      <c r="H156" s="466"/>
      <c r="I156" s="466"/>
      <c r="J156" s="466"/>
      <c r="K156" s="466"/>
      <c r="L156" s="466"/>
      <c r="M156" s="466"/>
      <c r="N156" s="466"/>
      <c r="O156" s="466"/>
      <c r="P156" s="466"/>
      <c r="Q156" s="466"/>
      <c r="R156" s="466"/>
      <c r="S156" s="466"/>
      <c r="T156" s="466"/>
      <c r="U156" s="466"/>
      <c r="V156" s="466"/>
      <c r="W156" s="466"/>
    </row>
    <row r="157" spans="1:23" s="18" customFormat="1" ht="13.15" customHeight="1">
      <c r="A157" s="57"/>
      <c r="C157" s="466"/>
      <c r="D157" s="466"/>
      <c r="E157" s="466"/>
      <c r="F157" s="466"/>
      <c r="G157" s="466"/>
      <c r="H157" s="466"/>
      <c r="I157" s="466"/>
      <c r="J157" s="466"/>
      <c r="K157" s="466"/>
      <c r="L157" s="466"/>
      <c r="M157" s="466"/>
      <c r="N157" s="466"/>
      <c r="O157" s="466"/>
      <c r="P157" s="466"/>
      <c r="Q157" s="466"/>
      <c r="R157" s="466"/>
      <c r="S157" s="466"/>
      <c r="T157" s="466"/>
      <c r="U157" s="466"/>
      <c r="V157" s="466"/>
      <c r="W157" s="466"/>
    </row>
    <row r="158" spans="1:23" s="18" customFormat="1" ht="13.15" customHeight="1">
      <c r="A158" s="57"/>
      <c r="C158" s="466"/>
      <c r="D158" s="466"/>
      <c r="E158" s="466"/>
      <c r="F158" s="466"/>
      <c r="G158" s="466"/>
      <c r="H158" s="466"/>
      <c r="I158" s="466"/>
      <c r="J158" s="466"/>
      <c r="K158" s="466"/>
      <c r="L158" s="466"/>
      <c r="M158" s="466"/>
      <c r="N158" s="466"/>
      <c r="O158" s="466"/>
      <c r="P158" s="466"/>
      <c r="Q158" s="466"/>
      <c r="R158" s="466"/>
      <c r="S158" s="466"/>
      <c r="T158" s="466"/>
      <c r="U158" s="466"/>
      <c r="V158" s="466"/>
      <c r="W158" s="466"/>
    </row>
    <row r="159" spans="1:23" s="18" customFormat="1" ht="13.15" customHeight="1">
      <c r="A159" s="57"/>
      <c r="C159" s="466"/>
      <c r="D159" s="466"/>
      <c r="E159" s="466"/>
      <c r="F159" s="466"/>
      <c r="G159" s="466"/>
      <c r="H159" s="466"/>
      <c r="I159" s="466"/>
      <c r="J159" s="466"/>
      <c r="K159" s="466"/>
      <c r="L159" s="466"/>
      <c r="M159" s="466"/>
      <c r="N159" s="466"/>
      <c r="O159" s="466"/>
      <c r="P159" s="466"/>
      <c r="Q159" s="466"/>
      <c r="R159" s="466"/>
      <c r="S159" s="466"/>
      <c r="T159" s="466"/>
      <c r="U159" s="466"/>
      <c r="V159" s="466"/>
      <c r="W159" s="466"/>
    </row>
    <row r="160" spans="1:23" s="18" customFormat="1" ht="13.15" customHeight="1">
      <c r="A160" s="57"/>
      <c r="C160" s="466"/>
      <c r="D160" s="466"/>
      <c r="E160" s="466"/>
      <c r="F160" s="466"/>
      <c r="G160" s="466"/>
      <c r="H160" s="466"/>
      <c r="I160" s="466"/>
      <c r="J160" s="466"/>
      <c r="K160" s="466"/>
      <c r="L160" s="466"/>
      <c r="M160" s="466"/>
      <c r="N160" s="466"/>
      <c r="O160" s="466"/>
      <c r="P160" s="466"/>
      <c r="Q160" s="466"/>
      <c r="R160" s="466"/>
      <c r="S160" s="466"/>
      <c r="T160" s="466"/>
      <c r="U160" s="466"/>
      <c r="V160" s="466"/>
      <c r="W160" s="466"/>
    </row>
    <row r="161" spans="1:23" s="18" customFormat="1" ht="13.15" customHeight="1">
      <c r="A161" s="57"/>
      <c r="C161" s="466"/>
      <c r="D161" s="466"/>
      <c r="E161" s="466"/>
      <c r="F161" s="466"/>
      <c r="G161" s="466"/>
      <c r="H161" s="466"/>
      <c r="I161" s="466"/>
      <c r="J161" s="466"/>
      <c r="K161" s="466"/>
      <c r="L161" s="466"/>
      <c r="M161" s="466"/>
      <c r="N161" s="466"/>
      <c r="O161" s="466"/>
      <c r="P161" s="466"/>
      <c r="Q161" s="466"/>
      <c r="R161" s="466"/>
      <c r="S161" s="466"/>
      <c r="T161" s="466"/>
      <c r="U161" s="466"/>
      <c r="V161" s="466"/>
      <c r="W161" s="466"/>
    </row>
    <row r="162" spans="1:23" s="18" customFormat="1" ht="13.15" customHeight="1">
      <c r="A162" s="57"/>
      <c r="C162" s="466"/>
      <c r="D162" s="466"/>
      <c r="E162" s="466"/>
      <c r="F162" s="466"/>
      <c r="G162" s="466"/>
      <c r="H162" s="466"/>
      <c r="I162" s="466"/>
      <c r="J162" s="466"/>
      <c r="K162" s="466"/>
      <c r="L162" s="466"/>
      <c r="M162" s="466"/>
      <c r="N162" s="466"/>
      <c r="O162" s="466"/>
      <c r="P162" s="466"/>
      <c r="Q162" s="466"/>
      <c r="R162" s="466"/>
      <c r="S162" s="466"/>
      <c r="T162" s="466"/>
      <c r="U162" s="466"/>
      <c r="V162" s="466"/>
      <c r="W162" s="466"/>
    </row>
    <row r="163" spans="1:23" s="18" customFormat="1" ht="13.15" customHeight="1">
      <c r="A163" s="57"/>
      <c r="C163" s="466"/>
      <c r="D163" s="466"/>
      <c r="E163" s="466"/>
      <c r="F163" s="466"/>
      <c r="G163" s="466"/>
      <c r="H163" s="466"/>
      <c r="I163" s="466"/>
      <c r="J163" s="466"/>
      <c r="K163" s="466"/>
      <c r="L163" s="466"/>
      <c r="M163" s="466"/>
      <c r="N163" s="466"/>
      <c r="O163" s="466"/>
      <c r="P163" s="466"/>
      <c r="Q163" s="466"/>
      <c r="R163" s="466"/>
      <c r="S163" s="466"/>
      <c r="T163" s="466"/>
      <c r="U163" s="466"/>
      <c r="V163" s="466"/>
      <c r="W163" s="466"/>
    </row>
    <row r="164" spans="1:23" s="18" customFormat="1" ht="13.15" customHeight="1">
      <c r="A164" s="57"/>
      <c r="C164" s="466"/>
      <c r="D164" s="466"/>
      <c r="E164" s="466"/>
      <c r="F164" s="466"/>
      <c r="G164" s="466"/>
      <c r="H164" s="466"/>
      <c r="I164" s="466"/>
      <c r="J164" s="466"/>
      <c r="K164" s="466"/>
      <c r="L164" s="466"/>
      <c r="M164" s="466"/>
      <c r="N164" s="466"/>
      <c r="O164" s="466"/>
      <c r="P164" s="466"/>
      <c r="Q164" s="466"/>
      <c r="R164" s="466"/>
      <c r="S164" s="466"/>
      <c r="T164" s="466"/>
      <c r="U164" s="466"/>
      <c r="V164" s="466"/>
      <c r="W164" s="466"/>
    </row>
    <row r="165" spans="1:23" s="18" customFormat="1" ht="13.15" customHeight="1">
      <c r="A165" s="57"/>
      <c r="C165" s="466"/>
      <c r="D165" s="466"/>
      <c r="E165" s="466"/>
      <c r="F165" s="466"/>
      <c r="G165" s="466"/>
      <c r="H165" s="466"/>
      <c r="I165" s="466"/>
      <c r="J165" s="466"/>
      <c r="K165" s="466"/>
      <c r="L165" s="466"/>
      <c r="M165" s="466"/>
      <c r="N165" s="466"/>
      <c r="O165" s="466"/>
      <c r="P165" s="466"/>
      <c r="Q165" s="466"/>
      <c r="R165" s="466"/>
      <c r="S165" s="466"/>
      <c r="T165" s="466"/>
      <c r="U165" s="466"/>
      <c r="V165" s="466"/>
      <c r="W165" s="466"/>
    </row>
    <row r="166" spans="1:23" s="18" customFormat="1" ht="13.15" customHeight="1">
      <c r="A166" s="57"/>
      <c r="C166" s="466"/>
      <c r="D166" s="466"/>
      <c r="E166" s="466"/>
      <c r="F166" s="466"/>
      <c r="G166" s="466"/>
      <c r="H166" s="466"/>
      <c r="I166" s="466"/>
      <c r="J166" s="466"/>
      <c r="K166" s="466"/>
      <c r="L166" s="466"/>
      <c r="M166" s="466"/>
      <c r="N166" s="466"/>
      <c r="O166" s="466"/>
      <c r="P166" s="466"/>
      <c r="Q166" s="466"/>
      <c r="R166" s="466"/>
      <c r="S166" s="466"/>
      <c r="T166" s="466"/>
      <c r="U166" s="466"/>
      <c r="V166" s="466"/>
      <c r="W166" s="466"/>
    </row>
    <row r="167" spans="1:23" s="18" customFormat="1" ht="13.15" customHeight="1">
      <c r="A167" s="57"/>
      <c r="C167" s="466"/>
      <c r="D167" s="466"/>
      <c r="E167" s="466"/>
      <c r="F167" s="466"/>
      <c r="G167" s="466"/>
      <c r="H167" s="466"/>
      <c r="I167" s="466"/>
      <c r="J167" s="466"/>
      <c r="K167" s="466"/>
      <c r="L167" s="466"/>
      <c r="M167" s="466"/>
      <c r="N167" s="466"/>
      <c r="O167" s="466"/>
      <c r="P167" s="466"/>
      <c r="Q167" s="466"/>
      <c r="R167" s="466"/>
      <c r="S167" s="466"/>
      <c r="T167" s="466"/>
      <c r="U167" s="466"/>
      <c r="V167" s="466"/>
      <c r="W167" s="466"/>
    </row>
    <row r="168" spans="1:23" s="18" customFormat="1" ht="13.15" customHeight="1">
      <c r="A168" s="57"/>
      <c r="C168" s="466"/>
      <c r="D168" s="466"/>
      <c r="E168" s="466"/>
      <c r="F168" s="466"/>
      <c r="G168" s="466"/>
      <c r="H168" s="466"/>
      <c r="I168" s="466"/>
      <c r="J168" s="466"/>
      <c r="K168" s="466"/>
      <c r="L168" s="466"/>
      <c r="M168" s="466"/>
      <c r="N168" s="466"/>
      <c r="O168" s="466"/>
      <c r="P168" s="466"/>
      <c r="Q168" s="466"/>
      <c r="R168" s="466"/>
      <c r="S168" s="466"/>
      <c r="T168" s="466"/>
      <c r="U168" s="466"/>
      <c r="V168" s="466"/>
      <c r="W168" s="466"/>
    </row>
    <row r="169" spans="1:23" s="18" customFormat="1" ht="13.15" customHeight="1">
      <c r="A169" s="57"/>
      <c r="C169" s="466"/>
      <c r="D169" s="466"/>
      <c r="E169" s="466"/>
      <c r="F169" s="466"/>
      <c r="G169" s="466"/>
      <c r="H169" s="466"/>
      <c r="I169" s="466"/>
      <c r="J169" s="466"/>
      <c r="K169" s="466"/>
      <c r="L169" s="466"/>
      <c r="M169" s="466"/>
      <c r="N169" s="466"/>
      <c r="O169" s="466"/>
      <c r="P169" s="466"/>
      <c r="Q169" s="466"/>
      <c r="R169" s="466"/>
      <c r="S169" s="466"/>
      <c r="T169" s="466"/>
      <c r="U169" s="466"/>
      <c r="V169" s="466"/>
      <c r="W169" s="466"/>
    </row>
    <row r="170" spans="1:23" s="18" customFormat="1" ht="13.15" customHeight="1">
      <c r="A170" s="57"/>
      <c r="C170" s="466"/>
      <c r="D170" s="466"/>
      <c r="E170" s="466"/>
      <c r="F170" s="466"/>
      <c r="G170" s="466"/>
      <c r="H170" s="466"/>
      <c r="I170" s="466"/>
      <c r="J170" s="466"/>
      <c r="K170" s="466"/>
      <c r="L170" s="466"/>
      <c r="M170" s="466"/>
      <c r="N170" s="466"/>
      <c r="O170" s="466"/>
      <c r="P170" s="466"/>
      <c r="Q170" s="466"/>
      <c r="R170" s="466"/>
      <c r="S170" s="466"/>
      <c r="T170" s="466"/>
      <c r="U170" s="466"/>
      <c r="V170" s="466"/>
      <c r="W170" s="466"/>
    </row>
    <row r="171" spans="1:23" s="18" customFormat="1" ht="13.15" customHeight="1">
      <c r="A171" s="57"/>
      <c r="C171" s="466"/>
      <c r="D171" s="466"/>
      <c r="E171" s="466"/>
      <c r="F171" s="466"/>
      <c r="G171" s="466"/>
      <c r="H171" s="466"/>
      <c r="I171" s="466"/>
      <c r="J171" s="466"/>
      <c r="K171" s="466"/>
      <c r="L171" s="466"/>
      <c r="M171" s="466"/>
      <c r="N171" s="466"/>
      <c r="O171" s="466"/>
      <c r="P171" s="466"/>
      <c r="Q171" s="466"/>
      <c r="R171" s="466"/>
      <c r="S171" s="466"/>
      <c r="T171" s="466"/>
      <c r="U171" s="466"/>
      <c r="V171" s="466"/>
      <c r="W171" s="466"/>
    </row>
    <row r="172" spans="1:23" s="18" customFormat="1" ht="13.15" customHeight="1">
      <c r="A172" s="57"/>
      <c r="C172" s="466"/>
      <c r="D172" s="466"/>
      <c r="E172" s="466"/>
      <c r="F172" s="466"/>
      <c r="G172" s="466"/>
      <c r="H172" s="466"/>
      <c r="I172" s="466"/>
      <c r="J172" s="466"/>
      <c r="K172" s="466"/>
      <c r="L172" s="466"/>
      <c r="M172" s="466"/>
      <c r="N172" s="466"/>
      <c r="O172" s="466"/>
      <c r="P172" s="466"/>
      <c r="Q172" s="466"/>
      <c r="R172" s="466"/>
      <c r="S172" s="466"/>
      <c r="T172" s="466"/>
      <c r="U172" s="466"/>
      <c r="V172" s="466"/>
      <c r="W172" s="466"/>
    </row>
    <row r="173" spans="1:23" s="18" customFormat="1" ht="13.15" customHeight="1">
      <c r="A173" s="57"/>
      <c r="C173" s="466"/>
      <c r="D173" s="466"/>
      <c r="E173" s="466"/>
      <c r="F173" s="466"/>
      <c r="G173" s="466"/>
      <c r="H173" s="466"/>
      <c r="I173" s="466"/>
      <c r="J173" s="466"/>
      <c r="K173" s="466"/>
      <c r="L173" s="466"/>
      <c r="M173" s="466"/>
      <c r="N173" s="466"/>
      <c r="O173" s="466"/>
      <c r="P173" s="466"/>
      <c r="Q173" s="466"/>
      <c r="R173" s="466"/>
      <c r="S173" s="466"/>
      <c r="T173" s="466"/>
      <c r="U173" s="466"/>
      <c r="V173" s="466"/>
      <c r="W173" s="466"/>
    </row>
    <row r="174" spans="1:23" s="18" customFormat="1" ht="13.15" customHeight="1">
      <c r="A174" s="57"/>
      <c r="C174" s="466"/>
      <c r="D174" s="466"/>
      <c r="E174" s="466"/>
      <c r="F174" s="466"/>
      <c r="G174" s="466"/>
      <c r="H174" s="466"/>
      <c r="I174" s="466"/>
      <c r="J174" s="466"/>
      <c r="K174" s="466"/>
      <c r="L174" s="466"/>
      <c r="M174" s="466"/>
      <c r="N174" s="466"/>
      <c r="O174" s="466"/>
      <c r="P174" s="466"/>
      <c r="Q174" s="466"/>
      <c r="R174" s="466"/>
      <c r="S174" s="466"/>
      <c r="T174" s="466"/>
      <c r="U174" s="466"/>
      <c r="V174" s="466"/>
      <c r="W174" s="466"/>
    </row>
    <row r="175" spans="1:23" s="18" customFormat="1" ht="13.15" customHeight="1">
      <c r="A175" s="57"/>
      <c r="C175" s="466"/>
      <c r="D175" s="466"/>
      <c r="E175" s="466"/>
      <c r="F175" s="466"/>
      <c r="G175" s="466"/>
      <c r="H175" s="466"/>
      <c r="I175" s="466"/>
      <c r="J175" s="466"/>
      <c r="K175" s="466"/>
      <c r="L175" s="466"/>
      <c r="M175" s="466"/>
      <c r="N175" s="466"/>
      <c r="O175" s="466"/>
      <c r="P175" s="466"/>
      <c r="Q175" s="466"/>
      <c r="R175" s="466"/>
      <c r="S175" s="466"/>
      <c r="T175" s="466"/>
      <c r="U175" s="466"/>
      <c r="V175" s="466"/>
      <c r="W175" s="466"/>
    </row>
    <row r="176" spans="1:23" s="18" customFormat="1" ht="13.15" customHeight="1">
      <c r="A176" s="57"/>
      <c r="C176" s="466"/>
      <c r="D176" s="466"/>
      <c r="E176" s="466"/>
      <c r="F176" s="466"/>
      <c r="G176" s="466"/>
      <c r="H176" s="466"/>
      <c r="I176" s="466"/>
      <c r="J176" s="466"/>
      <c r="K176" s="466"/>
      <c r="L176" s="466"/>
      <c r="M176" s="466"/>
      <c r="N176" s="466"/>
      <c r="O176" s="466"/>
      <c r="P176" s="466"/>
      <c r="Q176" s="466"/>
      <c r="R176" s="466"/>
      <c r="S176" s="466"/>
      <c r="T176" s="466"/>
      <c r="U176" s="466"/>
      <c r="V176" s="466"/>
      <c r="W176" s="466"/>
    </row>
    <row r="177" spans="1:23" s="18" customFormat="1" ht="13.15" customHeight="1">
      <c r="A177" s="57"/>
      <c r="C177" s="466"/>
      <c r="D177" s="466"/>
      <c r="E177" s="466"/>
      <c r="F177" s="466"/>
      <c r="G177" s="466"/>
      <c r="H177" s="466"/>
      <c r="I177" s="466"/>
      <c r="J177" s="466"/>
      <c r="K177" s="466"/>
      <c r="L177" s="466"/>
      <c r="M177" s="466"/>
      <c r="N177" s="466"/>
      <c r="O177" s="466"/>
      <c r="P177" s="466"/>
      <c r="Q177" s="466"/>
      <c r="R177" s="466"/>
      <c r="S177" s="466"/>
      <c r="T177" s="466"/>
      <c r="U177" s="466"/>
      <c r="V177" s="466"/>
      <c r="W177" s="466"/>
    </row>
    <row r="178" spans="1:23" s="18" customFormat="1" ht="13.15" customHeight="1">
      <c r="A178" s="57"/>
      <c r="C178" s="466"/>
      <c r="D178" s="466"/>
      <c r="E178" s="466"/>
      <c r="F178" s="466"/>
      <c r="G178" s="466"/>
      <c r="H178" s="466"/>
      <c r="I178" s="466"/>
      <c r="J178" s="466"/>
      <c r="K178" s="466"/>
      <c r="L178" s="466"/>
      <c r="M178" s="466"/>
      <c r="N178" s="466"/>
      <c r="O178" s="466"/>
      <c r="P178" s="466"/>
      <c r="Q178" s="466"/>
      <c r="R178" s="466"/>
      <c r="S178" s="466"/>
      <c r="T178" s="466"/>
      <c r="U178" s="466"/>
      <c r="V178" s="466"/>
      <c r="W178" s="466"/>
    </row>
    <row r="179" spans="1:23" s="18" customFormat="1" ht="13.15" customHeight="1">
      <c r="A179" s="57"/>
      <c r="C179" s="466"/>
      <c r="D179" s="466"/>
      <c r="E179" s="466"/>
      <c r="F179" s="466"/>
      <c r="G179" s="466"/>
      <c r="H179" s="466"/>
      <c r="I179" s="466"/>
      <c r="J179" s="466"/>
      <c r="K179" s="466"/>
      <c r="L179" s="466"/>
      <c r="M179" s="466"/>
      <c r="N179" s="466"/>
      <c r="O179" s="466"/>
      <c r="P179" s="466"/>
      <c r="Q179" s="466"/>
      <c r="R179" s="466"/>
      <c r="S179" s="466"/>
      <c r="T179" s="466"/>
      <c r="U179" s="466"/>
      <c r="V179" s="466"/>
      <c r="W179" s="466"/>
    </row>
    <row r="180" spans="1:23" s="18" customFormat="1" ht="13.15" customHeight="1">
      <c r="A180" s="57"/>
      <c r="C180" s="466"/>
      <c r="D180" s="466"/>
      <c r="E180" s="466"/>
      <c r="F180" s="466"/>
      <c r="G180" s="466"/>
      <c r="H180" s="466"/>
      <c r="I180" s="466"/>
      <c r="J180" s="466"/>
      <c r="K180" s="466"/>
      <c r="L180" s="466"/>
      <c r="M180" s="466"/>
      <c r="N180" s="466"/>
      <c r="O180" s="466"/>
      <c r="P180" s="466"/>
      <c r="Q180" s="466"/>
      <c r="R180" s="466"/>
      <c r="S180" s="466"/>
      <c r="T180" s="466"/>
      <c r="U180" s="466"/>
      <c r="V180" s="466"/>
      <c r="W180" s="466"/>
    </row>
    <row r="181" spans="1:23" s="18" customFormat="1" ht="13.15" customHeight="1">
      <c r="A181" s="57"/>
      <c r="C181" s="466"/>
      <c r="D181" s="466"/>
      <c r="E181" s="466"/>
      <c r="F181" s="466"/>
      <c r="G181" s="466"/>
      <c r="H181" s="466"/>
      <c r="I181" s="466"/>
      <c r="J181" s="466"/>
      <c r="K181" s="466"/>
      <c r="L181" s="466"/>
      <c r="M181" s="466"/>
      <c r="N181" s="466"/>
      <c r="O181" s="466"/>
      <c r="P181" s="466"/>
      <c r="Q181" s="466"/>
      <c r="R181" s="466"/>
      <c r="S181" s="466"/>
      <c r="T181" s="466"/>
      <c r="U181" s="466"/>
      <c r="V181" s="466"/>
      <c r="W181" s="466"/>
    </row>
    <row r="182" spans="1:23" s="18" customFormat="1" ht="13.15" customHeight="1">
      <c r="A182" s="57"/>
      <c r="C182" s="466"/>
      <c r="D182" s="466"/>
      <c r="E182" s="466"/>
      <c r="F182" s="466"/>
      <c r="G182" s="466"/>
      <c r="H182" s="466"/>
      <c r="I182" s="466"/>
      <c r="J182" s="466"/>
      <c r="K182" s="466"/>
      <c r="L182" s="466"/>
      <c r="M182" s="466"/>
      <c r="N182" s="466"/>
      <c r="O182" s="466"/>
      <c r="P182" s="466"/>
      <c r="Q182" s="466"/>
      <c r="R182" s="466"/>
      <c r="S182" s="466"/>
      <c r="T182" s="466"/>
      <c r="U182" s="466"/>
      <c r="V182" s="466"/>
      <c r="W182" s="466"/>
    </row>
    <row r="183" spans="1:23" s="18" customFormat="1" ht="13.15" customHeight="1">
      <c r="A183" s="57"/>
      <c r="C183" s="466"/>
      <c r="D183" s="466"/>
      <c r="E183" s="466"/>
      <c r="F183" s="466"/>
      <c r="G183" s="466"/>
      <c r="H183" s="466"/>
      <c r="I183" s="466"/>
      <c r="J183" s="466"/>
      <c r="K183" s="466"/>
      <c r="L183" s="466"/>
      <c r="M183" s="466"/>
      <c r="N183" s="466"/>
      <c r="O183" s="466"/>
      <c r="P183" s="466"/>
      <c r="Q183" s="466"/>
      <c r="R183" s="466"/>
      <c r="S183" s="466"/>
      <c r="T183" s="466"/>
      <c r="U183" s="466"/>
      <c r="V183" s="466"/>
      <c r="W183" s="466"/>
    </row>
    <row r="184" spans="1:23" s="18" customFormat="1" ht="13.15" customHeight="1">
      <c r="A184" s="57"/>
      <c r="C184" s="466"/>
      <c r="D184" s="466"/>
      <c r="E184" s="466"/>
      <c r="F184" s="466"/>
      <c r="G184" s="466"/>
      <c r="H184" s="466"/>
      <c r="I184" s="466"/>
      <c r="J184" s="466"/>
      <c r="K184" s="466"/>
      <c r="L184" s="466"/>
      <c r="M184" s="466"/>
      <c r="N184" s="466"/>
      <c r="O184" s="466"/>
      <c r="P184" s="466"/>
      <c r="Q184" s="466"/>
      <c r="R184" s="466"/>
      <c r="S184" s="466"/>
      <c r="T184" s="466"/>
      <c r="U184" s="466"/>
      <c r="V184" s="466"/>
      <c r="W184" s="466"/>
    </row>
    <row r="185" spans="1:23" s="18" customFormat="1" ht="13.15" customHeight="1">
      <c r="A185" s="57"/>
      <c r="C185" s="466"/>
      <c r="D185" s="466"/>
      <c r="E185" s="466"/>
      <c r="F185" s="466"/>
      <c r="G185" s="466"/>
      <c r="H185" s="466"/>
      <c r="I185" s="466"/>
      <c r="J185" s="466"/>
      <c r="K185" s="466"/>
      <c r="L185" s="466"/>
      <c r="M185" s="466"/>
      <c r="N185" s="466"/>
      <c r="O185" s="466"/>
      <c r="P185" s="466"/>
      <c r="Q185" s="466"/>
      <c r="R185" s="466"/>
      <c r="S185" s="466"/>
      <c r="T185" s="466"/>
      <c r="U185" s="466"/>
      <c r="V185" s="466"/>
      <c r="W185" s="466"/>
    </row>
    <row r="186" spans="1:23" s="18" customFormat="1" ht="13.15" customHeight="1">
      <c r="A186" s="57"/>
      <c r="C186" s="466"/>
      <c r="D186" s="466"/>
      <c r="E186" s="466"/>
      <c r="F186" s="466"/>
      <c r="G186" s="466"/>
      <c r="H186" s="466"/>
      <c r="I186" s="466"/>
      <c r="J186" s="466"/>
      <c r="K186" s="466"/>
      <c r="L186" s="466"/>
      <c r="M186" s="466"/>
      <c r="N186" s="466"/>
      <c r="O186" s="466"/>
      <c r="P186" s="466"/>
      <c r="Q186" s="466"/>
      <c r="R186" s="466"/>
      <c r="S186" s="466"/>
      <c r="T186" s="466"/>
      <c r="U186" s="466"/>
      <c r="V186" s="466"/>
      <c r="W186" s="466"/>
    </row>
    <row r="187" spans="1:23" s="18" customFormat="1" ht="13.15" customHeight="1">
      <c r="A187" s="57"/>
      <c r="C187" s="466"/>
      <c r="D187" s="466"/>
      <c r="E187" s="466"/>
      <c r="F187" s="466"/>
      <c r="G187" s="466"/>
      <c r="H187" s="466"/>
      <c r="I187" s="466"/>
      <c r="J187" s="466"/>
      <c r="K187" s="466"/>
      <c r="L187" s="466"/>
      <c r="M187" s="466"/>
      <c r="N187" s="466"/>
      <c r="O187" s="466"/>
      <c r="P187" s="466"/>
      <c r="Q187" s="466"/>
      <c r="R187" s="466"/>
      <c r="S187" s="466"/>
      <c r="T187" s="466"/>
      <c r="U187" s="466"/>
      <c r="V187" s="466"/>
      <c r="W187" s="466"/>
    </row>
    <row r="188" spans="1:23" s="18" customFormat="1" ht="13.15" customHeight="1">
      <c r="A188" s="57"/>
      <c r="C188" s="466"/>
      <c r="D188" s="466"/>
      <c r="E188" s="466"/>
      <c r="F188" s="466"/>
      <c r="G188" s="466"/>
      <c r="H188" s="466"/>
      <c r="I188" s="466"/>
      <c r="J188" s="466"/>
      <c r="K188" s="466"/>
      <c r="L188" s="466"/>
      <c r="M188" s="466"/>
      <c r="N188" s="466"/>
      <c r="O188" s="466"/>
      <c r="P188" s="466"/>
      <c r="Q188" s="466"/>
      <c r="R188" s="466"/>
      <c r="S188" s="466"/>
      <c r="T188" s="466"/>
      <c r="U188" s="466"/>
      <c r="V188" s="466"/>
      <c r="W188" s="466"/>
    </row>
    <row r="189" spans="1:23" s="18" customFormat="1" ht="13.15" customHeight="1">
      <c r="A189" s="57"/>
      <c r="C189" s="466"/>
      <c r="D189" s="466"/>
      <c r="E189" s="466"/>
      <c r="F189" s="466"/>
      <c r="G189" s="466"/>
      <c r="H189" s="466"/>
      <c r="I189" s="466"/>
      <c r="J189" s="466"/>
      <c r="K189" s="466"/>
      <c r="L189" s="466"/>
      <c r="M189" s="466"/>
      <c r="N189" s="466"/>
      <c r="O189" s="466"/>
      <c r="P189" s="466"/>
      <c r="Q189" s="466"/>
      <c r="R189" s="466"/>
      <c r="S189" s="466"/>
      <c r="T189" s="466"/>
      <c r="U189" s="466"/>
      <c r="V189" s="466"/>
      <c r="W189" s="466"/>
    </row>
    <row r="190" spans="1:23" s="18" customFormat="1" ht="13.15" customHeight="1">
      <c r="A190" s="57"/>
      <c r="C190" s="466"/>
      <c r="D190" s="466"/>
      <c r="E190" s="466"/>
      <c r="F190" s="466"/>
      <c r="G190" s="466"/>
      <c r="H190" s="466"/>
      <c r="I190" s="466"/>
      <c r="J190" s="466"/>
      <c r="K190" s="466"/>
      <c r="L190" s="466"/>
      <c r="M190" s="466"/>
      <c r="N190" s="466"/>
      <c r="O190" s="466"/>
      <c r="P190" s="466"/>
      <c r="Q190" s="466"/>
      <c r="R190" s="466"/>
      <c r="S190" s="466"/>
      <c r="T190" s="466"/>
      <c r="U190" s="466"/>
      <c r="V190" s="466"/>
      <c r="W190" s="466"/>
    </row>
    <row r="191" spans="1:23" s="18" customFormat="1" ht="13.15" customHeight="1">
      <c r="A191" s="57"/>
      <c r="C191" s="466"/>
      <c r="D191" s="466"/>
      <c r="E191" s="466"/>
      <c r="F191" s="466"/>
      <c r="G191" s="466"/>
      <c r="H191" s="466"/>
      <c r="I191" s="466"/>
      <c r="J191" s="466"/>
      <c r="K191" s="466"/>
      <c r="L191" s="466"/>
      <c r="M191" s="466"/>
      <c r="N191" s="466"/>
      <c r="O191" s="466"/>
      <c r="P191" s="466"/>
      <c r="Q191" s="466"/>
      <c r="R191" s="466"/>
      <c r="S191" s="466"/>
      <c r="T191" s="466"/>
      <c r="U191" s="466"/>
      <c r="V191" s="466"/>
      <c r="W191" s="466"/>
    </row>
    <row r="192" spans="1:23" s="18" customFormat="1" ht="13.15" customHeight="1">
      <c r="A192" s="57"/>
      <c r="C192" s="466"/>
      <c r="D192" s="466"/>
      <c r="E192" s="466"/>
      <c r="F192" s="466"/>
      <c r="G192" s="466"/>
      <c r="H192" s="466"/>
      <c r="I192" s="466"/>
      <c r="J192" s="466"/>
      <c r="K192" s="466"/>
      <c r="L192" s="466"/>
      <c r="M192" s="466"/>
      <c r="N192" s="466"/>
      <c r="O192" s="466"/>
      <c r="P192" s="466"/>
      <c r="Q192" s="466"/>
      <c r="R192" s="466"/>
      <c r="S192" s="466"/>
      <c r="T192" s="466"/>
      <c r="U192" s="466"/>
      <c r="V192" s="466"/>
      <c r="W192" s="466"/>
    </row>
    <row r="193" spans="1:23" s="18" customFormat="1" ht="13.15" customHeight="1">
      <c r="A193" s="57"/>
      <c r="C193" s="466"/>
      <c r="D193" s="466"/>
      <c r="E193" s="466"/>
      <c r="F193" s="466"/>
      <c r="G193" s="466"/>
      <c r="H193" s="466"/>
      <c r="I193" s="466"/>
      <c r="J193" s="466"/>
      <c r="K193" s="466"/>
      <c r="L193" s="466"/>
      <c r="M193" s="466"/>
      <c r="N193" s="466"/>
      <c r="O193" s="466"/>
      <c r="P193" s="466"/>
      <c r="Q193" s="466"/>
      <c r="R193" s="466"/>
      <c r="S193" s="466"/>
      <c r="T193" s="466"/>
      <c r="U193" s="466"/>
      <c r="V193" s="466"/>
      <c r="W193" s="466"/>
    </row>
    <row r="194" spans="1:23" s="18" customFormat="1" ht="13.15" customHeight="1">
      <c r="A194" s="57"/>
      <c r="C194" s="466"/>
      <c r="D194" s="466"/>
      <c r="E194" s="466"/>
      <c r="F194" s="466"/>
      <c r="G194" s="466"/>
      <c r="H194" s="466"/>
      <c r="I194" s="466"/>
      <c r="J194" s="466"/>
      <c r="K194" s="466"/>
      <c r="L194" s="466"/>
      <c r="M194" s="466"/>
      <c r="N194" s="466"/>
      <c r="O194" s="466"/>
      <c r="P194" s="466"/>
      <c r="Q194" s="466"/>
      <c r="R194" s="466"/>
      <c r="S194" s="466"/>
      <c r="T194" s="466"/>
      <c r="U194" s="466"/>
      <c r="V194" s="466"/>
      <c r="W194" s="466"/>
    </row>
    <row r="195" spans="1:23" s="18" customFormat="1" ht="13.15" customHeight="1">
      <c r="A195" s="57"/>
      <c r="C195" s="466"/>
      <c r="D195" s="466"/>
      <c r="E195" s="466"/>
      <c r="F195" s="466"/>
      <c r="G195" s="466"/>
      <c r="H195" s="466"/>
      <c r="I195" s="466"/>
      <c r="J195" s="466"/>
      <c r="K195" s="466"/>
      <c r="L195" s="466"/>
      <c r="M195" s="466"/>
      <c r="N195" s="466"/>
      <c r="O195" s="466"/>
      <c r="P195" s="466"/>
      <c r="Q195" s="466"/>
      <c r="R195" s="466"/>
      <c r="S195" s="466"/>
      <c r="T195" s="466"/>
      <c r="U195" s="466"/>
      <c r="V195" s="466"/>
      <c r="W195" s="466"/>
    </row>
    <row r="196" spans="1:23" s="18" customFormat="1" ht="13.15" customHeight="1">
      <c r="A196" s="57"/>
      <c r="C196" s="466"/>
      <c r="D196" s="466"/>
      <c r="E196" s="466"/>
      <c r="F196" s="466"/>
      <c r="G196" s="466"/>
      <c r="H196" s="466"/>
      <c r="I196" s="466"/>
      <c r="J196" s="466"/>
      <c r="K196" s="466"/>
      <c r="L196" s="466"/>
      <c r="M196" s="466"/>
      <c r="N196" s="466"/>
      <c r="O196" s="466"/>
      <c r="P196" s="466"/>
      <c r="Q196" s="466"/>
      <c r="R196" s="466"/>
      <c r="S196" s="466"/>
      <c r="T196" s="466"/>
      <c r="U196" s="466"/>
      <c r="V196" s="466"/>
      <c r="W196" s="466"/>
    </row>
    <row r="197" spans="1:23" s="18" customFormat="1" ht="13.15" customHeight="1">
      <c r="A197" s="57"/>
      <c r="C197" s="466"/>
      <c r="D197" s="466"/>
      <c r="E197" s="466"/>
      <c r="F197" s="466"/>
      <c r="G197" s="466"/>
      <c r="H197" s="466"/>
      <c r="I197" s="466"/>
      <c r="J197" s="466"/>
      <c r="K197" s="466"/>
      <c r="L197" s="466"/>
      <c r="M197" s="466"/>
      <c r="N197" s="466"/>
      <c r="O197" s="466"/>
      <c r="P197" s="466"/>
      <c r="Q197" s="466"/>
      <c r="R197" s="466"/>
      <c r="S197" s="466"/>
      <c r="T197" s="466"/>
      <c r="U197" s="466"/>
      <c r="V197" s="466"/>
      <c r="W197" s="466"/>
    </row>
    <row r="198" spans="1:23" s="18" customFormat="1" ht="13.15" customHeight="1">
      <c r="A198" s="57"/>
      <c r="C198" s="466"/>
      <c r="D198" s="466"/>
      <c r="E198" s="466"/>
      <c r="F198" s="466"/>
      <c r="G198" s="466"/>
      <c r="H198" s="466"/>
      <c r="I198" s="466"/>
      <c r="J198" s="466"/>
      <c r="K198" s="466"/>
      <c r="L198" s="466"/>
      <c r="M198" s="466"/>
      <c r="N198" s="466"/>
      <c r="O198" s="466"/>
      <c r="P198" s="466"/>
      <c r="Q198" s="466"/>
      <c r="R198" s="466"/>
      <c r="S198" s="466"/>
      <c r="T198" s="466"/>
      <c r="U198" s="466"/>
      <c r="V198" s="466"/>
      <c r="W198" s="466"/>
    </row>
    <row r="199" spans="1:23" s="18" customFormat="1" ht="13.15" customHeight="1">
      <c r="A199" s="57"/>
      <c r="C199" s="466"/>
      <c r="D199" s="466"/>
      <c r="E199" s="466"/>
      <c r="F199" s="466"/>
      <c r="G199" s="466"/>
      <c r="H199" s="466"/>
      <c r="I199" s="466"/>
      <c r="J199" s="466"/>
      <c r="K199" s="466"/>
      <c r="L199" s="466"/>
      <c r="M199" s="466"/>
      <c r="N199" s="466"/>
      <c r="O199" s="466"/>
      <c r="P199" s="466"/>
      <c r="Q199" s="466"/>
      <c r="R199" s="466"/>
      <c r="S199" s="466"/>
      <c r="T199" s="466"/>
      <c r="U199" s="466"/>
      <c r="V199" s="466"/>
      <c r="W199" s="466"/>
    </row>
    <row r="200" spans="1:23" s="18" customFormat="1" ht="13.15" customHeight="1">
      <c r="A200" s="57"/>
      <c r="C200" s="466"/>
      <c r="D200" s="466"/>
      <c r="E200" s="466"/>
      <c r="F200" s="466"/>
      <c r="G200" s="466"/>
      <c r="H200" s="466"/>
      <c r="I200" s="466"/>
      <c r="J200" s="466"/>
      <c r="K200" s="466"/>
      <c r="L200" s="466"/>
      <c r="M200" s="466"/>
      <c r="N200" s="466"/>
      <c r="O200" s="466"/>
      <c r="P200" s="466"/>
      <c r="Q200" s="466"/>
      <c r="R200" s="466"/>
      <c r="S200" s="466"/>
      <c r="T200" s="466"/>
      <c r="U200" s="466"/>
      <c r="V200" s="466"/>
      <c r="W200" s="466"/>
    </row>
    <row r="201" spans="1:23" s="18" customFormat="1" ht="13.15" customHeight="1">
      <c r="A201" s="57"/>
      <c r="C201" s="466"/>
      <c r="D201" s="466"/>
      <c r="E201" s="466"/>
      <c r="F201" s="466"/>
      <c r="G201" s="466"/>
      <c r="H201" s="466"/>
      <c r="I201" s="466"/>
      <c r="J201" s="466"/>
      <c r="K201" s="466"/>
      <c r="L201" s="466"/>
      <c r="M201" s="466"/>
      <c r="N201" s="466"/>
      <c r="O201" s="466"/>
      <c r="P201" s="466"/>
      <c r="Q201" s="466"/>
      <c r="R201" s="466"/>
      <c r="S201" s="466"/>
      <c r="T201" s="466"/>
      <c r="U201" s="466"/>
      <c r="V201" s="466"/>
      <c r="W201" s="466"/>
    </row>
    <row r="202" spans="1:23" s="18" customFormat="1" ht="13.15" customHeight="1">
      <c r="A202" s="57"/>
      <c r="C202" s="466"/>
      <c r="D202" s="466"/>
      <c r="E202" s="466"/>
      <c r="F202" s="466"/>
      <c r="G202" s="466"/>
      <c r="H202" s="466"/>
      <c r="I202" s="466"/>
      <c r="J202" s="466"/>
      <c r="K202" s="466"/>
      <c r="L202" s="466"/>
      <c r="M202" s="466"/>
      <c r="N202" s="466"/>
      <c r="O202" s="466"/>
      <c r="P202" s="466"/>
      <c r="Q202" s="466"/>
      <c r="R202" s="466"/>
      <c r="S202" s="466"/>
      <c r="T202" s="466"/>
      <c r="U202" s="466"/>
      <c r="V202" s="466"/>
      <c r="W202" s="466"/>
    </row>
    <row r="203" spans="1:23" s="18" customFormat="1" ht="13.15" customHeight="1">
      <c r="A203" s="57"/>
      <c r="C203" s="466"/>
      <c r="D203" s="466"/>
      <c r="E203" s="466"/>
      <c r="F203" s="466"/>
      <c r="G203" s="466"/>
      <c r="H203" s="466"/>
      <c r="I203" s="466"/>
      <c r="J203" s="466"/>
      <c r="K203" s="466"/>
      <c r="L203" s="466"/>
      <c r="M203" s="466"/>
      <c r="N203" s="466"/>
      <c r="O203" s="466"/>
      <c r="P203" s="466"/>
      <c r="Q203" s="466"/>
      <c r="R203" s="466"/>
      <c r="S203" s="466"/>
      <c r="T203" s="466"/>
      <c r="U203" s="466"/>
      <c r="V203" s="466"/>
      <c r="W203" s="466"/>
    </row>
    <row r="204" spans="1:23" s="18" customFormat="1" ht="13.15" customHeight="1">
      <c r="A204" s="57"/>
      <c r="C204" s="466"/>
      <c r="D204" s="466"/>
      <c r="E204" s="466"/>
      <c r="F204" s="466"/>
      <c r="G204" s="466"/>
      <c r="H204" s="466"/>
      <c r="I204" s="466"/>
      <c r="J204" s="466"/>
      <c r="K204" s="466"/>
      <c r="L204" s="466"/>
      <c r="M204" s="466"/>
      <c r="N204" s="466"/>
      <c r="O204" s="466"/>
      <c r="P204" s="466"/>
      <c r="Q204" s="466"/>
      <c r="R204" s="466"/>
      <c r="S204" s="466"/>
      <c r="T204" s="466"/>
      <c r="U204" s="466"/>
      <c r="V204" s="466"/>
      <c r="W204" s="466"/>
    </row>
    <row r="205" spans="1:23" s="18" customFormat="1" ht="13.15" customHeight="1">
      <c r="A205" s="57"/>
      <c r="C205" s="466"/>
      <c r="D205" s="466"/>
      <c r="E205" s="466"/>
      <c r="F205" s="466"/>
      <c r="G205" s="466"/>
      <c r="H205" s="466"/>
      <c r="I205" s="466"/>
      <c r="J205" s="466"/>
      <c r="K205" s="466"/>
      <c r="L205" s="466"/>
      <c r="M205" s="466"/>
      <c r="N205" s="466"/>
      <c r="O205" s="466"/>
      <c r="P205" s="466"/>
      <c r="Q205" s="466"/>
      <c r="R205" s="466"/>
      <c r="S205" s="466"/>
      <c r="T205" s="466"/>
      <c r="U205" s="466"/>
      <c r="V205" s="466"/>
      <c r="W205" s="466"/>
    </row>
    <row r="206" spans="1:23" s="18" customFormat="1" ht="13.15" customHeight="1">
      <c r="A206" s="57"/>
      <c r="C206" s="466"/>
      <c r="D206" s="466"/>
      <c r="E206" s="466"/>
      <c r="F206" s="466"/>
      <c r="G206" s="466"/>
      <c r="H206" s="466"/>
      <c r="I206" s="466"/>
      <c r="J206" s="466"/>
      <c r="K206" s="466"/>
      <c r="L206" s="466"/>
      <c r="M206" s="466"/>
      <c r="N206" s="466"/>
      <c r="O206" s="466"/>
      <c r="P206" s="466"/>
      <c r="Q206" s="466"/>
      <c r="R206" s="466"/>
      <c r="S206" s="466"/>
      <c r="T206" s="466"/>
      <c r="U206" s="466"/>
      <c r="V206" s="466"/>
      <c r="W206" s="466"/>
    </row>
    <row r="207" spans="1:23" s="18" customFormat="1" ht="13.15" customHeight="1">
      <c r="A207" s="57"/>
      <c r="C207" s="466"/>
      <c r="D207" s="466"/>
      <c r="E207" s="466"/>
      <c r="F207" s="466"/>
      <c r="G207" s="466"/>
      <c r="H207" s="466"/>
      <c r="I207" s="466"/>
      <c r="J207" s="466"/>
      <c r="K207" s="466"/>
      <c r="L207" s="466"/>
      <c r="M207" s="466"/>
      <c r="N207" s="466"/>
      <c r="O207" s="466"/>
      <c r="P207" s="466"/>
      <c r="Q207" s="466"/>
      <c r="R207" s="466"/>
      <c r="S207" s="466"/>
      <c r="T207" s="466"/>
      <c r="U207" s="466"/>
      <c r="V207" s="466"/>
      <c r="W207" s="466"/>
    </row>
    <row r="208" spans="1:23" s="18" customFormat="1" ht="13.15" customHeight="1">
      <c r="A208" s="57"/>
      <c r="C208" s="466"/>
      <c r="D208" s="466"/>
      <c r="E208" s="466"/>
      <c r="F208" s="466"/>
      <c r="G208" s="466"/>
      <c r="H208" s="466"/>
      <c r="I208" s="466"/>
      <c r="J208" s="466"/>
      <c r="K208" s="466"/>
      <c r="L208" s="466"/>
      <c r="M208" s="466"/>
      <c r="N208" s="466"/>
      <c r="O208" s="466"/>
      <c r="P208" s="466"/>
      <c r="Q208" s="466"/>
      <c r="R208" s="466"/>
      <c r="S208" s="466"/>
      <c r="T208" s="466"/>
      <c r="U208" s="466"/>
      <c r="V208" s="466"/>
      <c r="W208" s="466"/>
    </row>
    <row r="209" spans="1:23" s="18" customFormat="1" ht="13.15" customHeight="1">
      <c r="A209" s="57"/>
      <c r="C209" s="466"/>
      <c r="D209" s="466"/>
      <c r="E209" s="466"/>
      <c r="F209" s="466"/>
      <c r="G209" s="466"/>
      <c r="H209" s="466"/>
      <c r="I209" s="466"/>
      <c r="J209" s="466"/>
      <c r="K209" s="466"/>
      <c r="L209" s="466"/>
      <c r="M209" s="466"/>
      <c r="N209" s="466"/>
      <c r="O209" s="466"/>
      <c r="P209" s="466"/>
      <c r="Q209" s="466"/>
      <c r="R209" s="466"/>
      <c r="S209" s="466"/>
      <c r="T209" s="466"/>
      <c r="U209" s="466"/>
      <c r="V209" s="466"/>
      <c r="W209" s="466"/>
    </row>
    <row r="210" spans="1:23" s="18" customFormat="1" ht="13.15" customHeight="1">
      <c r="A210" s="57"/>
      <c r="C210" s="466"/>
      <c r="D210" s="466"/>
      <c r="E210" s="466"/>
      <c r="F210" s="466"/>
      <c r="G210" s="466"/>
      <c r="H210" s="466"/>
      <c r="I210" s="466"/>
      <c r="J210" s="466"/>
      <c r="K210" s="466"/>
      <c r="L210" s="466"/>
      <c r="M210" s="466"/>
      <c r="N210" s="466"/>
      <c r="O210" s="466"/>
      <c r="P210" s="466"/>
      <c r="Q210" s="466"/>
      <c r="R210" s="466"/>
      <c r="S210" s="466"/>
      <c r="T210" s="466"/>
      <c r="U210" s="466"/>
      <c r="V210" s="466"/>
      <c r="W210" s="466"/>
    </row>
    <row r="211" spans="1:23" s="18" customFormat="1" ht="13.15" customHeight="1">
      <c r="A211" s="57"/>
      <c r="C211" s="466"/>
      <c r="D211" s="466"/>
      <c r="E211" s="466"/>
      <c r="F211" s="466"/>
      <c r="G211" s="466"/>
      <c r="H211" s="466"/>
      <c r="I211" s="466"/>
      <c r="J211" s="466"/>
      <c r="K211" s="466"/>
      <c r="L211" s="466"/>
      <c r="M211" s="466"/>
      <c r="N211" s="466"/>
      <c r="O211" s="466"/>
      <c r="P211" s="466"/>
      <c r="Q211" s="466"/>
      <c r="R211" s="466"/>
      <c r="S211" s="466"/>
      <c r="T211" s="466"/>
      <c r="U211" s="466"/>
      <c r="V211" s="466"/>
      <c r="W211" s="466"/>
    </row>
    <row r="212" spans="1:23" s="18" customFormat="1" ht="13.15" customHeight="1">
      <c r="A212" s="57"/>
      <c r="C212" s="466"/>
      <c r="D212" s="466"/>
      <c r="E212" s="466"/>
      <c r="F212" s="466"/>
      <c r="G212" s="466"/>
      <c r="H212" s="466"/>
      <c r="I212" s="466"/>
      <c r="J212" s="466"/>
      <c r="K212" s="466"/>
      <c r="L212" s="466"/>
      <c r="M212" s="466"/>
      <c r="N212" s="466"/>
      <c r="O212" s="466"/>
      <c r="P212" s="466"/>
      <c r="Q212" s="466"/>
      <c r="R212" s="466"/>
      <c r="S212" s="466"/>
      <c r="T212" s="466"/>
      <c r="U212" s="466"/>
      <c r="V212" s="466"/>
      <c r="W212" s="466"/>
    </row>
    <row r="213" spans="1:23" s="18" customFormat="1" ht="13.15" customHeight="1">
      <c r="A213" s="57"/>
      <c r="C213" s="466"/>
      <c r="D213" s="466"/>
      <c r="E213" s="466"/>
      <c r="F213" s="466"/>
      <c r="G213" s="466"/>
      <c r="H213" s="466"/>
      <c r="I213" s="466"/>
      <c r="J213" s="466"/>
      <c r="K213" s="466"/>
      <c r="L213" s="466"/>
      <c r="M213" s="466"/>
      <c r="N213" s="466"/>
      <c r="O213" s="466"/>
      <c r="P213" s="466"/>
      <c r="Q213" s="466"/>
      <c r="R213" s="466"/>
      <c r="S213" s="466"/>
      <c r="T213" s="466"/>
      <c r="U213" s="466"/>
      <c r="V213" s="466"/>
      <c r="W213" s="466"/>
    </row>
    <row r="214" spans="1:23" s="18" customFormat="1" ht="13.15" customHeight="1">
      <c r="A214" s="57"/>
      <c r="C214" s="466"/>
      <c r="D214" s="466"/>
      <c r="E214" s="466"/>
      <c r="F214" s="466"/>
      <c r="G214" s="466"/>
      <c r="H214" s="466"/>
      <c r="I214" s="466"/>
      <c r="J214" s="466"/>
      <c r="K214" s="466"/>
      <c r="L214" s="466"/>
      <c r="M214" s="466"/>
      <c r="N214" s="466"/>
      <c r="O214" s="466"/>
      <c r="P214" s="466"/>
      <c r="Q214" s="466"/>
      <c r="R214" s="466"/>
      <c r="S214" s="466"/>
      <c r="T214" s="466"/>
      <c r="U214" s="466"/>
      <c r="V214" s="466"/>
      <c r="W214" s="466"/>
    </row>
    <row r="215" spans="1:23" s="18" customFormat="1" ht="13.15" customHeight="1">
      <c r="A215" s="57"/>
      <c r="C215" s="466"/>
      <c r="D215" s="466"/>
      <c r="E215" s="466"/>
      <c r="F215" s="466"/>
      <c r="G215" s="466"/>
      <c r="H215" s="466"/>
      <c r="I215" s="466"/>
      <c r="J215" s="466"/>
      <c r="K215" s="466"/>
      <c r="L215" s="466"/>
      <c r="M215" s="466"/>
      <c r="N215" s="466"/>
      <c r="O215" s="466"/>
      <c r="P215" s="466"/>
      <c r="Q215" s="466"/>
      <c r="R215" s="466"/>
      <c r="S215" s="466"/>
      <c r="T215" s="466"/>
      <c r="U215" s="466"/>
      <c r="V215" s="466"/>
      <c r="W215" s="466"/>
    </row>
    <row r="216" spans="1:23" s="18" customFormat="1" ht="13.15" customHeight="1">
      <c r="A216" s="57"/>
      <c r="C216" s="466"/>
      <c r="D216" s="466"/>
      <c r="E216" s="466"/>
      <c r="F216" s="466"/>
      <c r="G216" s="466"/>
      <c r="H216" s="466"/>
      <c r="I216" s="466"/>
      <c r="J216" s="466"/>
      <c r="K216" s="466"/>
      <c r="L216" s="466"/>
      <c r="M216" s="466"/>
      <c r="N216" s="466"/>
      <c r="O216" s="466"/>
      <c r="P216" s="466"/>
      <c r="Q216" s="466"/>
      <c r="R216" s="466"/>
      <c r="S216" s="466"/>
      <c r="T216" s="466"/>
      <c r="U216" s="466"/>
      <c r="V216" s="466"/>
      <c r="W216" s="466"/>
    </row>
    <row r="217" spans="1:23" s="18" customFormat="1" ht="13.15" customHeight="1">
      <c r="A217" s="57"/>
      <c r="C217" s="466"/>
      <c r="D217" s="466"/>
      <c r="E217" s="466"/>
      <c r="F217" s="466"/>
      <c r="G217" s="466"/>
      <c r="H217" s="466"/>
      <c r="I217" s="466"/>
      <c r="J217" s="466"/>
      <c r="K217" s="466"/>
      <c r="L217" s="466"/>
      <c r="M217" s="466"/>
      <c r="N217" s="466"/>
      <c r="O217" s="466"/>
      <c r="P217" s="466"/>
      <c r="Q217" s="466"/>
      <c r="R217" s="466"/>
      <c r="S217" s="466"/>
      <c r="T217" s="466"/>
      <c r="U217" s="466"/>
      <c r="V217" s="466"/>
      <c r="W217" s="466"/>
    </row>
    <row r="218" spans="1:23" s="18" customFormat="1" ht="13.15" customHeight="1">
      <c r="A218" s="57"/>
      <c r="C218" s="466"/>
      <c r="D218" s="466"/>
      <c r="E218" s="466"/>
      <c r="F218" s="466"/>
      <c r="G218" s="466"/>
      <c r="H218" s="466"/>
      <c r="I218" s="466"/>
      <c r="J218" s="466"/>
      <c r="K218" s="466"/>
      <c r="L218" s="466"/>
      <c r="M218" s="466"/>
      <c r="N218" s="466"/>
      <c r="O218" s="466"/>
      <c r="P218" s="466"/>
      <c r="Q218" s="466"/>
      <c r="R218" s="466"/>
      <c r="S218" s="466"/>
      <c r="T218" s="466"/>
      <c r="U218" s="466"/>
      <c r="V218" s="466"/>
      <c r="W218" s="466"/>
    </row>
    <row r="219" spans="1:23" s="18" customFormat="1" ht="13.15" customHeight="1">
      <c r="A219" s="57"/>
      <c r="C219" s="466"/>
      <c r="D219" s="466"/>
      <c r="E219" s="466"/>
      <c r="F219" s="466"/>
      <c r="G219" s="466"/>
      <c r="H219" s="466"/>
      <c r="I219" s="466"/>
      <c r="J219" s="466"/>
      <c r="K219" s="466"/>
      <c r="L219" s="466"/>
      <c r="M219" s="466"/>
      <c r="N219" s="466"/>
      <c r="O219" s="466"/>
      <c r="P219" s="466"/>
      <c r="Q219" s="466"/>
      <c r="R219" s="466"/>
      <c r="S219" s="466"/>
      <c r="T219" s="466"/>
      <c r="U219" s="466"/>
      <c r="V219" s="466"/>
      <c r="W219" s="466"/>
    </row>
    <row r="220" spans="1:23" s="18" customFormat="1" ht="13.15" customHeight="1">
      <c r="A220" s="57"/>
      <c r="C220" s="466"/>
      <c r="D220" s="466"/>
      <c r="E220" s="466"/>
      <c r="F220" s="466"/>
      <c r="G220" s="466"/>
      <c r="H220" s="466"/>
      <c r="I220" s="466"/>
      <c r="J220" s="466"/>
      <c r="K220" s="466"/>
      <c r="L220" s="466"/>
      <c r="M220" s="466"/>
      <c r="N220" s="466"/>
      <c r="O220" s="466"/>
      <c r="P220" s="466"/>
      <c r="Q220" s="466"/>
      <c r="R220" s="466"/>
      <c r="S220" s="466"/>
      <c r="T220" s="466"/>
      <c r="U220" s="466"/>
      <c r="V220" s="466"/>
      <c r="W220" s="466"/>
    </row>
    <row r="221" spans="1:23" s="18" customFormat="1" ht="13.15" customHeight="1">
      <c r="A221" s="57"/>
      <c r="C221" s="466"/>
      <c r="D221" s="466"/>
      <c r="E221" s="466"/>
      <c r="F221" s="466"/>
      <c r="G221" s="466"/>
      <c r="H221" s="466"/>
      <c r="I221" s="466"/>
      <c r="J221" s="466"/>
      <c r="K221" s="466"/>
      <c r="L221" s="466"/>
      <c r="M221" s="466"/>
      <c r="N221" s="466"/>
      <c r="O221" s="466"/>
      <c r="P221" s="466"/>
      <c r="Q221" s="466"/>
      <c r="R221" s="466"/>
      <c r="S221" s="466"/>
      <c r="T221" s="466"/>
      <c r="U221" s="466"/>
      <c r="V221" s="466"/>
      <c r="W221" s="466"/>
    </row>
    <row r="222" spans="1:23" s="18" customFormat="1" ht="13.15" customHeight="1">
      <c r="A222" s="57"/>
      <c r="C222" s="466"/>
      <c r="D222" s="466"/>
      <c r="E222" s="466"/>
      <c r="F222" s="466"/>
      <c r="G222" s="466"/>
      <c r="H222" s="466"/>
      <c r="I222" s="466"/>
      <c r="J222" s="466"/>
      <c r="K222" s="466"/>
      <c r="L222" s="466"/>
      <c r="M222" s="466"/>
      <c r="N222" s="466"/>
      <c r="O222" s="466"/>
      <c r="P222" s="466"/>
      <c r="Q222" s="466"/>
      <c r="R222" s="466"/>
      <c r="S222" s="466"/>
      <c r="T222" s="466"/>
      <c r="U222" s="466"/>
      <c r="V222" s="466"/>
      <c r="W222" s="466"/>
    </row>
    <row r="223" spans="1:23" s="18" customFormat="1" ht="13.15" customHeight="1">
      <c r="A223" s="57"/>
      <c r="C223" s="466"/>
      <c r="D223" s="466"/>
      <c r="E223" s="466"/>
      <c r="F223" s="466"/>
      <c r="G223" s="466"/>
      <c r="H223" s="466"/>
      <c r="I223" s="466"/>
      <c r="J223" s="466"/>
      <c r="K223" s="466"/>
      <c r="L223" s="466"/>
      <c r="M223" s="466"/>
      <c r="N223" s="466"/>
      <c r="O223" s="466"/>
      <c r="P223" s="466"/>
      <c r="Q223" s="466"/>
      <c r="R223" s="466"/>
      <c r="S223" s="466"/>
      <c r="T223" s="466"/>
      <c r="U223" s="466"/>
      <c r="V223" s="466"/>
      <c r="W223" s="466"/>
    </row>
    <row r="224" spans="1:23" s="18" customFormat="1" ht="13.15" customHeight="1">
      <c r="A224" s="57"/>
      <c r="C224" s="466"/>
      <c r="D224" s="466"/>
      <c r="E224" s="466"/>
      <c r="F224" s="466"/>
      <c r="G224" s="466"/>
      <c r="H224" s="466"/>
      <c r="I224" s="466"/>
      <c r="J224" s="466"/>
      <c r="K224" s="466"/>
      <c r="L224" s="466"/>
      <c r="M224" s="466"/>
      <c r="N224" s="466"/>
      <c r="O224" s="466"/>
      <c r="P224" s="466"/>
      <c r="Q224" s="466"/>
      <c r="R224" s="466"/>
      <c r="S224" s="466"/>
      <c r="T224" s="466"/>
      <c r="U224" s="466"/>
      <c r="V224" s="466"/>
      <c r="W224" s="466"/>
    </row>
    <row r="225" spans="1:23" s="18" customFormat="1" ht="13.15" customHeight="1">
      <c r="A225" s="57"/>
      <c r="C225" s="466"/>
      <c r="D225" s="466"/>
      <c r="E225" s="466"/>
      <c r="F225" s="466"/>
      <c r="G225" s="466"/>
      <c r="H225" s="466"/>
      <c r="I225" s="466"/>
      <c r="J225" s="466"/>
      <c r="K225" s="466"/>
      <c r="L225" s="466"/>
      <c r="M225" s="466"/>
      <c r="N225" s="466"/>
      <c r="O225" s="466"/>
      <c r="P225" s="466"/>
      <c r="Q225" s="466"/>
      <c r="R225" s="466"/>
      <c r="S225" s="466"/>
      <c r="T225" s="466"/>
      <c r="U225" s="466"/>
      <c r="V225" s="466"/>
      <c r="W225" s="466"/>
    </row>
    <row r="226" spans="1:23" s="18" customFormat="1" ht="13.15" customHeight="1">
      <c r="A226" s="57"/>
      <c r="C226" s="466"/>
      <c r="D226" s="466"/>
      <c r="E226" s="466"/>
      <c r="F226" s="466"/>
      <c r="G226" s="466"/>
      <c r="H226" s="466"/>
      <c r="I226" s="466"/>
      <c r="J226" s="466"/>
      <c r="K226" s="466"/>
      <c r="L226" s="466"/>
      <c r="M226" s="466"/>
      <c r="N226" s="466"/>
      <c r="O226" s="466"/>
      <c r="P226" s="466"/>
      <c r="Q226" s="466"/>
      <c r="R226" s="466"/>
      <c r="S226" s="466"/>
      <c r="T226" s="466"/>
      <c r="U226" s="466"/>
      <c r="V226" s="466"/>
      <c r="W226" s="466"/>
    </row>
  </sheetData>
  <phoneticPr fontId="0" type="noConversion"/>
  <pageMargins left="0.6" right="0" top="1" bottom="0" header="0" footer="0"/>
  <pageSetup scale="66" orientation="landscape"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codeName="Sheet10" enableFormatConditionsCalculation="0">
    <tabColor indexed="55"/>
    <pageSetUpPr fitToPage="1"/>
  </sheetPr>
  <dimension ref="A1:S125"/>
  <sheetViews>
    <sheetView showGridLines="0" zoomScaleNormal="100" zoomScaleSheetLayoutView="100" workbookViewId="0">
      <selection activeCell="A8" sqref="A8"/>
    </sheetView>
  </sheetViews>
  <sheetFormatPr defaultColWidth="12.5" defaultRowHeight="12.6" customHeight="1"/>
  <cols>
    <col min="1" max="1" width="7.83203125" style="9" customWidth="1"/>
    <col min="2" max="2" width="16.83203125" style="9" customWidth="1"/>
    <col min="3" max="3" width="9.6640625" style="14" customWidth="1"/>
    <col min="4" max="4" width="17.33203125" style="9" bestFit="1" customWidth="1"/>
    <col min="5" max="5" width="9.6640625" style="9" customWidth="1"/>
    <col min="6" max="6" width="11.83203125" style="9" customWidth="1"/>
    <col min="7" max="9" width="9.6640625" style="9" customWidth="1"/>
    <col min="10" max="10" width="10.6640625" style="9" customWidth="1"/>
    <col min="11" max="13" width="9.6640625" style="9" customWidth="1"/>
    <col min="14" max="14" width="1.5" style="311" customWidth="1"/>
    <col min="15" max="15" width="15.5" style="9" customWidth="1"/>
    <col min="16" max="18" width="12.5" style="9"/>
    <col min="19" max="19" width="12.5" style="50"/>
    <col min="20" max="16384" width="12.5" style="9"/>
  </cols>
  <sheetData>
    <row r="1" spans="1:19" s="272" customFormat="1" ht="12.6" customHeight="1">
      <c r="A1" s="272" t="s">
        <v>271</v>
      </c>
      <c r="C1" s="561"/>
      <c r="N1" s="377"/>
      <c r="O1" s="378" t="s">
        <v>271</v>
      </c>
      <c r="S1" s="463"/>
    </row>
    <row r="2" spans="1:19" ht="12.6" customHeight="1">
      <c r="A2" s="14" t="s">
        <v>382</v>
      </c>
      <c r="B2" s="14"/>
      <c r="H2" s="10"/>
      <c r="O2" s="379" t="s">
        <v>8</v>
      </c>
    </row>
    <row r="3" spans="1:19" ht="12.6" customHeight="1">
      <c r="A3" s="13" t="s">
        <v>27</v>
      </c>
      <c r="B3" s="13"/>
      <c r="O3" s="383" t="s">
        <v>28</v>
      </c>
    </row>
    <row r="4" spans="1:19" ht="12.6" customHeight="1">
      <c r="A4" s="52" t="s">
        <v>480</v>
      </c>
      <c r="B4" s="11"/>
      <c r="O4" s="291" t="s">
        <v>212</v>
      </c>
    </row>
    <row r="5" spans="1:19" ht="12.6" customHeight="1">
      <c r="A5" s="61"/>
      <c r="B5" s="61"/>
      <c r="C5" s="562"/>
      <c r="D5" s="61"/>
      <c r="E5" s="61"/>
      <c r="F5" s="61"/>
      <c r="G5" s="61"/>
      <c r="H5" s="61"/>
      <c r="I5" s="61"/>
      <c r="J5" s="61"/>
      <c r="K5" s="61"/>
      <c r="L5" s="61"/>
      <c r="M5" s="61"/>
      <c r="N5" s="381"/>
      <c r="O5" s="216"/>
    </row>
    <row r="6" spans="1:19" ht="12.6" customHeight="1">
      <c r="C6" s="570"/>
      <c r="D6" s="288" t="s">
        <v>16</v>
      </c>
      <c r="E6" s="287"/>
      <c r="F6" s="287"/>
      <c r="G6" s="288" t="s">
        <v>364</v>
      </c>
      <c r="H6" s="288"/>
      <c r="I6" s="288" t="s">
        <v>365</v>
      </c>
      <c r="J6" s="288" t="s">
        <v>366</v>
      </c>
      <c r="K6" s="287"/>
      <c r="L6" s="287"/>
      <c r="M6" s="287"/>
    </row>
    <row r="7" spans="1:19" ht="12.6" customHeight="1">
      <c r="C7" s="571" t="s">
        <v>363</v>
      </c>
      <c r="D7" s="288" t="s">
        <v>17</v>
      </c>
      <c r="E7" s="288" t="s">
        <v>484</v>
      </c>
      <c r="F7" s="288" t="s">
        <v>477</v>
      </c>
      <c r="G7" s="288" t="s">
        <v>18</v>
      </c>
      <c r="H7" s="288" t="s">
        <v>370</v>
      </c>
      <c r="I7" s="288" t="s">
        <v>367</v>
      </c>
      <c r="J7" s="288" t="s">
        <v>19</v>
      </c>
      <c r="K7" s="288" t="s">
        <v>20</v>
      </c>
      <c r="L7" s="288" t="s">
        <v>368</v>
      </c>
      <c r="M7" s="288" t="s">
        <v>411</v>
      </c>
    </row>
    <row r="8" spans="1:19" ht="12.6" customHeight="1">
      <c r="C8" s="565"/>
      <c r="D8" s="290" t="s">
        <v>21</v>
      </c>
      <c r="E8" s="289"/>
      <c r="F8" s="290"/>
      <c r="G8" s="290" t="s">
        <v>272</v>
      </c>
      <c r="I8" s="290" t="s">
        <v>274</v>
      </c>
      <c r="J8" s="290" t="s">
        <v>275</v>
      </c>
      <c r="K8" s="290"/>
      <c r="L8" s="290"/>
      <c r="M8" s="290"/>
    </row>
    <row r="9" spans="1:19" ht="12.6" customHeight="1">
      <c r="A9" s="216"/>
      <c r="B9" s="216"/>
      <c r="C9" s="566"/>
      <c r="D9" s="318" t="s">
        <v>22</v>
      </c>
      <c r="E9" s="318" t="s">
        <v>276</v>
      </c>
      <c r="F9" s="318"/>
      <c r="G9" s="318" t="s">
        <v>23</v>
      </c>
      <c r="H9" s="318" t="s">
        <v>273</v>
      </c>
      <c r="I9" s="318" t="s">
        <v>253</v>
      </c>
      <c r="J9" s="318" t="s">
        <v>24</v>
      </c>
      <c r="K9" s="318"/>
      <c r="L9" s="318" t="s">
        <v>277</v>
      </c>
      <c r="M9" s="318"/>
    </row>
    <row r="11" spans="1:19" ht="12.6" customHeight="1">
      <c r="A11" s="333">
        <v>1992</v>
      </c>
      <c r="B11" s="319" t="s">
        <v>363</v>
      </c>
      <c r="C11" s="568">
        <v>46194.884608</v>
      </c>
      <c r="D11" s="382">
        <v>2421.779008</v>
      </c>
      <c r="E11" s="382">
        <v>1489.6310080000001</v>
      </c>
      <c r="F11" s="382">
        <v>666.87099999999998</v>
      </c>
      <c r="G11" s="382">
        <v>351.77699999999999</v>
      </c>
      <c r="H11" s="382">
        <v>477.90500800000001</v>
      </c>
      <c r="I11" s="382">
        <v>37284.306944000004</v>
      </c>
      <c r="J11" s="382">
        <v>3450.4329760000001</v>
      </c>
      <c r="K11" s="382">
        <v>361.40300000000002</v>
      </c>
      <c r="L11" s="382">
        <v>845.52800000000002</v>
      </c>
      <c r="M11" s="382">
        <v>47.18</v>
      </c>
      <c r="N11" s="382"/>
      <c r="O11" s="292" t="s">
        <v>363</v>
      </c>
      <c r="P11" s="698"/>
    </row>
    <row r="12" spans="1:19" ht="12.6" customHeight="1">
      <c r="A12" s="333"/>
      <c r="B12" s="319" t="s">
        <v>97</v>
      </c>
      <c r="C12" s="568">
        <v>13310.148800000001</v>
      </c>
      <c r="D12" s="382">
        <v>777.80701599999998</v>
      </c>
      <c r="E12" s="382">
        <v>327.30500799999999</v>
      </c>
      <c r="F12" s="382">
        <v>187.444008</v>
      </c>
      <c r="G12" s="382">
        <v>40.308</v>
      </c>
      <c r="H12" s="382">
        <v>155.148</v>
      </c>
      <c r="I12" s="382">
        <v>9033.2398880000001</v>
      </c>
      <c r="J12" s="382">
        <v>2127.6619759999999</v>
      </c>
      <c r="K12" s="382">
        <v>51.048999999999999</v>
      </c>
      <c r="L12" s="382">
        <v>710.15002400000003</v>
      </c>
      <c r="M12" s="382">
        <v>7.6360000000000001</v>
      </c>
      <c r="N12" s="382"/>
      <c r="O12" s="320" t="s">
        <v>278</v>
      </c>
    </row>
    <row r="13" spans="1:19" ht="12.6" customHeight="1">
      <c r="A13" s="333"/>
      <c r="B13" s="319" t="s">
        <v>98</v>
      </c>
      <c r="C13" s="568">
        <v>32806.650280000002</v>
      </c>
      <c r="D13" s="382">
        <v>1634.2660080000001</v>
      </c>
      <c r="E13" s="382">
        <v>1152.7070080000001</v>
      </c>
      <c r="F13" s="382">
        <v>479.427008</v>
      </c>
      <c r="G13" s="382">
        <v>311.46100000000001</v>
      </c>
      <c r="H13" s="382">
        <v>322.71199999999999</v>
      </c>
      <c r="I13" s="382">
        <v>28245.624039999999</v>
      </c>
      <c r="J13" s="382">
        <v>1322.433008</v>
      </c>
      <c r="K13" s="382">
        <v>310.35399999999998</v>
      </c>
      <c r="L13" s="382">
        <v>135.37799999999999</v>
      </c>
      <c r="M13" s="382">
        <v>39.543999999999997</v>
      </c>
      <c r="N13" s="382"/>
      <c r="O13" s="320" t="s">
        <v>279</v>
      </c>
    </row>
    <row r="14" spans="1:19" ht="12.6" customHeight="1">
      <c r="A14" s="333">
        <v>1993</v>
      </c>
      <c r="B14" s="319" t="s">
        <v>363</v>
      </c>
      <c r="C14" s="568">
        <v>51886.415871999998</v>
      </c>
      <c r="D14" s="382">
        <v>2742.4140080000002</v>
      </c>
      <c r="E14" s="382">
        <v>1785.8879999999999</v>
      </c>
      <c r="F14" s="382">
        <v>766.404</v>
      </c>
      <c r="G14" s="382">
        <v>405.52199999999999</v>
      </c>
      <c r="H14" s="382">
        <v>474.10100799999998</v>
      </c>
      <c r="I14" s="382">
        <v>42935.365632000001</v>
      </c>
      <c r="J14" s="382">
        <v>2688.2589760000001</v>
      </c>
      <c r="K14" s="382">
        <v>446.96</v>
      </c>
      <c r="L14" s="382">
        <v>704.96902399999999</v>
      </c>
      <c r="M14" s="382">
        <v>23.629000000000001</v>
      </c>
      <c r="N14" s="382"/>
      <c r="O14" s="292" t="s">
        <v>363</v>
      </c>
      <c r="P14" s="698"/>
    </row>
    <row r="15" spans="1:19" ht="12.6" customHeight="1">
      <c r="A15" s="333"/>
      <c r="B15" s="319" t="s">
        <v>97</v>
      </c>
      <c r="C15" s="568">
        <v>13095.185031999999</v>
      </c>
      <c r="D15" s="382">
        <v>777.56900800000005</v>
      </c>
      <c r="E15" s="382">
        <v>350.661</v>
      </c>
      <c r="F15" s="382">
        <v>144.398</v>
      </c>
      <c r="G15" s="382">
        <v>50.046999999999997</v>
      </c>
      <c r="H15" s="382">
        <v>126.31100000000001</v>
      </c>
      <c r="I15" s="382">
        <v>9642.0119439999999</v>
      </c>
      <c r="J15" s="382">
        <v>1605.443992</v>
      </c>
      <c r="K15" s="382">
        <v>32.573</v>
      </c>
      <c r="L15" s="382">
        <v>522.90999199999999</v>
      </c>
      <c r="M15" s="382">
        <v>5.2</v>
      </c>
      <c r="N15" s="382"/>
      <c r="O15" s="320" t="s">
        <v>278</v>
      </c>
    </row>
    <row r="16" spans="1:19" ht="12.6" customHeight="1">
      <c r="A16" s="333"/>
      <c r="B16" s="319" t="s">
        <v>98</v>
      </c>
      <c r="C16" s="568">
        <v>38681.255544</v>
      </c>
      <c r="D16" s="382">
        <v>1961.675</v>
      </c>
      <c r="E16" s="382">
        <v>1432.057</v>
      </c>
      <c r="F16" s="382">
        <v>620.36099999999999</v>
      </c>
      <c r="G16" s="382">
        <v>355.47500000000002</v>
      </c>
      <c r="H16" s="382">
        <v>347.79</v>
      </c>
      <c r="I16" s="382">
        <v>33290.259471999998</v>
      </c>
      <c r="J16" s="382">
        <v>1082.6770079999999</v>
      </c>
      <c r="K16" s="382">
        <v>414.387</v>
      </c>
      <c r="L16" s="382">
        <v>182.059</v>
      </c>
      <c r="M16" s="382">
        <v>18.428999999999998</v>
      </c>
      <c r="N16" s="382"/>
      <c r="O16" s="320" t="s">
        <v>279</v>
      </c>
    </row>
    <row r="17" spans="1:16" ht="12.6" customHeight="1">
      <c r="A17" s="333">
        <v>1994</v>
      </c>
      <c r="B17" s="319" t="s">
        <v>363</v>
      </c>
      <c r="C17" s="568">
        <v>60830.343910000003</v>
      </c>
      <c r="D17" s="382">
        <v>2577.3310259999998</v>
      </c>
      <c r="E17" s="382">
        <v>1597.3330289999999</v>
      </c>
      <c r="F17" s="382">
        <v>680.76270299999999</v>
      </c>
      <c r="G17" s="382">
        <v>539.09925899999996</v>
      </c>
      <c r="H17" s="382">
        <v>531.886033</v>
      </c>
      <c r="I17" s="382">
        <v>51719.259346999999</v>
      </c>
      <c r="J17" s="382">
        <v>2812.0635090000001</v>
      </c>
      <c r="K17" s="382">
        <v>429.66465299999999</v>
      </c>
      <c r="L17" s="382">
        <v>996.98243200000002</v>
      </c>
      <c r="M17" s="382">
        <v>42.165771999999997</v>
      </c>
      <c r="N17" s="382"/>
      <c r="O17" s="292" t="s">
        <v>363</v>
      </c>
      <c r="P17" s="698"/>
    </row>
    <row r="18" spans="1:16" ht="12.6" customHeight="1">
      <c r="A18" s="333"/>
      <c r="B18" s="319" t="s">
        <v>97</v>
      </c>
      <c r="C18" s="568">
        <v>13787.480996</v>
      </c>
      <c r="D18" s="382">
        <v>505.93540000000002</v>
      </c>
      <c r="E18" s="382">
        <v>164.419228</v>
      </c>
      <c r="F18" s="382">
        <v>73.635649999999998</v>
      </c>
      <c r="G18" s="382">
        <v>48.163777000000003</v>
      </c>
      <c r="H18" s="382">
        <v>95.891305000000003</v>
      </c>
      <c r="I18" s="382">
        <v>10703.876942999999</v>
      </c>
      <c r="J18" s="382">
        <v>1544.7060819999999</v>
      </c>
      <c r="K18" s="382">
        <v>64.877592000000007</v>
      </c>
      <c r="L18" s="382">
        <v>528.45478400000002</v>
      </c>
      <c r="M18" s="382">
        <v>20.32807</v>
      </c>
      <c r="N18" s="382"/>
      <c r="O18" s="320" t="s">
        <v>278</v>
      </c>
    </row>
    <row r="19" spans="1:16" ht="12.6" customHeight="1">
      <c r="A19" s="333"/>
      <c r="B19" s="319" t="s">
        <v>98</v>
      </c>
      <c r="C19" s="568">
        <v>46994.547904999999</v>
      </c>
      <c r="D19" s="382">
        <v>2065.8430619999999</v>
      </c>
      <c r="E19" s="382">
        <v>1428.856781</v>
      </c>
      <c r="F19" s="382">
        <v>605.27226700000006</v>
      </c>
      <c r="G19" s="382">
        <v>490.03161999999998</v>
      </c>
      <c r="H19" s="382">
        <v>435.111515</v>
      </c>
      <c r="I19" s="382">
        <v>41002.097983</v>
      </c>
      <c r="J19" s="382">
        <v>1262.190934</v>
      </c>
      <c r="K19" s="382">
        <v>364.20810799999998</v>
      </c>
      <c r="L19" s="382">
        <v>467.642337</v>
      </c>
      <c r="M19" s="382">
        <v>21.823274999999999</v>
      </c>
      <c r="N19" s="382"/>
      <c r="O19" s="320" t="s">
        <v>279</v>
      </c>
    </row>
    <row r="20" spans="1:16" ht="12.6" customHeight="1">
      <c r="A20" s="333">
        <v>1995</v>
      </c>
      <c r="B20" s="319" t="s">
        <v>363</v>
      </c>
      <c r="C20" s="568">
        <v>79540.658175999997</v>
      </c>
      <c r="D20" s="382">
        <v>4495.3370160000004</v>
      </c>
      <c r="E20" s="382">
        <v>3247.0930079999998</v>
      </c>
      <c r="F20" s="382">
        <v>1211.3890240000001</v>
      </c>
      <c r="G20" s="382">
        <v>772.35400000000004</v>
      </c>
      <c r="H20" s="382">
        <v>691.13599999999997</v>
      </c>
      <c r="I20" s="382">
        <v>66338.807807999998</v>
      </c>
      <c r="J20" s="382">
        <v>3375.11</v>
      </c>
      <c r="K20" s="382">
        <v>948.01599199999998</v>
      </c>
      <c r="L20" s="382">
        <v>979.28697599999998</v>
      </c>
      <c r="M20" s="382">
        <v>37.009</v>
      </c>
      <c r="N20" s="382"/>
      <c r="O20" s="292" t="s">
        <v>363</v>
      </c>
      <c r="P20" s="698"/>
    </row>
    <row r="21" spans="1:16" ht="12.6" customHeight="1">
      <c r="A21" s="333"/>
      <c r="B21" s="319" t="s">
        <v>97</v>
      </c>
      <c r="C21" s="568">
        <v>17797.542160000001</v>
      </c>
      <c r="D21" s="382">
        <v>861.24199199999998</v>
      </c>
      <c r="E21" s="382">
        <v>498.67799200000002</v>
      </c>
      <c r="F21" s="382">
        <v>152.97300000000001</v>
      </c>
      <c r="G21" s="382">
        <v>62.493000000000002</v>
      </c>
      <c r="H21" s="382">
        <v>139.20099999999999</v>
      </c>
      <c r="I21" s="382">
        <v>14032.068824</v>
      </c>
      <c r="J21" s="382">
        <v>1509.113008</v>
      </c>
      <c r="K21" s="382">
        <v>157.05699999999999</v>
      </c>
      <c r="L21" s="382">
        <v>649.19901600000003</v>
      </c>
      <c r="M21" s="382">
        <v>7.9</v>
      </c>
      <c r="N21" s="382"/>
      <c r="O21" s="320" t="s">
        <v>278</v>
      </c>
    </row>
    <row r="22" spans="1:16" ht="12.6" customHeight="1">
      <c r="A22" s="333"/>
      <c r="B22" s="319" t="s">
        <v>98</v>
      </c>
      <c r="C22" s="568">
        <v>61639.317744</v>
      </c>
      <c r="D22" s="382">
        <v>3627.7489999999998</v>
      </c>
      <c r="E22" s="382">
        <v>2743.5920000000001</v>
      </c>
      <c r="F22" s="382">
        <v>1056.2540080000001</v>
      </c>
      <c r="G22" s="382">
        <v>708.79399999999998</v>
      </c>
      <c r="H22" s="382">
        <v>550.81200000000001</v>
      </c>
      <c r="I22" s="382">
        <v>52287.435903999998</v>
      </c>
      <c r="J22" s="382">
        <v>1858.9869839999999</v>
      </c>
      <c r="K22" s="382">
        <v>790.35400800000002</v>
      </c>
      <c r="L22" s="382">
        <v>328.73899999999998</v>
      </c>
      <c r="M22" s="382">
        <v>29.071999999999999</v>
      </c>
      <c r="N22" s="382"/>
      <c r="O22" s="320" t="s">
        <v>279</v>
      </c>
    </row>
    <row r="23" spans="1:16" ht="12.6" customHeight="1">
      <c r="A23" s="333">
        <v>1996</v>
      </c>
      <c r="B23" s="319" t="s">
        <v>363</v>
      </c>
      <c r="C23" s="568">
        <v>95661.170687999998</v>
      </c>
      <c r="D23" s="382">
        <v>5798.7852549999998</v>
      </c>
      <c r="E23" s="382">
        <v>4182.1529259999998</v>
      </c>
      <c r="F23" s="382">
        <v>1644.0711819999999</v>
      </c>
      <c r="G23" s="382">
        <v>888.50446399999998</v>
      </c>
      <c r="H23" s="382">
        <v>904.50091999999995</v>
      </c>
      <c r="I23" s="382">
        <v>79771.336704000001</v>
      </c>
      <c r="J23" s="382">
        <v>3535.8561319999999</v>
      </c>
      <c r="K23" s="382">
        <v>1282.8284610000001</v>
      </c>
      <c r="L23" s="382">
        <v>1242.4011519999999</v>
      </c>
      <c r="M23" s="382">
        <v>202.579376</v>
      </c>
      <c r="N23" s="382"/>
      <c r="O23" s="292" t="s">
        <v>363</v>
      </c>
      <c r="P23" s="698"/>
    </row>
    <row r="24" spans="1:16" ht="12.6" customHeight="1">
      <c r="A24" s="333"/>
      <c r="B24" s="319" t="s">
        <v>97</v>
      </c>
      <c r="C24" s="568">
        <v>20879.35065</v>
      </c>
      <c r="D24" s="382">
        <v>1024.1220539999999</v>
      </c>
      <c r="E24" s="382">
        <v>505.53023999999999</v>
      </c>
      <c r="F24" s="382">
        <v>183.00564700000001</v>
      </c>
      <c r="G24" s="382">
        <v>114.097274</v>
      </c>
      <c r="H24" s="382">
        <v>198.96686199999999</v>
      </c>
      <c r="I24" s="382">
        <v>15869.863262000001</v>
      </c>
      <c r="J24" s="382">
        <v>1670.636904</v>
      </c>
      <c r="K24" s="382">
        <v>179.97103899999999</v>
      </c>
      <c r="L24" s="382">
        <v>931.81481099999996</v>
      </c>
      <c r="M24" s="382">
        <v>112.569962</v>
      </c>
      <c r="N24" s="382"/>
      <c r="O24" s="320" t="s">
        <v>278</v>
      </c>
    </row>
    <row r="25" spans="1:16" ht="12.6" customHeight="1">
      <c r="A25" s="333"/>
      <c r="B25" s="319" t="s">
        <v>98</v>
      </c>
      <c r="C25" s="568">
        <v>74706.403286000001</v>
      </c>
      <c r="D25" s="382">
        <v>4765.303105</v>
      </c>
      <c r="E25" s="382">
        <v>3669.5557789999998</v>
      </c>
      <c r="F25" s="382">
        <v>1457.1837</v>
      </c>
      <c r="G25" s="382">
        <v>773.045165</v>
      </c>
      <c r="H25" s="382">
        <v>704.52946599999996</v>
      </c>
      <c r="I25" s="382">
        <v>63854.420466000003</v>
      </c>
      <c r="J25" s="382">
        <v>1856.6751360000001</v>
      </c>
      <c r="K25" s="382">
        <v>1100.224604</v>
      </c>
      <c r="L25" s="382">
        <v>309.74492400000003</v>
      </c>
      <c r="M25" s="382">
        <v>89.987461999999994</v>
      </c>
      <c r="N25" s="382"/>
      <c r="O25" s="320" t="s">
        <v>279</v>
      </c>
    </row>
    <row r="26" spans="1:16" ht="12.6" customHeight="1">
      <c r="A26" s="333">
        <v>1997</v>
      </c>
      <c r="B26" s="319" t="s">
        <v>363</v>
      </c>
      <c r="C26" s="568">
        <v>110046.90432</v>
      </c>
      <c r="D26" s="382">
        <v>6762.9591049999999</v>
      </c>
      <c r="E26" s="382">
        <v>4687.940912</v>
      </c>
      <c r="F26" s="382">
        <v>1540.162744</v>
      </c>
      <c r="G26" s="382">
        <v>1040.492248</v>
      </c>
      <c r="H26" s="382">
        <v>1230.93568</v>
      </c>
      <c r="I26" s="382">
        <v>93018.7264</v>
      </c>
      <c r="J26" s="382">
        <v>3993.010385</v>
      </c>
      <c r="K26" s="382">
        <v>1343.209222</v>
      </c>
      <c r="L26" s="382">
        <v>1014.429952</v>
      </c>
      <c r="M26" s="382">
        <v>141.64014399999999</v>
      </c>
      <c r="N26" s="382"/>
      <c r="O26" s="292" t="s">
        <v>363</v>
      </c>
      <c r="P26" s="698"/>
    </row>
    <row r="27" spans="1:16" ht="12.6" customHeight="1">
      <c r="A27" s="333"/>
      <c r="B27" s="319" t="s">
        <v>97</v>
      </c>
      <c r="C27" s="568">
        <v>21144.026653000001</v>
      </c>
      <c r="D27" s="382">
        <v>1173.032242</v>
      </c>
      <c r="E27" s="382">
        <v>549.98751100000004</v>
      </c>
      <c r="F27" s="382">
        <v>255.29308800000001</v>
      </c>
      <c r="G27" s="382">
        <v>97.152066000000005</v>
      </c>
      <c r="H27" s="382">
        <v>264.84165200000001</v>
      </c>
      <c r="I27" s="382">
        <v>15856.682851</v>
      </c>
      <c r="J27" s="382">
        <v>1948.137324</v>
      </c>
      <c r="K27" s="382">
        <v>181.72724099999999</v>
      </c>
      <c r="L27" s="382">
        <v>807.158185</v>
      </c>
      <c r="M27" s="382">
        <v>82.515490999999997</v>
      </c>
      <c r="N27" s="382"/>
      <c r="O27" s="320" t="s">
        <v>278</v>
      </c>
    </row>
    <row r="28" spans="1:16" ht="12.6" customHeight="1">
      <c r="A28" s="333"/>
      <c r="B28" s="319" t="s">
        <v>98</v>
      </c>
      <c r="C28" s="568">
        <v>88824.627842999995</v>
      </c>
      <c r="D28" s="382">
        <v>5580.0409300000001</v>
      </c>
      <c r="E28" s="382">
        <v>4130.7837040000004</v>
      </c>
      <c r="F28" s="382">
        <v>1281.3896729999999</v>
      </c>
      <c r="G28" s="382">
        <v>941.78259600000001</v>
      </c>
      <c r="H28" s="382">
        <v>964.49547199999995</v>
      </c>
      <c r="I28" s="382">
        <v>77114.687332999994</v>
      </c>
      <c r="J28" s="382">
        <v>2034.5572119999999</v>
      </c>
      <c r="K28" s="382">
        <v>1160.810821</v>
      </c>
      <c r="L28" s="382">
        <v>199.58415199999999</v>
      </c>
      <c r="M28" s="382">
        <v>59.041514999999997</v>
      </c>
      <c r="N28" s="382"/>
      <c r="O28" s="320" t="s">
        <v>279</v>
      </c>
    </row>
    <row r="29" spans="1:16" ht="12.6" customHeight="1">
      <c r="A29" s="333">
        <v>1998</v>
      </c>
      <c r="B29" s="319" t="s">
        <v>363</v>
      </c>
      <c r="C29" s="568">
        <v>117325.348864</v>
      </c>
      <c r="D29" s="382">
        <v>5814.9986749999998</v>
      </c>
      <c r="E29" s="382">
        <v>3643.541365</v>
      </c>
      <c r="F29" s="382">
        <v>1303.2176930000001</v>
      </c>
      <c r="G29" s="382">
        <v>953.19042400000001</v>
      </c>
      <c r="H29" s="382">
        <v>1359.8653280000001</v>
      </c>
      <c r="I29" s="382">
        <v>101926.633472</v>
      </c>
      <c r="J29" s="382">
        <v>4032.8756269999999</v>
      </c>
      <c r="K29" s="382">
        <v>1271.3349860000001</v>
      </c>
      <c r="L29" s="382">
        <v>556.11584000000005</v>
      </c>
      <c r="M29" s="382">
        <v>192.25296</v>
      </c>
      <c r="N29" s="382"/>
      <c r="O29" s="292" t="s">
        <v>363</v>
      </c>
      <c r="P29" s="698"/>
    </row>
    <row r="30" spans="1:16" ht="12.6" customHeight="1">
      <c r="A30" s="333"/>
      <c r="B30" s="319" t="s">
        <v>97</v>
      </c>
      <c r="C30" s="568">
        <v>17367.773711000002</v>
      </c>
      <c r="D30" s="382">
        <v>950.04091200000005</v>
      </c>
      <c r="E30" s="382">
        <v>438.69151399999998</v>
      </c>
      <c r="F30" s="382">
        <v>220.67477199999999</v>
      </c>
      <c r="G30" s="382">
        <v>120.47422899999999</v>
      </c>
      <c r="H30" s="382">
        <v>241.80064300000001</v>
      </c>
      <c r="I30" s="382">
        <v>13362.387366000001</v>
      </c>
      <c r="J30" s="382">
        <v>1454.049027</v>
      </c>
      <c r="K30" s="382">
        <v>172.43058400000001</v>
      </c>
      <c r="L30" s="382">
        <v>401.467422</v>
      </c>
      <c r="M30" s="382">
        <v>65.147267999999997</v>
      </c>
      <c r="N30" s="382"/>
      <c r="O30" s="320" t="s">
        <v>278</v>
      </c>
    </row>
    <row r="31" spans="1:16" ht="12.6" customHeight="1">
      <c r="A31" s="333"/>
      <c r="B31" s="319" t="s">
        <v>98</v>
      </c>
      <c r="C31" s="568">
        <v>99880.997545000006</v>
      </c>
      <c r="D31" s="382">
        <v>4856.307683</v>
      </c>
      <c r="E31" s="382">
        <v>3198.9178360000001</v>
      </c>
      <c r="F31" s="382">
        <v>1079.5633439999999</v>
      </c>
      <c r="G31" s="382">
        <v>831.45807200000002</v>
      </c>
      <c r="H31" s="382">
        <v>1116.436181</v>
      </c>
      <c r="I31" s="382">
        <v>88511.913922000007</v>
      </c>
      <c r="J31" s="382">
        <v>2569.2298860000001</v>
      </c>
      <c r="K31" s="382">
        <v>1097.9012090000001</v>
      </c>
      <c r="L31" s="382">
        <v>153.32943599999999</v>
      </c>
      <c r="M31" s="382">
        <v>127.06459599999999</v>
      </c>
      <c r="N31" s="382"/>
      <c r="O31" s="320" t="s">
        <v>279</v>
      </c>
    </row>
    <row r="32" spans="1:16" ht="12.6" customHeight="1">
      <c r="A32" s="333">
        <v>1999</v>
      </c>
      <c r="B32" s="319" t="s">
        <v>363</v>
      </c>
      <c r="C32" s="568">
        <v>136262.811648</v>
      </c>
      <c r="D32" s="382">
        <v>4218.3995889999997</v>
      </c>
      <c r="E32" s="382">
        <v>2165.536267</v>
      </c>
      <c r="F32" s="382">
        <v>721.48345099999995</v>
      </c>
      <c r="G32" s="382">
        <v>643.24356799999998</v>
      </c>
      <c r="H32" s="382">
        <v>1253.434604</v>
      </c>
      <c r="I32" s="382">
        <v>120455.061504</v>
      </c>
      <c r="J32" s="382">
        <v>5357.4036329999999</v>
      </c>
      <c r="K32" s="382">
        <v>1169.4492600000001</v>
      </c>
      <c r="L32" s="382">
        <v>775.21151999999995</v>
      </c>
      <c r="M32" s="382">
        <v>126.270488</v>
      </c>
      <c r="N32" s="382"/>
      <c r="O32" s="292" t="s">
        <v>363</v>
      </c>
      <c r="P32" s="698"/>
    </row>
    <row r="33" spans="1:16" ht="12.6" customHeight="1">
      <c r="A33" s="333"/>
      <c r="B33" s="319" t="s">
        <v>97</v>
      </c>
      <c r="C33" s="568">
        <v>19982.998629999998</v>
      </c>
      <c r="D33" s="382">
        <v>793.53238799999997</v>
      </c>
      <c r="E33" s="382">
        <v>242.684832</v>
      </c>
      <c r="F33" s="382">
        <v>77.243887999999998</v>
      </c>
      <c r="G33" s="382">
        <v>79.583792000000003</v>
      </c>
      <c r="H33" s="382">
        <v>285.78562299999999</v>
      </c>
      <c r="I33" s="382">
        <v>15979.244269999999</v>
      </c>
      <c r="J33" s="382">
        <v>1496.3362910000001</v>
      </c>
      <c r="K33" s="382">
        <v>105.11953200000001</v>
      </c>
      <c r="L33" s="382">
        <v>434.120903</v>
      </c>
      <c r="M33" s="382">
        <v>6.7636089999999998</v>
      </c>
      <c r="N33" s="382"/>
      <c r="O33" s="320" t="s">
        <v>278</v>
      </c>
    </row>
    <row r="34" spans="1:16" ht="12.6" customHeight="1">
      <c r="A34" s="333"/>
      <c r="B34" s="319" t="s">
        <v>98</v>
      </c>
      <c r="C34" s="568">
        <v>115979.67757</v>
      </c>
      <c r="D34" s="382">
        <v>3416.6241679999998</v>
      </c>
      <c r="E34" s="382">
        <v>1916.753232</v>
      </c>
      <c r="F34" s="382">
        <v>641.09582999999998</v>
      </c>
      <c r="G34" s="382">
        <v>562.83246999999994</v>
      </c>
      <c r="H34" s="382">
        <v>966.02702999999997</v>
      </c>
      <c r="I34" s="382">
        <v>104448.476734</v>
      </c>
      <c r="J34" s="382">
        <v>3849.574235</v>
      </c>
      <c r="K34" s="382">
        <v>1063.3577110000001</v>
      </c>
      <c r="L34" s="382">
        <v>339.72284400000001</v>
      </c>
      <c r="M34" s="382">
        <v>119.477334</v>
      </c>
      <c r="N34" s="382"/>
      <c r="O34" s="320" t="s">
        <v>279</v>
      </c>
    </row>
    <row r="35" spans="1:16" ht="12.6" customHeight="1">
      <c r="A35" s="333">
        <v>2000</v>
      </c>
      <c r="B35" s="319" t="s">
        <v>363</v>
      </c>
      <c r="C35" s="568">
        <v>166294.33953</v>
      </c>
      <c r="D35" s="382">
        <v>5907.5246139999999</v>
      </c>
      <c r="E35" s="382">
        <v>3331.1826759999999</v>
      </c>
      <c r="F35" s="382">
        <v>1097.563946</v>
      </c>
      <c r="G35" s="382">
        <v>853.56226900000001</v>
      </c>
      <c r="H35" s="382">
        <v>1496.128152</v>
      </c>
      <c r="I35" s="382">
        <v>146599.58917799999</v>
      </c>
      <c r="J35" s="382">
        <v>5833.0411400000003</v>
      </c>
      <c r="K35" s="382">
        <v>1234.676005</v>
      </c>
      <c r="L35" s="382">
        <v>1114.591633</v>
      </c>
      <c r="M35" s="382">
        <v>310.15769699999998</v>
      </c>
      <c r="N35" s="382"/>
      <c r="O35" s="292" t="s">
        <v>363</v>
      </c>
      <c r="P35" s="698"/>
    </row>
    <row r="36" spans="1:16" ht="12.6" customHeight="1">
      <c r="A36" s="333"/>
      <c r="B36" s="319" t="s">
        <v>97</v>
      </c>
      <c r="C36" s="568">
        <v>27346.752209999999</v>
      </c>
      <c r="D36" s="382">
        <v>1309.595603</v>
      </c>
      <c r="E36" s="382">
        <v>364.86446599999999</v>
      </c>
      <c r="F36" s="382">
        <v>108.228835</v>
      </c>
      <c r="G36" s="382">
        <v>128.81362200000001</v>
      </c>
      <c r="H36" s="382">
        <v>431.25659400000001</v>
      </c>
      <c r="I36" s="382">
        <v>21157.217248000001</v>
      </c>
      <c r="J36" s="382">
        <v>2244.10187</v>
      </c>
      <c r="K36" s="382">
        <v>137.10858400000001</v>
      </c>
      <c r="L36" s="382">
        <v>688.71284000000003</v>
      </c>
      <c r="M36" s="382">
        <v>62.440997000000003</v>
      </c>
      <c r="N36" s="382"/>
      <c r="O36" s="320" t="s">
        <v>278</v>
      </c>
    </row>
    <row r="37" spans="1:16" ht="12.6" customHeight="1">
      <c r="A37" s="333"/>
      <c r="B37" s="319" t="s">
        <v>98</v>
      </c>
      <c r="C37" s="568">
        <v>138851.28724599999</v>
      </c>
      <c r="D37" s="382">
        <v>4581.0796010000004</v>
      </c>
      <c r="E37" s="382">
        <v>2951.9041830000001</v>
      </c>
      <c r="F37" s="382">
        <v>987.08432500000004</v>
      </c>
      <c r="G37" s="382">
        <v>714.73504500000001</v>
      </c>
      <c r="H37" s="382">
        <v>1063.2641249999999</v>
      </c>
      <c r="I37" s="382">
        <v>125384.826596</v>
      </c>
      <c r="J37" s="382">
        <v>3577.5568680000001</v>
      </c>
      <c r="K37" s="382">
        <v>1096.9744009999999</v>
      </c>
      <c r="L37" s="382">
        <v>423.83954</v>
      </c>
      <c r="M37" s="382">
        <v>247.66094899999999</v>
      </c>
      <c r="N37" s="382"/>
      <c r="O37" s="320" t="s">
        <v>279</v>
      </c>
    </row>
    <row r="38" spans="1:16" ht="12.6" customHeight="1">
      <c r="A38" s="333">
        <v>2001</v>
      </c>
      <c r="B38" s="319" t="s">
        <v>363</v>
      </c>
      <c r="C38" s="568">
        <v>158386.21692599999</v>
      </c>
      <c r="D38" s="382">
        <v>5943.8238789999996</v>
      </c>
      <c r="E38" s="382">
        <v>3436.7518049999999</v>
      </c>
      <c r="F38" s="382">
        <v>1080.9497040000001</v>
      </c>
      <c r="G38" s="382">
        <v>919.22606699999994</v>
      </c>
      <c r="H38" s="382">
        <v>1555.174546</v>
      </c>
      <c r="I38" s="382">
        <v>136373.54173600001</v>
      </c>
      <c r="J38" s="382">
        <v>5641.9232469999997</v>
      </c>
      <c r="K38" s="382">
        <v>1140.690445</v>
      </c>
      <c r="L38" s="382">
        <v>1266.1538210000001</v>
      </c>
      <c r="M38" s="382">
        <v>384.785392</v>
      </c>
      <c r="N38" s="382"/>
      <c r="O38" s="292" t="s">
        <v>363</v>
      </c>
      <c r="P38" s="698"/>
    </row>
    <row r="39" spans="1:16" ht="12.6" customHeight="1">
      <c r="A39" s="333"/>
      <c r="B39" s="319" t="s">
        <v>97</v>
      </c>
      <c r="C39" s="568">
        <v>23479.436491</v>
      </c>
      <c r="D39" s="382">
        <v>1224.315484</v>
      </c>
      <c r="E39" s="382">
        <v>373.08295700000002</v>
      </c>
      <c r="F39" s="382">
        <v>78.339054000000004</v>
      </c>
      <c r="G39" s="382">
        <v>119.386388</v>
      </c>
      <c r="H39" s="382">
        <v>459.05952300000001</v>
      </c>
      <c r="I39" s="382">
        <v>17901.940626</v>
      </c>
      <c r="J39" s="382">
        <v>1804.4730360000001</v>
      </c>
      <c r="K39" s="382">
        <v>154.23554300000001</v>
      </c>
      <c r="L39" s="382">
        <v>543.99925199999996</v>
      </c>
      <c r="M39" s="382">
        <v>74.402720000000002</v>
      </c>
      <c r="N39" s="382"/>
      <c r="O39" s="320" t="s">
        <v>278</v>
      </c>
    </row>
    <row r="40" spans="1:16" ht="12.6" customHeight="1">
      <c r="A40" s="333"/>
      <c r="B40" s="319" t="s">
        <v>98</v>
      </c>
      <c r="C40" s="568">
        <v>134801.010033</v>
      </c>
      <c r="D40" s="382">
        <v>4711.5317290000003</v>
      </c>
      <c r="E40" s="382">
        <v>3058.0553639999998</v>
      </c>
      <c r="F40" s="382">
        <v>1000.242757</v>
      </c>
      <c r="G40" s="382">
        <v>798.77415599999995</v>
      </c>
      <c r="H40" s="382">
        <v>1094.6249069999999</v>
      </c>
      <c r="I40" s="382">
        <v>118409.943671</v>
      </c>
      <c r="J40" s="382">
        <v>3823.8537369999999</v>
      </c>
      <c r="K40" s="382">
        <v>985.19305099999997</v>
      </c>
      <c r="L40" s="382">
        <v>720.64088200000003</v>
      </c>
      <c r="M40" s="382">
        <v>310.34810800000002</v>
      </c>
      <c r="N40" s="382"/>
      <c r="O40" s="320" t="s">
        <v>279</v>
      </c>
    </row>
    <row r="41" spans="1:16" ht="12.6" customHeight="1">
      <c r="A41" s="333">
        <v>2002</v>
      </c>
      <c r="B41" s="319" t="s">
        <v>363</v>
      </c>
      <c r="C41" s="568">
        <v>160750.540171</v>
      </c>
      <c r="D41" s="382">
        <v>5466.2454790000002</v>
      </c>
      <c r="E41" s="382">
        <v>3032.9782249999998</v>
      </c>
      <c r="F41" s="382">
        <v>817.60705399999995</v>
      </c>
      <c r="G41" s="382">
        <v>1087.771193</v>
      </c>
      <c r="H41" s="382">
        <v>1469.151969</v>
      </c>
      <c r="I41" s="382">
        <v>137963.057176</v>
      </c>
      <c r="J41" s="382">
        <v>5668.3107849999997</v>
      </c>
      <c r="K41" s="382">
        <v>1084.514457</v>
      </c>
      <c r="L41" s="382">
        <v>1192.4009129999999</v>
      </c>
      <c r="M41" s="382">
        <v>653.73496799999998</v>
      </c>
      <c r="N41" s="382"/>
      <c r="O41" s="292" t="s">
        <v>363</v>
      </c>
      <c r="P41" s="698"/>
    </row>
    <row r="42" spans="1:16" ht="12.6" customHeight="1">
      <c r="A42" s="333"/>
      <c r="B42" s="319" t="s">
        <v>97</v>
      </c>
      <c r="C42" s="568">
        <v>25150.583972</v>
      </c>
      <c r="D42" s="382">
        <v>946.30493000000001</v>
      </c>
      <c r="E42" s="382">
        <v>284.05331899999999</v>
      </c>
      <c r="F42" s="382">
        <v>39.214353000000003</v>
      </c>
      <c r="G42" s="382">
        <v>123.42967899999999</v>
      </c>
      <c r="H42" s="382">
        <v>289.01387599999998</v>
      </c>
      <c r="I42" s="382">
        <v>19531.064944000002</v>
      </c>
      <c r="J42" s="382">
        <v>1963.3395989999999</v>
      </c>
      <c r="K42" s="382">
        <v>165.86035899999999</v>
      </c>
      <c r="L42" s="382">
        <v>500.993559</v>
      </c>
      <c r="M42" s="382">
        <v>97.041927999999999</v>
      </c>
      <c r="N42" s="382"/>
      <c r="O42" s="320" t="s">
        <v>278</v>
      </c>
    </row>
    <row r="43" spans="1:16" ht="12.6" customHeight="1">
      <c r="A43" s="333"/>
      <c r="B43" s="319" t="s">
        <v>98</v>
      </c>
      <c r="C43" s="568">
        <v>135055.309595</v>
      </c>
      <c r="D43" s="382">
        <v>4493.0686770000002</v>
      </c>
      <c r="E43" s="382">
        <v>2737.5150189999999</v>
      </c>
      <c r="F43" s="382">
        <v>773.93666099999996</v>
      </c>
      <c r="G43" s="382">
        <v>960.65083200000004</v>
      </c>
      <c r="H43" s="382">
        <v>1168.608592</v>
      </c>
      <c r="I43" s="382">
        <v>118019.97226</v>
      </c>
      <c r="J43" s="382">
        <v>3664.0252380000002</v>
      </c>
      <c r="K43" s="382">
        <v>895.32710499999996</v>
      </c>
      <c r="L43" s="382">
        <v>684.57262100000003</v>
      </c>
      <c r="M43" s="382">
        <v>555.08383800000001</v>
      </c>
      <c r="N43" s="382"/>
      <c r="O43" s="320" t="s">
        <v>279</v>
      </c>
    </row>
    <row r="44" spans="1:16" ht="12.6" customHeight="1">
      <c r="A44" s="333">
        <v>2003</v>
      </c>
      <c r="B44" s="319" t="s">
        <v>363</v>
      </c>
      <c r="C44" s="568">
        <v>164906.50883599999</v>
      </c>
      <c r="D44" s="382">
        <v>5325.9859290000004</v>
      </c>
      <c r="E44" s="382">
        <v>2916.4720950000001</v>
      </c>
      <c r="F44" s="382">
        <v>898.73151499999994</v>
      </c>
      <c r="G44" s="382">
        <v>1053.0817059999999</v>
      </c>
      <c r="H44" s="382">
        <v>1507.2999239999999</v>
      </c>
      <c r="I44" s="382">
        <v>144696.71733099999</v>
      </c>
      <c r="J44" s="382">
        <v>6172.8917199999996</v>
      </c>
      <c r="K44" s="382">
        <v>1039.5731840000001</v>
      </c>
      <c r="L44" s="382">
        <v>1172.4038350000001</v>
      </c>
      <c r="M44" s="382">
        <v>974.27564199999995</v>
      </c>
      <c r="N44" s="382"/>
      <c r="O44" s="292" t="s">
        <v>363</v>
      </c>
      <c r="P44" s="698"/>
    </row>
    <row r="45" spans="1:16" ht="12.6" customHeight="1">
      <c r="A45" s="333"/>
      <c r="B45" s="319" t="s">
        <v>97</v>
      </c>
      <c r="C45" s="568">
        <v>30557.695163</v>
      </c>
      <c r="D45" s="382">
        <v>1008.289495</v>
      </c>
      <c r="E45" s="382">
        <v>274.58047299999998</v>
      </c>
      <c r="F45" s="382">
        <v>41.653716000000003</v>
      </c>
      <c r="G45" s="382">
        <v>106.14071800000001</v>
      </c>
      <c r="H45" s="382">
        <v>312.575828</v>
      </c>
      <c r="I45" s="382">
        <v>24242.152751000001</v>
      </c>
      <c r="J45" s="382">
        <v>2019.878146</v>
      </c>
      <c r="K45" s="382">
        <v>152.65087600000001</v>
      </c>
      <c r="L45" s="382">
        <v>500.389927</v>
      </c>
      <c r="M45" s="382">
        <v>180.07024100000001</v>
      </c>
      <c r="N45" s="382"/>
      <c r="O45" s="320" t="s">
        <v>278</v>
      </c>
    </row>
    <row r="46" spans="1:16" ht="12.6" customHeight="1">
      <c r="A46" s="333"/>
      <c r="B46" s="319" t="s">
        <v>98</v>
      </c>
      <c r="C46" s="568">
        <v>134269.12135599999</v>
      </c>
      <c r="D46" s="382">
        <v>4309.0454659999996</v>
      </c>
      <c r="E46" s="382">
        <v>2635.7192460000001</v>
      </c>
      <c r="F46" s="382">
        <v>854.38255500000002</v>
      </c>
      <c r="G46" s="382">
        <v>945.58367799999996</v>
      </c>
      <c r="H46" s="382">
        <v>1192.8903230000001</v>
      </c>
      <c r="I46" s="382">
        <v>120409.99574300001</v>
      </c>
      <c r="J46" s="382">
        <v>4140.513414</v>
      </c>
      <c r="K46" s="382">
        <v>884.996624</v>
      </c>
      <c r="L46" s="382">
        <v>671.08817899999997</v>
      </c>
      <c r="M46" s="382">
        <v>793.98514499999999</v>
      </c>
      <c r="N46" s="382"/>
      <c r="O46" s="320" t="s">
        <v>279</v>
      </c>
    </row>
    <row r="47" spans="1:16" ht="12.6" customHeight="1">
      <c r="A47" s="333">
        <v>2004</v>
      </c>
      <c r="B47" s="319" t="s">
        <v>363</v>
      </c>
      <c r="C47" s="568">
        <v>187980.44249099999</v>
      </c>
      <c r="D47" s="382">
        <v>6230.7215969999997</v>
      </c>
      <c r="E47" s="382">
        <v>3648.7734690000002</v>
      </c>
      <c r="F47" s="382">
        <v>1342.5739249999999</v>
      </c>
      <c r="G47" s="382">
        <v>989.19090600000004</v>
      </c>
      <c r="H47" s="382">
        <v>1582.9141090000001</v>
      </c>
      <c r="I47" s="382">
        <v>166533.178158</v>
      </c>
      <c r="J47" s="382">
        <v>6669.1670889999996</v>
      </c>
      <c r="K47" s="382">
        <v>1041.8644750000001</v>
      </c>
      <c r="L47" s="382">
        <v>544.33203200000003</v>
      </c>
      <c r="M47" s="382">
        <v>473.737978</v>
      </c>
      <c r="N47" s="382"/>
      <c r="O47" s="292" t="s">
        <v>363</v>
      </c>
      <c r="P47" s="698"/>
    </row>
    <row r="48" spans="1:16" ht="12.6" customHeight="1">
      <c r="A48" s="333"/>
      <c r="B48" s="319" t="s">
        <v>97</v>
      </c>
      <c r="C48" s="568">
        <v>37669.889920000001</v>
      </c>
      <c r="D48" s="382">
        <v>1366.7077099999999</v>
      </c>
      <c r="E48" s="382">
        <v>561.03562899999997</v>
      </c>
      <c r="F48" s="382">
        <v>73.247224000000003</v>
      </c>
      <c r="G48" s="382">
        <v>109.318894</v>
      </c>
      <c r="H48" s="382">
        <v>334.62894899999998</v>
      </c>
      <c r="I48" s="382">
        <v>30643.681224</v>
      </c>
      <c r="J48" s="382">
        <v>2521.4221870000001</v>
      </c>
      <c r="K48" s="382">
        <v>144.250651</v>
      </c>
      <c r="L48" s="382">
        <v>251.747242</v>
      </c>
      <c r="M48" s="382">
        <v>111.454869</v>
      </c>
      <c r="N48" s="382"/>
      <c r="O48" s="320" t="s">
        <v>278</v>
      </c>
    </row>
    <row r="49" spans="1:19" ht="12.6" customHeight="1">
      <c r="A49" s="333"/>
      <c r="B49" s="319" t="s">
        <v>98</v>
      </c>
      <c r="C49" s="568">
        <v>150139.11615700001</v>
      </c>
      <c r="D49" s="382">
        <v>4853.1712150000003</v>
      </c>
      <c r="E49" s="382">
        <v>3080.2090029999999</v>
      </c>
      <c r="F49" s="382">
        <v>1265.6515059999999</v>
      </c>
      <c r="G49" s="382">
        <v>878.45047999999997</v>
      </c>
      <c r="H49" s="382">
        <v>1245.717789</v>
      </c>
      <c r="I49" s="382">
        <v>135756.14520599999</v>
      </c>
      <c r="J49" s="382">
        <v>4134.9270180000003</v>
      </c>
      <c r="K49" s="382">
        <v>896.28384900000003</v>
      </c>
      <c r="L49" s="382">
        <v>290.90077400000001</v>
      </c>
      <c r="M49" s="382">
        <v>362.093546</v>
      </c>
      <c r="N49" s="382"/>
      <c r="O49" s="320" t="s">
        <v>279</v>
      </c>
    </row>
    <row r="50" spans="1:19" ht="12.6" customHeight="1">
      <c r="A50" s="333">
        <v>2005</v>
      </c>
      <c r="B50" s="319" t="s">
        <v>363</v>
      </c>
      <c r="C50" s="568">
        <v>214207.30561000001</v>
      </c>
      <c r="D50" s="382">
        <v>9656.8920980000003</v>
      </c>
      <c r="E50" s="382">
        <v>6059.7757510000001</v>
      </c>
      <c r="F50" s="382">
        <v>1642.39804</v>
      </c>
      <c r="G50" s="382">
        <v>2239.4653830000002</v>
      </c>
      <c r="H50" s="382">
        <v>2319.723641</v>
      </c>
      <c r="I50" s="382">
        <v>183837.71295700001</v>
      </c>
      <c r="J50" s="382">
        <v>9204.9448049999992</v>
      </c>
      <c r="K50" s="382">
        <v>1580.3285209999999</v>
      </c>
      <c r="L50" s="382">
        <v>1469.9994939999999</v>
      </c>
      <c r="M50" s="382">
        <v>1135.550504</v>
      </c>
      <c r="N50" s="382"/>
      <c r="O50" s="292" t="s">
        <v>363</v>
      </c>
      <c r="P50" s="698"/>
    </row>
    <row r="51" spans="1:19" ht="12.6" customHeight="1">
      <c r="A51" s="333"/>
      <c r="B51" s="319" t="s">
        <v>97</v>
      </c>
      <c r="C51" s="568">
        <v>48719.338959000001</v>
      </c>
      <c r="D51" s="382">
        <v>1594.6191710000001</v>
      </c>
      <c r="E51" s="382">
        <v>444.86726900000002</v>
      </c>
      <c r="F51" s="382">
        <v>72.263424999999998</v>
      </c>
      <c r="G51" s="382">
        <v>163.764093</v>
      </c>
      <c r="H51" s="382">
        <v>582.12604599999997</v>
      </c>
      <c r="I51" s="382">
        <v>38540.013553999997</v>
      </c>
      <c r="J51" s="382">
        <v>3847.1343710000001</v>
      </c>
      <c r="K51" s="382">
        <v>316.30524700000001</v>
      </c>
      <c r="L51" s="382">
        <v>841.19811300000003</v>
      </c>
      <c r="M51" s="382">
        <v>428.904178</v>
      </c>
      <c r="N51" s="382"/>
      <c r="O51" s="320" t="s">
        <v>278</v>
      </c>
    </row>
    <row r="52" spans="1:19" ht="12.6" customHeight="1">
      <c r="A52" s="333"/>
      <c r="B52" s="319" t="s">
        <v>98</v>
      </c>
      <c r="C52" s="568">
        <v>164975.19872399999</v>
      </c>
      <c r="D52" s="382">
        <v>8048.9590609999996</v>
      </c>
      <c r="E52" s="382">
        <v>5604.8791019999999</v>
      </c>
      <c r="F52" s="382">
        <v>1565.5764529999999</v>
      </c>
      <c r="G52" s="382">
        <v>2073.2796779999999</v>
      </c>
      <c r="H52" s="382">
        <v>1735.5855429999999</v>
      </c>
      <c r="I52" s="382">
        <v>144825.16697200001</v>
      </c>
      <c r="J52" s="382">
        <v>5341.7236220000004</v>
      </c>
      <c r="K52" s="382">
        <v>1260.2223449999999</v>
      </c>
      <c r="L52" s="382">
        <v>627.08330000000001</v>
      </c>
      <c r="M52" s="382">
        <v>706.47954400000003</v>
      </c>
      <c r="N52" s="382"/>
      <c r="O52" s="320" t="s">
        <v>279</v>
      </c>
    </row>
    <row r="53" spans="1:19" s="215" customFormat="1" ht="12.6" customHeight="1">
      <c r="A53" s="333">
        <v>2006</v>
      </c>
      <c r="B53" s="319" t="s">
        <v>363</v>
      </c>
      <c r="C53" s="568">
        <v>249960.545529</v>
      </c>
      <c r="D53" s="382">
        <v>12449.733963999999</v>
      </c>
      <c r="E53" s="382">
        <v>8162.9496259999996</v>
      </c>
      <c r="F53" s="382">
        <v>2193.012835</v>
      </c>
      <c r="G53" s="382">
        <v>3087.4057539999999</v>
      </c>
      <c r="H53" s="382">
        <v>2761.0621390000001</v>
      </c>
      <c r="I53" s="382">
        <v>212131.77280100001</v>
      </c>
      <c r="J53" s="382">
        <v>11042.062864</v>
      </c>
      <c r="K53" s="382">
        <v>2223.7276830000001</v>
      </c>
      <c r="L53" s="382">
        <v>1594.041917</v>
      </c>
      <c r="M53" s="382">
        <v>1688.1121559999999</v>
      </c>
      <c r="N53" s="382"/>
      <c r="O53" s="292" t="s">
        <v>363</v>
      </c>
      <c r="P53" s="698"/>
      <c r="S53" s="464"/>
    </row>
    <row r="54" spans="1:19" ht="12.6" customHeight="1">
      <c r="A54" s="333"/>
      <c r="B54" s="319" t="s">
        <v>97</v>
      </c>
      <c r="C54" s="568">
        <v>60183.787144000002</v>
      </c>
      <c r="D54" s="382">
        <v>1991.159474</v>
      </c>
      <c r="E54" s="382">
        <v>532.60251800000003</v>
      </c>
      <c r="F54" s="382">
        <v>70.212762999999995</v>
      </c>
      <c r="G54" s="382">
        <v>205.033131</v>
      </c>
      <c r="H54" s="382">
        <v>755.38561800000002</v>
      </c>
      <c r="I54" s="382">
        <v>47884.358603000001</v>
      </c>
      <c r="J54" s="382">
        <v>4390.1193599999997</v>
      </c>
      <c r="K54" s="382">
        <v>651.08652300000006</v>
      </c>
      <c r="L54" s="382">
        <v>939.96527100000003</v>
      </c>
      <c r="M54" s="382">
        <v>687.25623800000005</v>
      </c>
      <c r="N54" s="382"/>
      <c r="O54" s="320" t="s">
        <v>278</v>
      </c>
    </row>
    <row r="55" spans="1:19" ht="12.6" customHeight="1">
      <c r="A55" s="333"/>
      <c r="B55" s="319" t="s">
        <v>98</v>
      </c>
      <c r="C55" s="568">
        <v>189074.71848099999</v>
      </c>
      <c r="D55" s="382">
        <v>10444.387373</v>
      </c>
      <c r="E55" s="382">
        <v>7619.7751040000003</v>
      </c>
      <c r="F55" s="382">
        <v>2116.8593489999998</v>
      </c>
      <c r="G55" s="382">
        <v>2880.3227339999999</v>
      </c>
      <c r="H55" s="382">
        <v>2003.7337439999999</v>
      </c>
      <c r="I55" s="382">
        <v>163583.61699800001</v>
      </c>
      <c r="J55" s="382">
        <v>6637.039487</v>
      </c>
      <c r="K55" s="382">
        <v>1570.6714730000001</v>
      </c>
      <c r="L55" s="382">
        <v>652.74739399999999</v>
      </c>
      <c r="M55" s="382">
        <v>1000.564691</v>
      </c>
      <c r="N55" s="382"/>
      <c r="O55" s="320" t="s">
        <v>279</v>
      </c>
    </row>
    <row r="56" spans="1:19" ht="12.6" customHeight="1">
      <c r="A56" s="333">
        <v>2007</v>
      </c>
      <c r="B56" s="319" t="s">
        <v>363</v>
      </c>
      <c r="C56" s="568">
        <v>271821.21542399999</v>
      </c>
      <c r="D56" s="382">
        <v>16410.428188000002</v>
      </c>
      <c r="E56" s="382">
        <v>11085.568051</v>
      </c>
      <c r="F56" s="382">
        <v>3276.5140980000001</v>
      </c>
      <c r="G56" s="382">
        <v>4116.5571620000001</v>
      </c>
      <c r="H56" s="382">
        <v>3470.7301379999999</v>
      </c>
      <c r="I56" s="382">
        <v>223387.83536699999</v>
      </c>
      <c r="J56" s="382">
        <v>14406.216965</v>
      </c>
      <c r="K56" s="382">
        <v>2617.0638520000002</v>
      </c>
      <c r="L56" s="382">
        <v>1912.6167049999999</v>
      </c>
      <c r="M56" s="382">
        <v>1895.016435</v>
      </c>
      <c r="N56" s="382"/>
      <c r="O56" s="292" t="s">
        <v>363</v>
      </c>
      <c r="P56" s="698"/>
    </row>
    <row r="57" spans="1:19" ht="12.6" customHeight="1">
      <c r="A57" s="333"/>
      <c r="B57" s="319" t="s">
        <v>97</v>
      </c>
      <c r="C57" s="568">
        <v>67173.806051000007</v>
      </c>
      <c r="D57" s="382">
        <v>2693.408891</v>
      </c>
      <c r="E57" s="382">
        <v>878.63318200000003</v>
      </c>
      <c r="F57" s="382">
        <v>144.49003300000001</v>
      </c>
      <c r="G57" s="382">
        <v>260.282625</v>
      </c>
      <c r="H57" s="382">
        <v>1059.2906579999999</v>
      </c>
      <c r="I57" s="382">
        <v>51420.946494000003</v>
      </c>
      <c r="J57" s="382">
        <v>5999.6516140000003</v>
      </c>
      <c r="K57" s="382">
        <v>828.08627999999999</v>
      </c>
      <c r="L57" s="382">
        <v>1058.3864189999999</v>
      </c>
      <c r="M57" s="382">
        <v>791.13394600000004</v>
      </c>
      <c r="N57" s="382"/>
      <c r="O57" s="320" t="s">
        <v>278</v>
      </c>
    </row>
    <row r="58" spans="1:19" ht="12.6" customHeight="1">
      <c r="A58" s="333"/>
      <c r="B58" s="319" t="s">
        <v>98</v>
      </c>
      <c r="C58" s="568">
        <v>194873.035301</v>
      </c>
      <c r="D58" s="382">
        <v>13404.056438</v>
      </c>
      <c r="E58" s="382">
        <v>9982.2970970000006</v>
      </c>
      <c r="F58" s="382">
        <v>3056.9118530000001</v>
      </c>
      <c r="G58" s="382">
        <v>3756.6603570000002</v>
      </c>
      <c r="H58" s="382">
        <v>2352.2471310000001</v>
      </c>
      <c r="I58" s="382">
        <v>163949.05785899999</v>
      </c>
      <c r="J58" s="382">
        <v>7766.9560289999999</v>
      </c>
      <c r="K58" s="382">
        <v>1581.778313</v>
      </c>
      <c r="L58" s="382">
        <v>786.54555600000003</v>
      </c>
      <c r="M58" s="382">
        <v>995.47748300000001</v>
      </c>
      <c r="N58" s="382"/>
      <c r="O58" s="320" t="s">
        <v>279</v>
      </c>
    </row>
    <row r="59" spans="1:19" ht="12.6" customHeight="1">
      <c r="A59" s="333">
        <v>2008</v>
      </c>
      <c r="B59" s="319" t="s">
        <v>363</v>
      </c>
      <c r="C59" s="568">
        <v>291264.80881000002</v>
      </c>
      <c r="D59" s="382">
        <v>20307.195887999998</v>
      </c>
      <c r="E59" s="382">
        <v>14129.622036000001</v>
      </c>
      <c r="F59" s="382">
        <v>4963.3297560000001</v>
      </c>
      <c r="G59" s="382">
        <v>4960.2094370000004</v>
      </c>
      <c r="H59" s="382">
        <v>3936.4719150000001</v>
      </c>
      <c r="I59" s="382">
        <v>233793.947984</v>
      </c>
      <c r="J59" s="382">
        <v>17162.479207</v>
      </c>
      <c r="K59" s="382">
        <v>2767.3300760000002</v>
      </c>
      <c r="L59" s="382">
        <v>2045.908439</v>
      </c>
      <c r="M59" s="382">
        <v>2044.757294</v>
      </c>
      <c r="N59" s="382"/>
      <c r="O59" s="292" t="s">
        <v>363</v>
      </c>
      <c r="P59" s="698"/>
    </row>
    <row r="60" spans="1:19" ht="12.6" customHeight="1">
      <c r="A60" s="333"/>
      <c r="B60" s="319" t="s">
        <v>97</v>
      </c>
      <c r="C60" s="568">
        <v>77732.216633000004</v>
      </c>
      <c r="D60" s="382">
        <v>2831.9503410000002</v>
      </c>
      <c r="E60" s="382">
        <v>1092.711918</v>
      </c>
      <c r="F60" s="382">
        <v>221.786485</v>
      </c>
      <c r="G60" s="382">
        <v>345.41634299999998</v>
      </c>
      <c r="H60" s="382">
        <v>930.60483799999997</v>
      </c>
      <c r="I60" s="382">
        <v>59794.931068999998</v>
      </c>
      <c r="J60" s="382">
        <v>6499.7886550000003</v>
      </c>
      <c r="K60" s="382">
        <v>843.08989299999996</v>
      </c>
      <c r="L60" s="382">
        <v>1149.38788</v>
      </c>
      <c r="M60" s="382">
        <v>1158.4342710000001</v>
      </c>
      <c r="N60" s="382"/>
      <c r="O60" s="320" t="s">
        <v>278</v>
      </c>
    </row>
    <row r="61" spans="1:19" ht="12.6" customHeight="1">
      <c r="A61" s="333"/>
      <c r="B61" s="319" t="s">
        <v>98</v>
      </c>
      <c r="C61" s="568">
        <v>212203.89583699999</v>
      </c>
      <c r="D61" s="382">
        <v>17456.807009</v>
      </c>
      <c r="E61" s="382">
        <v>13022.676997</v>
      </c>
      <c r="F61" s="382">
        <v>4733.8945180000001</v>
      </c>
      <c r="G61" s="382">
        <v>4611.3102740000004</v>
      </c>
      <c r="H61" s="382">
        <v>3003.6498179999999</v>
      </c>
      <c r="I61" s="382">
        <v>172886.544372</v>
      </c>
      <c r="J61" s="382">
        <v>10622.542185</v>
      </c>
      <c r="K61" s="382">
        <v>1919.4194319999999</v>
      </c>
      <c r="L61" s="382">
        <v>890.785439</v>
      </c>
      <c r="M61" s="382">
        <v>884.23395400000004</v>
      </c>
      <c r="N61" s="382"/>
      <c r="O61" s="320" t="s">
        <v>279</v>
      </c>
    </row>
    <row r="62" spans="1:19" ht="12.6" customHeight="1">
      <c r="A62" s="333">
        <v>2009</v>
      </c>
      <c r="B62" s="319" t="s">
        <v>363</v>
      </c>
      <c r="C62" s="568">
        <v>229712.33730499999</v>
      </c>
      <c r="D62" s="382">
        <v>14629.41517</v>
      </c>
      <c r="E62" s="382">
        <v>10079.199344000001</v>
      </c>
      <c r="F62" s="382">
        <v>3702.9571930000002</v>
      </c>
      <c r="G62" s="382">
        <v>3658.363597</v>
      </c>
      <c r="H62" s="382">
        <v>2902.3994039999998</v>
      </c>
      <c r="I62" s="382">
        <v>185448.518572</v>
      </c>
      <c r="J62" s="382">
        <v>11663.895721000001</v>
      </c>
      <c r="K62" s="382">
        <v>2365.8064260000001</v>
      </c>
      <c r="L62" s="382">
        <v>1600.5714599999999</v>
      </c>
      <c r="M62" s="382">
        <v>2207.7928609999999</v>
      </c>
      <c r="N62" s="382"/>
      <c r="O62" s="292" t="s">
        <v>363</v>
      </c>
      <c r="P62" s="698"/>
    </row>
    <row r="63" spans="1:19" ht="12.6" customHeight="1">
      <c r="A63" s="333"/>
      <c r="B63" s="319" t="s">
        <v>97</v>
      </c>
      <c r="C63" s="568">
        <v>56858.799759000001</v>
      </c>
      <c r="D63" s="382">
        <v>2113.4266299999999</v>
      </c>
      <c r="E63" s="382">
        <v>1045.9475500000001</v>
      </c>
      <c r="F63" s="382">
        <v>274.75594100000001</v>
      </c>
      <c r="G63" s="382">
        <v>302.55597499999999</v>
      </c>
      <c r="H63" s="382">
        <v>578.60344199999997</v>
      </c>
      <c r="I63" s="382">
        <v>44873.030927</v>
      </c>
      <c r="J63" s="382">
        <v>3883.2914599999999</v>
      </c>
      <c r="K63" s="382">
        <v>806.597082</v>
      </c>
      <c r="L63" s="382">
        <v>827.33210199999996</v>
      </c>
      <c r="M63" s="382">
        <v>1157.1791780000001</v>
      </c>
      <c r="N63" s="382"/>
      <c r="O63" s="320" t="s">
        <v>278</v>
      </c>
    </row>
    <row r="64" spans="1:19" ht="12.6" customHeight="1">
      <c r="A64" s="333"/>
      <c r="B64" s="319" t="s">
        <v>98</v>
      </c>
      <c r="C64" s="568">
        <v>171554.54529099999</v>
      </c>
      <c r="D64" s="382">
        <v>12491.212027</v>
      </c>
      <c r="E64" s="382">
        <v>9013.8728370000008</v>
      </c>
      <c r="F64" s="382">
        <v>3415.8035669999999</v>
      </c>
      <c r="G64" s="382">
        <v>3351.8275140000001</v>
      </c>
      <c r="H64" s="382">
        <v>2321.507501</v>
      </c>
      <c r="I64" s="382">
        <v>139558.340283</v>
      </c>
      <c r="J64" s="382">
        <v>7714.1063169999998</v>
      </c>
      <c r="K64" s="382">
        <v>1551.693244</v>
      </c>
      <c r="L64" s="382">
        <v>743.47314800000004</v>
      </c>
      <c r="M64" s="382">
        <v>1049.254449</v>
      </c>
      <c r="N64" s="382"/>
      <c r="O64" s="320" t="s">
        <v>279</v>
      </c>
    </row>
    <row r="65" spans="1:16" ht="12.6" customHeight="1">
      <c r="A65" s="333">
        <v>2010</v>
      </c>
      <c r="B65" s="319" t="s">
        <v>363</v>
      </c>
      <c r="C65" s="568">
        <v>298305.075136</v>
      </c>
      <c r="D65" s="382">
        <v>20778.537601</v>
      </c>
      <c r="E65" s="382">
        <v>15108.577453</v>
      </c>
      <c r="F65" s="382">
        <v>5847.9326129999999</v>
      </c>
      <c r="G65" s="382">
        <v>5526.0888080000004</v>
      </c>
      <c r="H65" s="382">
        <v>3660.5824980000002</v>
      </c>
      <c r="I65" s="382">
        <v>238858.911632</v>
      </c>
      <c r="J65" s="382">
        <v>14459.771251</v>
      </c>
      <c r="K65" s="382">
        <v>3493.5676739999999</v>
      </c>
      <c r="L65" s="382">
        <v>1923.1899539999999</v>
      </c>
      <c r="M65" s="382">
        <v>4195.9000720000004</v>
      </c>
      <c r="N65" s="382"/>
      <c r="O65" s="292" t="s">
        <v>363</v>
      </c>
      <c r="P65" s="698"/>
    </row>
    <row r="66" spans="1:16" ht="12.6" customHeight="1">
      <c r="A66" s="333"/>
      <c r="B66" s="319" t="s">
        <v>97</v>
      </c>
      <c r="C66" s="568">
        <v>74489.053176000001</v>
      </c>
      <c r="D66" s="382">
        <v>2688.0986360000002</v>
      </c>
      <c r="E66" s="382">
        <v>1293.6955989999999</v>
      </c>
      <c r="F66" s="382">
        <v>446.19565399999999</v>
      </c>
      <c r="G66" s="382">
        <v>371.19721800000002</v>
      </c>
      <c r="H66" s="382">
        <v>791.27017599999999</v>
      </c>
      <c r="I66" s="382">
        <v>57488.859453999998</v>
      </c>
      <c r="J66" s="382">
        <v>5790.3767690000004</v>
      </c>
      <c r="K66" s="382">
        <v>1341.981632</v>
      </c>
      <c r="L66" s="382">
        <v>924.624369</v>
      </c>
      <c r="M66" s="382">
        <v>2566.6480879999999</v>
      </c>
      <c r="N66" s="382"/>
      <c r="O66" s="320" t="s">
        <v>278</v>
      </c>
    </row>
    <row r="67" spans="1:16" ht="12.6" customHeight="1">
      <c r="A67" s="333"/>
      <c r="B67" s="319" t="s">
        <v>98</v>
      </c>
      <c r="C67" s="568">
        <v>222309.08450500001</v>
      </c>
      <c r="D67" s="382">
        <v>18063.845785000001</v>
      </c>
      <c r="E67" s="382">
        <v>13793.482411999999</v>
      </c>
      <c r="F67" s="382">
        <v>5390.1516680000004</v>
      </c>
      <c r="G67" s="382">
        <v>5149.9418500000002</v>
      </c>
      <c r="H67" s="382">
        <v>2866.3918530000001</v>
      </c>
      <c r="I67" s="382">
        <v>180189.76754500001</v>
      </c>
      <c r="J67" s="382">
        <v>8606.8846470000008</v>
      </c>
      <c r="K67" s="382">
        <v>2146.3677729999999</v>
      </c>
      <c r="L67" s="382">
        <v>988.67666399999996</v>
      </c>
      <c r="M67" s="382">
        <v>1628.5496989999999</v>
      </c>
      <c r="N67" s="382"/>
      <c r="O67" s="320" t="s">
        <v>279</v>
      </c>
    </row>
    <row r="68" spans="1:16" ht="12.6" customHeight="1">
      <c r="A68" s="61"/>
      <c r="B68" s="216"/>
      <c r="C68" s="569"/>
      <c r="D68" s="217"/>
      <c r="E68" s="217"/>
      <c r="F68" s="217"/>
      <c r="G68" s="217"/>
      <c r="H68" s="217"/>
      <c r="I68" s="217"/>
      <c r="J68" s="217"/>
      <c r="K68" s="217"/>
      <c r="L68" s="217"/>
      <c r="M68" s="217"/>
      <c r="N68" s="381"/>
      <c r="O68" s="293"/>
    </row>
    <row r="69" spans="1:16" ht="12.6" customHeight="1">
      <c r="A69" s="654"/>
      <c r="B69" s="215"/>
      <c r="C69" s="656"/>
      <c r="D69" s="657"/>
      <c r="E69" s="657"/>
      <c r="F69" s="657"/>
      <c r="G69" s="657"/>
      <c r="H69" s="657"/>
      <c r="I69" s="657"/>
      <c r="J69" s="657"/>
      <c r="K69" s="657"/>
      <c r="L69" s="657"/>
      <c r="M69" s="657"/>
      <c r="N69" s="333"/>
      <c r="O69" s="658"/>
    </row>
    <row r="70" spans="1:16" ht="12.6" customHeight="1">
      <c r="A70" s="560" t="s">
        <v>96</v>
      </c>
      <c r="C70" s="572"/>
      <c r="D70" s="54"/>
      <c r="E70" s="54"/>
      <c r="F70" s="54"/>
      <c r="G70" s="54"/>
      <c r="H70" s="54"/>
      <c r="I70" s="54"/>
      <c r="J70" s="54"/>
      <c r="K70" s="54"/>
      <c r="L70" s="54"/>
      <c r="M70" s="54"/>
    </row>
    <row r="71" spans="1:16" ht="12.6" customHeight="1">
      <c r="A71" s="560" t="s">
        <v>587</v>
      </c>
      <c r="C71" s="572"/>
      <c r="D71" s="54"/>
      <c r="E71" s="54"/>
      <c r="F71" s="54"/>
      <c r="G71" s="54"/>
      <c r="H71" s="54"/>
      <c r="I71" s="54"/>
      <c r="J71" s="54"/>
      <c r="K71" s="54"/>
      <c r="L71" s="54"/>
      <c r="M71" s="54"/>
    </row>
    <row r="72" spans="1:16" ht="12.6" customHeight="1">
      <c r="A72" s="560" t="s">
        <v>588</v>
      </c>
      <c r="D72" s="12"/>
      <c r="E72" s="12"/>
      <c r="F72" s="12"/>
      <c r="G72" s="12"/>
      <c r="H72" s="12"/>
      <c r="I72" s="12"/>
      <c r="J72" s="12"/>
      <c r="K72" s="12"/>
      <c r="L72" s="12"/>
      <c r="M72" s="12"/>
    </row>
    <row r="73" spans="1:16" ht="12.6" customHeight="1">
      <c r="A73" s="319" t="s">
        <v>589</v>
      </c>
      <c r="D73" s="12"/>
      <c r="E73" s="12"/>
      <c r="F73" s="12"/>
      <c r="G73" s="12"/>
      <c r="H73" s="12"/>
      <c r="I73" s="12"/>
      <c r="J73" s="12"/>
      <c r="K73" s="12"/>
      <c r="L73" s="12"/>
      <c r="M73" s="12"/>
    </row>
    <row r="74" spans="1:16" ht="12.6" customHeight="1">
      <c r="A74" s="319" t="s">
        <v>590</v>
      </c>
      <c r="D74" s="12"/>
      <c r="E74" s="12"/>
      <c r="F74" s="12"/>
      <c r="G74" s="12"/>
      <c r="H74" s="12"/>
      <c r="I74" s="12"/>
      <c r="J74" s="12"/>
      <c r="K74" s="12"/>
      <c r="L74" s="12"/>
      <c r="M74" s="12"/>
    </row>
    <row r="75" spans="1:16" ht="12.6" customHeight="1">
      <c r="A75" s="675" t="s">
        <v>777</v>
      </c>
      <c r="D75" s="12"/>
      <c r="E75" s="12"/>
      <c r="F75" s="12"/>
      <c r="G75" s="12"/>
      <c r="H75" s="12"/>
      <c r="I75" s="12"/>
      <c r="J75" s="12"/>
      <c r="K75" s="12"/>
      <c r="L75" s="12"/>
      <c r="M75" s="12"/>
    </row>
    <row r="76" spans="1:16" ht="12.6" customHeight="1">
      <c r="A76" s="675" t="s">
        <v>32</v>
      </c>
      <c r="D76" s="12"/>
      <c r="E76" s="12"/>
      <c r="F76" s="12"/>
      <c r="G76" s="12"/>
      <c r="H76" s="12"/>
      <c r="I76" s="12"/>
      <c r="J76" s="12"/>
      <c r="K76" s="12"/>
      <c r="L76" s="12"/>
      <c r="M76" s="12"/>
    </row>
    <row r="77" spans="1:16" ht="12.6" customHeight="1">
      <c r="A77" s="675" t="s">
        <v>33</v>
      </c>
      <c r="D77" s="12"/>
      <c r="E77" s="12"/>
      <c r="F77" s="12"/>
      <c r="G77" s="12"/>
      <c r="H77" s="12"/>
      <c r="I77" s="12"/>
      <c r="J77" s="12"/>
      <c r="K77" s="12"/>
      <c r="L77" s="12"/>
      <c r="M77" s="12"/>
    </row>
    <row r="78" spans="1:16" ht="12.6" customHeight="1">
      <c r="A78" s="675"/>
      <c r="D78" s="12"/>
      <c r="E78" s="12"/>
      <c r="F78" s="12"/>
      <c r="G78" s="12"/>
      <c r="H78" s="12"/>
      <c r="I78" s="12"/>
      <c r="J78" s="12"/>
      <c r="K78" s="12"/>
      <c r="L78" s="12"/>
      <c r="M78" s="12"/>
    </row>
    <row r="79" spans="1:16" ht="12.6" customHeight="1">
      <c r="A79" s="292" t="s">
        <v>95</v>
      </c>
      <c r="D79" s="12"/>
      <c r="E79" s="12"/>
      <c r="F79" s="12"/>
      <c r="G79" s="12"/>
      <c r="H79" s="12"/>
      <c r="I79" s="12"/>
      <c r="J79" s="12"/>
      <c r="K79" s="12"/>
      <c r="L79" s="12"/>
      <c r="M79" s="12"/>
    </row>
    <row r="80" spans="1:16" ht="12.6" customHeight="1">
      <c r="A80" s="292" t="s">
        <v>34</v>
      </c>
      <c r="D80" s="12"/>
      <c r="E80" s="12"/>
      <c r="F80" s="12"/>
      <c r="G80" s="12"/>
      <c r="H80" s="12"/>
      <c r="I80" s="12"/>
      <c r="J80" s="12"/>
      <c r="K80" s="12"/>
      <c r="L80" s="12"/>
      <c r="M80" s="12"/>
    </row>
    <row r="81" spans="1:13" ht="12.6" customHeight="1">
      <c r="A81" s="292" t="s">
        <v>35</v>
      </c>
      <c r="D81" s="12"/>
      <c r="E81" s="12"/>
      <c r="F81" s="12"/>
      <c r="G81" s="12"/>
      <c r="H81" s="12"/>
      <c r="I81" s="12"/>
      <c r="J81" s="12"/>
      <c r="K81" s="12"/>
      <c r="L81" s="12"/>
      <c r="M81" s="12"/>
    </row>
    <row r="82" spans="1:13" ht="12.6" customHeight="1">
      <c r="A82" s="537" t="s">
        <v>591</v>
      </c>
      <c r="D82" s="12"/>
      <c r="E82" s="12"/>
      <c r="F82" s="12"/>
      <c r="G82" s="12"/>
      <c r="H82" s="12"/>
      <c r="I82" s="12"/>
      <c r="J82" s="12"/>
      <c r="K82" s="12"/>
      <c r="L82" s="12"/>
      <c r="M82" s="12"/>
    </row>
    <row r="83" spans="1:13" ht="12.6" customHeight="1">
      <c r="A83" s="537" t="s">
        <v>592</v>
      </c>
      <c r="D83" s="12"/>
      <c r="E83" s="12"/>
      <c r="F83" s="12"/>
      <c r="G83" s="12"/>
      <c r="H83" s="12"/>
      <c r="I83" s="12"/>
      <c r="J83" s="12"/>
      <c r="K83" s="12"/>
      <c r="L83" s="12"/>
      <c r="M83" s="12"/>
    </row>
    <row r="84" spans="1:13" ht="12.6" customHeight="1">
      <c r="A84" s="676" t="s">
        <v>778</v>
      </c>
      <c r="D84" s="12"/>
      <c r="E84" s="12"/>
      <c r="F84" s="12"/>
      <c r="G84" s="12"/>
      <c r="H84" s="12"/>
      <c r="I84" s="12"/>
      <c r="J84" s="12"/>
      <c r="K84" s="12"/>
      <c r="L84" s="12"/>
      <c r="M84" s="12"/>
    </row>
    <row r="85" spans="1:13" ht="12.6" customHeight="1">
      <c r="A85" s="312" t="s">
        <v>36</v>
      </c>
      <c r="D85" s="12"/>
      <c r="E85" s="12"/>
      <c r="F85" s="12"/>
      <c r="G85" s="12"/>
      <c r="H85" s="12"/>
      <c r="I85" s="12"/>
      <c r="J85" s="12"/>
      <c r="K85" s="12"/>
      <c r="L85" s="12"/>
      <c r="M85" s="12"/>
    </row>
    <row r="86" spans="1:13" ht="12.6" customHeight="1">
      <c r="A86" s="312" t="s">
        <v>37</v>
      </c>
      <c r="D86" s="12"/>
      <c r="E86" s="12"/>
      <c r="F86" s="12"/>
      <c r="G86" s="12"/>
      <c r="H86" s="12"/>
      <c r="I86" s="12"/>
      <c r="J86" s="12"/>
      <c r="K86" s="12"/>
      <c r="L86" s="12"/>
      <c r="M86" s="12"/>
    </row>
    <row r="87" spans="1:13" ht="12.6" customHeight="1">
      <c r="A87" s="312"/>
      <c r="D87" s="12"/>
      <c r="E87" s="12"/>
      <c r="F87" s="12"/>
      <c r="G87" s="12"/>
      <c r="H87" s="12"/>
      <c r="I87" s="12"/>
      <c r="J87" s="12"/>
      <c r="K87" s="12"/>
      <c r="L87" s="12"/>
      <c r="M87" s="12"/>
    </row>
    <row r="88" spans="1:13" ht="12.6" customHeight="1">
      <c r="D88" s="12"/>
      <c r="E88" s="12"/>
      <c r="F88" s="12"/>
      <c r="G88" s="12"/>
      <c r="H88" s="12"/>
      <c r="I88" s="12"/>
      <c r="J88" s="12"/>
      <c r="K88" s="12"/>
      <c r="L88" s="12"/>
      <c r="M88" s="12"/>
    </row>
    <row r="89" spans="1:13" ht="12.6" customHeight="1">
      <c r="D89" s="12"/>
      <c r="E89" s="12"/>
      <c r="F89" s="12"/>
      <c r="G89" s="12"/>
      <c r="H89" s="12"/>
      <c r="I89" s="12"/>
      <c r="J89" s="12"/>
      <c r="K89" s="12"/>
      <c r="L89" s="12"/>
      <c r="M89" s="12"/>
    </row>
    <row r="90" spans="1:13" ht="12.6" customHeight="1">
      <c r="D90" s="12"/>
      <c r="E90" s="12"/>
      <c r="F90" s="12"/>
      <c r="G90" s="12"/>
      <c r="H90" s="12"/>
      <c r="I90" s="12"/>
      <c r="J90" s="12"/>
      <c r="K90" s="12"/>
      <c r="L90" s="12"/>
      <c r="M90" s="12"/>
    </row>
    <row r="91" spans="1:13" ht="12.6" customHeight="1">
      <c r="D91" s="12"/>
      <c r="E91" s="12"/>
      <c r="F91" s="12"/>
      <c r="G91" s="12"/>
      <c r="H91" s="12"/>
      <c r="I91" s="12"/>
      <c r="J91" s="12"/>
      <c r="K91" s="12"/>
      <c r="L91" s="12"/>
      <c r="M91" s="12"/>
    </row>
    <row r="92" spans="1:13" ht="12.6" customHeight="1">
      <c r="D92" s="12"/>
      <c r="E92" s="12"/>
      <c r="F92" s="12"/>
      <c r="G92" s="12"/>
      <c r="H92" s="12"/>
      <c r="I92" s="12"/>
      <c r="J92" s="12"/>
      <c r="K92" s="12"/>
      <c r="L92" s="12"/>
      <c r="M92" s="12"/>
    </row>
    <row r="93" spans="1:13" ht="12.6" customHeight="1">
      <c r="D93" s="12"/>
      <c r="E93" s="12"/>
      <c r="F93" s="12"/>
      <c r="G93" s="12"/>
      <c r="H93" s="12"/>
      <c r="I93" s="12"/>
      <c r="J93" s="12"/>
      <c r="K93" s="12"/>
      <c r="L93" s="12"/>
      <c r="M93" s="12"/>
    </row>
    <row r="94" spans="1:13" ht="12.6" customHeight="1">
      <c r="D94" s="12"/>
      <c r="E94" s="12"/>
      <c r="F94" s="12"/>
      <c r="G94" s="12"/>
      <c r="H94" s="12"/>
      <c r="I94" s="12"/>
      <c r="J94" s="12"/>
      <c r="K94" s="12"/>
      <c r="L94" s="12"/>
      <c r="M94" s="12"/>
    </row>
    <row r="95" spans="1:13" ht="12.6" customHeight="1">
      <c r="D95" s="12"/>
      <c r="E95" s="12"/>
      <c r="F95" s="12"/>
      <c r="G95" s="12"/>
      <c r="H95" s="12"/>
      <c r="I95" s="12"/>
      <c r="J95" s="12"/>
      <c r="K95" s="12"/>
      <c r="L95" s="12"/>
      <c r="M95" s="12"/>
    </row>
    <row r="96" spans="1:13" ht="12.6" customHeight="1">
      <c r="D96" s="12"/>
      <c r="E96" s="12"/>
      <c r="F96" s="12"/>
      <c r="G96" s="12"/>
      <c r="H96" s="12"/>
      <c r="I96" s="12"/>
      <c r="J96" s="12"/>
      <c r="K96" s="12"/>
      <c r="L96" s="12"/>
      <c r="M96" s="12"/>
    </row>
    <row r="97" spans="4:13" ht="12.6" customHeight="1">
      <c r="D97" s="12"/>
      <c r="E97" s="12"/>
      <c r="F97" s="12"/>
      <c r="G97" s="12"/>
      <c r="H97" s="12"/>
      <c r="I97" s="12"/>
      <c r="J97" s="12"/>
      <c r="K97" s="12"/>
      <c r="L97" s="12"/>
      <c r="M97" s="12"/>
    </row>
    <row r="98" spans="4:13" ht="12.6" customHeight="1">
      <c r="D98" s="12"/>
      <c r="E98" s="12"/>
      <c r="F98" s="12"/>
      <c r="G98" s="12"/>
      <c r="H98" s="12"/>
      <c r="I98" s="12"/>
      <c r="J98" s="12"/>
      <c r="K98" s="12"/>
      <c r="L98" s="12"/>
      <c r="M98" s="12"/>
    </row>
    <row r="99" spans="4:13" ht="12.6" customHeight="1">
      <c r="D99" s="12"/>
      <c r="E99" s="12"/>
      <c r="F99" s="12"/>
      <c r="G99" s="12"/>
      <c r="H99" s="12"/>
      <c r="I99" s="12"/>
      <c r="J99" s="12"/>
      <c r="K99" s="12"/>
      <c r="L99" s="12"/>
      <c r="M99" s="12"/>
    </row>
    <row r="100" spans="4:13" ht="12.6" customHeight="1">
      <c r="D100" s="12"/>
      <c r="E100" s="12"/>
      <c r="F100" s="12"/>
      <c r="G100" s="12"/>
      <c r="H100" s="12"/>
      <c r="I100" s="12"/>
      <c r="J100" s="12"/>
      <c r="K100" s="12"/>
      <c r="L100" s="12"/>
      <c r="M100" s="12"/>
    </row>
    <row r="101" spans="4:13" ht="12.6" customHeight="1">
      <c r="D101" s="12"/>
      <c r="E101" s="12"/>
      <c r="F101" s="12"/>
      <c r="G101" s="12"/>
      <c r="H101" s="12"/>
      <c r="I101" s="12"/>
      <c r="J101" s="12"/>
      <c r="K101" s="12"/>
      <c r="L101" s="12"/>
      <c r="M101" s="12"/>
    </row>
    <row r="102" spans="4:13" ht="12.6" customHeight="1">
      <c r="D102" s="12"/>
      <c r="E102" s="12"/>
      <c r="F102" s="12"/>
      <c r="G102" s="12"/>
      <c r="H102" s="12"/>
      <c r="I102" s="12"/>
      <c r="J102" s="12"/>
      <c r="K102" s="12"/>
      <c r="L102" s="12"/>
      <c r="M102" s="12"/>
    </row>
    <row r="103" spans="4:13" ht="12.6" customHeight="1">
      <c r="D103" s="12"/>
      <c r="E103" s="12"/>
      <c r="F103" s="12"/>
      <c r="G103" s="12"/>
      <c r="H103" s="12"/>
      <c r="I103" s="12"/>
      <c r="J103" s="12"/>
      <c r="K103" s="12"/>
      <c r="L103" s="12"/>
      <c r="M103" s="12"/>
    </row>
    <row r="104" spans="4:13" ht="12.6" customHeight="1">
      <c r="D104" s="12"/>
      <c r="E104" s="12"/>
      <c r="F104" s="12"/>
      <c r="G104" s="12"/>
      <c r="H104" s="12"/>
      <c r="I104" s="12"/>
      <c r="J104" s="12"/>
      <c r="K104" s="12"/>
      <c r="L104" s="12"/>
      <c r="M104" s="12"/>
    </row>
    <row r="105" spans="4:13" ht="12.6" customHeight="1">
      <c r="D105" s="12"/>
      <c r="E105" s="12"/>
      <c r="F105" s="12"/>
      <c r="G105" s="12"/>
      <c r="H105" s="12"/>
      <c r="I105" s="12"/>
      <c r="J105" s="12"/>
      <c r="K105" s="12"/>
      <c r="L105" s="12"/>
      <c r="M105" s="12"/>
    </row>
    <row r="106" spans="4:13" ht="12.6" customHeight="1">
      <c r="D106" s="12"/>
      <c r="E106" s="12"/>
      <c r="F106" s="12"/>
      <c r="G106" s="12"/>
      <c r="H106" s="12"/>
      <c r="I106" s="12"/>
      <c r="J106" s="12"/>
      <c r="K106" s="12"/>
      <c r="L106" s="12"/>
      <c r="M106" s="12"/>
    </row>
    <row r="107" spans="4:13" ht="12.6" customHeight="1">
      <c r="D107" s="12"/>
      <c r="E107" s="12"/>
      <c r="F107" s="12"/>
      <c r="G107" s="12"/>
      <c r="H107" s="12"/>
      <c r="I107" s="12"/>
      <c r="J107" s="12"/>
      <c r="K107" s="12"/>
      <c r="L107" s="12"/>
      <c r="M107" s="12"/>
    </row>
    <row r="108" spans="4:13" ht="12.6" customHeight="1">
      <c r="D108" s="12"/>
      <c r="E108" s="12"/>
      <c r="F108" s="12"/>
      <c r="G108" s="12"/>
      <c r="H108" s="12"/>
      <c r="I108" s="12"/>
      <c r="J108" s="12"/>
      <c r="K108" s="12"/>
      <c r="L108" s="12"/>
      <c r="M108" s="12"/>
    </row>
    <row r="109" spans="4:13" ht="12.6" customHeight="1">
      <c r="D109" s="12"/>
      <c r="E109" s="12"/>
      <c r="F109" s="12"/>
      <c r="G109" s="12"/>
      <c r="H109" s="12"/>
      <c r="I109" s="12"/>
      <c r="J109" s="12"/>
      <c r="K109" s="12"/>
      <c r="L109" s="12"/>
      <c r="M109" s="12"/>
    </row>
    <row r="110" spans="4:13" ht="12.6" customHeight="1">
      <c r="D110" s="12"/>
      <c r="E110" s="12"/>
      <c r="F110" s="12"/>
      <c r="G110" s="12"/>
      <c r="H110" s="12"/>
      <c r="I110" s="12"/>
      <c r="J110" s="12"/>
      <c r="K110" s="12"/>
      <c r="L110" s="12"/>
      <c r="M110" s="12"/>
    </row>
    <row r="111" spans="4:13" ht="12.6" customHeight="1">
      <c r="D111" s="12"/>
      <c r="E111" s="12"/>
      <c r="F111" s="12"/>
      <c r="G111" s="12"/>
      <c r="H111" s="12"/>
      <c r="I111" s="12"/>
      <c r="J111" s="12"/>
      <c r="K111" s="12"/>
      <c r="L111" s="12"/>
      <c r="M111" s="12"/>
    </row>
    <row r="112" spans="4:13" ht="12.6" customHeight="1">
      <c r="D112" s="12"/>
      <c r="E112" s="12"/>
      <c r="F112" s="12"/>
      <c r="G112" s="12"/>
      <c r="H112" s="12"/>
      <c r="I112" s="12"/>
      <c r="J112" s="12"/>
      <c r="K112" s="12"/>
      <c r="L112" s="12"/>
      <c r="M112" s="12"/>
    </row>
    <row r="113" spans="4:13" ht="12.6" customHeight="1">
      <c r="D113" s="12"/>
      <c r="E113" s="12"/>
      <c r="F113" s="12"/>
      <c r="G113" s="12"/>
      <c r="H113" s="12"/>
      <c r="I113" s="12"/>
      <c r="J113" s="12"/>
      <c r="K113" s="12"/>
      <c r="L113" s="12"/>
      <c r="M113" s="12"/>
    </row>
    <row r="114" spans="4:13" ht="12.6" customHeight="1">
      <c r="D114" s="12"/>
      <c r="E114" s="12"/>
      <c r="F114" s="12"/>
      <c r="G114" s="12"/>
      <c r="H114" s="12"/>
      <c r="I114" s="12"/>
      <c r="J114" s="12"/>
      <c r="K114" s="12"/>
      <c r="L114" s="12"/>
      <c r="M114" s="12"/>
    </row>
    <row r="115" spans="4:13" ht="12.6" customHeight="1">
      <c r="D115" s="12"/>
      <c r="E115" s="12"/>
      <c r="F115" s="12"/>
      <c r="G115" s="12"/>
      <c r="H115" s="12"/>
      <c r="I115" s="12"/>
      <c r="J115" s="12"/>
      <c r="K115" s="12"/>
      <c r="L115" s="12"/>
      <c r="M115" s="12"/>
    </row>
    <row r="116" spans="4:13" ht="12.6" customHeight="1">
      <c r="D116" s="12"/>
      <c r="E116" s="12"/>
      <c r="F116" s="12"/>
      <c r="G116" s="12"/>
      <c r="H116" s="12"/>
      <c r="I116" s="12"/>
      <c r="J116" s="12"/>
      <c r="K116" s="12"/>
      <c r="L116" s="12"/>
      <c r="M116" s="12"/>
    </row>
    <row r="117" spans="4:13" ht="12.6" customHeight="1">
      <c r="D117" s="12"/>
      <c r="E117" s="12"/>
      <c r="F117" s="12"/>
      <c r="G117" s="12"/>
      <c r="H117" s="12"/>
      <c r="I117" s="12"/>
      <c r="J117" s="12"/>
      <c r="K117" s="12"/>
      <c r="L117" s="12"/>
      <c r="M117" s="12"/>
    </row>
    <row r="118" spans="4:13" ht="12.6" customHeight="1">
      <c r="D118" s="12"/>
      <c r="E118" s="12"/>
      <c r="F118" s="12"/>
      <c r="G118" s="12"/>
      <c r="H118" s="12"/>
      <c r="I118" s="12"/>
      <c r="J118" s="12"/>
      <c r="K118" s="12"/>
      <c r="L118" s="12"/>
      <c r="M118" s="12"/>
    </row>
    <row r="119" spans="4:13" ht="12.6" customHeight="1">
      <c r="D119" s="12"/>
      <c r="E119" s="12"/>
      <c r="F119" s="12"/>
      <c r="G119" s="12"/>
      <c r="H119" s="12"/>
      <c r="I119" s="12"/>
      <c r="J119" s="12"/>
      <c r="K119" s="12"/>
      <c r="L119" s="12"/>
      <c r="M119" s="12"/>
    </row>
    <row r="120" spans="4:13" ht="12.6" customHeight="1">
      <c r="D120" s="12"/>
      <c r="E120" s="12"/>
      <c r="F120" s="12"/>
      <c r="G120" s="12"/>
      <c r="H120" s="12"/>
      <c r="I120" s="12"/>
      <c r="J120" s="12"/>
      <c r="K120" s="12"/>
      <c r="L120" s="12"/>
      <c r="M120" s="12"/>
    </row>
    <row r="121" spans="4:13" ht="12.6" customHeight="1">
      <c r="D121" s="12"/>
      <c r="E121" s="12"/>
      <c r="F121" s="12"/>
      <c r="G121" s="12"/>
      <c r="H121" s="12"/>
      <c r="I121" s="12"/>
      <c r="J121" s="12"/>
      <c r="K121" s="12"/>
      <c r="L121" s="12"/>
      <c r="M121" s="12"/>
    </row>
    <row r="122" spans="4:13" ht="12.6" customHeight="1">
      <c r="D122" s="12"/>
      <c r="E122" s="12"/>
      <c r="F122" s="12"/>
      <c r="G122" s="12"/>
      <c r="H122" s="12"/>
      <c r="I122" s="12"/>
      <c r="J122" s="12"/>
      <c r="K122" s="12"/>
      <c r="L122" s="12"/>
      <c r="M122" s="12"/>
    </row>
    <row r="123" spans="4:13" ht="12.6" customHeight="1">
      <c r="D123" s="12"/>
      <c r="E123" s="12"/>
      <c r="F123" s="12"/>
      <c r="G123" s="12"/>
      <c r="H123" s="12"/>
      <c r="I123" s="12"/>
      <c r="J123" s="12"/>
      <c r="K123" s="12"/>
      <c r="L123" s="12"/>
      <c r="M123" s="12"/>
    </row>
    <row r="124" spans="4:13" ht="12.6" customHeight="1">
      <c r="D124" s="12"/>
      <c r="E124" s="12"/>
      <c r="F124" s="12"/>
      <c r="G124" s="12"/>
      <c r="H124" s="12"/>
      <c r="I124" s="12"/>
      <c r="J124" s="12"/>
      <c r="K124" s="12"/>
      <c r="L124" s="12"/>
      <c r="M124" s="12"/>
    </row>
    <row r="125" spans="4:13" ht="12.6" customHeight="1">
      <c r="D125" s="12"/>
      <c r="E125" s="12"/>
      <c r="F125" s="12"/>
      <c r="G125" s="12"/>
      <c r="H125" s="12"/>
      <c r="I125" s="12"/>
      <c r="J125" s="12"/>
      <c r="K125" s="12"/>
      <c r="L125" s="12"/>
      <c r="M125" s="12"/>
    </row>
  </sheetData>
  <phoneticPr fontId="0" type="noConversion"/>
  <pageMargins left="0.6" right="0" top="1" bottom="0" header="0" footer="0"/>
  <pageSetup scale="66" orientation="portrait"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codeName="Sheet11" enableFormatConditionsCalculation="0">
    <tabColor indexed="55"/>
    <pageSetUpPr fitToPage="1"/>
  </sheetPr>
  <dimension ref="A1:S124"/>
  <sheetViews>
    <sheetView showGridLines="0" zoomScaleNormal="75" zoomScaleSheetLayoutView="100" workbookViewId="0">
      <selection activeCell="A8" sqref="A8"/>
    </sheetView>
  </sheetViews>
  <sheetFormatPr defaultColWidth="12.5" defaultRowHeight="12.6" customHeight="1"/>
  <cols>
    <col min="1" max="1" width="6.5" style="9" customWidth="1"/>
    <col min="2" max="2" width="17.33203125" style="9" customWidth="1"/>
    <col min="3" max="3" width="9.6640625" style="14" customWidth="1"/>
    <col min="4" max="4" width="17.33203125" style="9" bestFit="1" customWidth="1"/>
    <col min="5" max="5" width="9.6640625" style="9" customWidth="1"/>
    <col min="6" max="6" width="11.83203125" style="9" customWidth="1"/>
    <col min="7" max="13" width="9.6640625" style="9" customWidth="1"/>
    <col min="14" max="14" width="4.6640625" style="311" customWidth="1"/>
    <col min="15" max="15" width="25.5" style="9" customWidth="1"/>
    <col min="16" max="18" width="10.6640625" style="9" customWidth="1"/>
    <col min="19" max="19" width="10.6640625" style="50" customWidth="1"/>
    <col min="20" max="22" width="10.6640625" style="9" customWidth="1"/>
    <col min="23" max="16384" width="12.5" style="9"/>
  </cols>
  <sheetData>
    <row r="1" spans="1:19" s="272" customFormat="1" ht="12.6" customHeight="1">
      <c r="A1" s="272" t="s">
        <v>280</v>
      </c>
      <c r="C1" s="561"/>
      <c r="N1" s="377"/>
      <c r="O1" s="378" t="s">
        <v>280</v>
      </c>
      <c r="S1" s="463"/>
    </row>
    <row r="2" spans="1:19" ht="12.6" customHeight="1">
      <c r="A2" s="14" t="s">
        <v>382</v>
      </c>
      <c r="B2" s="14"/>
      <c r="H2" s="10"/>
      <c r="O2" s="379" t="s">
        <v>8</v>
      </c>
    </row>
    <row r="3" spans="1:19" ht="12.6" customHeight="1">
      <c r="A3" s="13" t="s">
        <v>25</v>
      </c>
      <c r="B3" s="13"/>
      <c r="O3" s="380" t="s">
        <v>26</v>
      </c>
    </row>
    <row r="4" spans="1:19" ht="12.6" customHeight="1">
      <c r="A4" s="52" t="s">
        <v>480</v>
      </c>
      <c r="B4" s="60"/>
      <c r="O4" s="291" t="s">
        <v>212</v>
      </c>
    </row>
    <row r="5" spans="1:19" ht="12.6" customHeight="1">
      <c r="A5" s="61"/>
      <c r="B5" s="61"/>
      <c r="C5" s="562"/>
      <c r="D5" s="61"/>
      <c r="E5" s="61"/>
      <c r="F5" s="61"/>
      <c r="G5" s="61"/>
      <c r="H5" s="61"/>
      <c r="I5" s="61"/>
      <c r="J5" s="61"/>
      <c r="K5" s="61"/>
      <c r="L5" s="61"/>
      <c r="M5" s="61"/>
      <c r="N5" s="381"/>
      <c r="O5" s="216"/>
    </row>
    <row r="6" spans="1:19" ht="12.6" customHeight="1">
      <c r="C6" s="563"/>
      <c r="D6" s="51" t="s">
        <v>16</v>
      </c>
      <c r="E6" s="50"/>
      <c r="F6" s="50"/>
      <c r="G6" s="51" t="s">
        <v>364</v>
      </c>
      <c r="H6" s="51"/>
      <c r="I6" s="51" t="s">
        <v>365</v>
      </c>
      <c r="J6" s="51" t="s">
        <v>366</v>
      </c>
      <c r="K6" s="50"/>
      <c r="L6" s="50"/>
      <c r="M6" s="50"/>
    </row>
    <row r="7" spans="1:19" ht="12.6" customHeight="1">
      <c r="C7" s="564" t="s">
        <v>363</v>
      </c>
      <c r="D7" s="51" t="s">
        <v>17</v>
      </c>
      <c r="E7" s="51" t="s">
        <v>484</v>
      </c>
      <c r="F7" s="51" t="s">
        <v>477</v>
      </c>
      <c r="G7" s="51" t="s">
        <v>18</v>
      </c>
      <c r="H7" s="51" t="s">
        <v>370</v>
      </c>
      <c r="I7" s="51" t="s">
        <v>367</v>
      </c>
      <c r="J7" s="51" t="s">
        <v>19</v>
      </c>
      <c r="K7" s="51" t="s">
        <v>20</v>
      </c>
      <c r="L7" s="51" t="s">
        <v>368</v>
      </c>
      <c r="M7" s="51" t="s">
        <v>411</v>
      </c>
    </row>
    <row r="8" spans="1:19" ht="12.6" customHeight="1">
      <c r="C8" s="565"/>
      <c r="D8" s="290" t="s">
        <v>21</v>
      </c>
      <c r="E8" s="289"/>
      <c r="F8" s="290"/>
      <c r="G8" s="290" t="s">
        <v>272</v>
      </c>
      <c r="I8" s="290" t="s">
        <v>274</v>
      </c>
      <c r="J8" s="290" t="s">
        <v>275</v>
      </c>
      <c r="K8" s="290"/>
      <c r="L8" s="290"/>
      <c r="M8" s="290"/>
    </row>
    <row r="9" spans="1:19" ht="12.6" customHeight="1">
      <c r="A9" s="216"/>
      <c r="B9" s="216"/>
      <c r="C9" s="566"/>
      <c r="D9" s="318" t="s">
        <v>22</v>
      </c>
      <c r="E9" s="318" t="s">
        <v>276</v>
      </c>
      <c r="F9" s="318"/>
      <c r="G9" s="318" t="s">
        <v>23</v>
      </c>
      <c r="H9" s="318" t="s">
        <v>273</v>
      </c>
      <c r="I9" s="318" t="s">
        <v>253</v>
      </c>
      <c r="J9" s="318" t="s">
        <v>24</v>
      </c>
      <c r="K9" s="318"/>
      <c r="L9" s="318" t="s">
        <v>277</v>
      </c>
      <c r="M9" s="318"/>
    </row>
    <row r="10" spans="1:19" ht="12.6" customHeight="1">
      <c r="A10" s="214"/>
      <c r="B10" s="52"/>
      <c r="C10" s="567"/>
      <c r="D10" s="53"/>
      <c r="E10" s="53"/>
      <c r="F10" s="53"/>
      <c r="G10" s="53"/>
      <c r="H10" s="53"/>
      <c r="I10" s="53"/>
      <c r="J10" s="53"/>
      <c r="K10" s="53"/>
      <c r="L10" s="53"/>
      <c r="M10" s="53"/>
      <c r="O10" s="292"/>
    </row>
    <row r="11" spans="1:19" ht="12.6" customHeight="1">
      <c r="A11" s="333">
        <v>1992</v>
      </c>
      <c r="B11" s="319" t="s">
        <v>363</v>
      </c>
      <c r="C11" s="568">
        <v>61924.225023999999</v>
      </c>
      <c r="D11" s="382">
        <v>2243.6369920000002</v>
      </c>
      <c r="E11" s="382">
        <v>1687.5259920000001</v>
      </c>
      <c r="F11" s="382">
        <v>1230.479992</v>
      </c>
      <c r="G11" s="382">
        <v>206.26300000000001</v>
      </c>
      <c r="H11" s="382">
        <v>102.858</v>
      </c>
      <c r="I11" s="382">
        <v>45721.055231999999</v>
      </c>
      <c r="J11" s="382">
        <v>7278.1699440000002</v>
      </c>
      <c r="K11" s="382">
        <v>1513.901024</v>
      </c>
      <c r="L11" s="382">
        <v>2819.02592</v>
      </c>
      <c r="M11" s="382">
        <v>402.27100799999999</v>
      </c>
      <c r="N11" s="382"/>
      <c r="O11" s="292" t="s">
        <v>363</v>
      </c>
    </row>
    <row r="12" spans="1:19" ht="12.6" customHeight="1">
      <c r="A12" s="333"/>
      <c r="B12" s="319" t="s">
        <v>97</v>
      </c>
      <c r="C12" s="568">
        <v>10010.64608</v>
      </c>
      <c r="D12" s="382">
        <v>563.75</v>
      </c>
      <c r="E12" s="382">
        <v>434.964</v>
      </c>
      <c r="F12" s="382">
        <v>148.88200000000001</v>
      </c>
      <c r="G12" s="382">
        <v>129.834</v>
      </c>
      <c r="H12" s="382">
        <v>54.478000000000002</v>
      </c>
      <c r="I12" s="382">
        <v>7818.9969840000003</v>
      </c>
      <c r="J12" s="382">
        <v>813.18499199999997</v>
      </c>
      <c r="K12" s="382">
        <v>217.46799999999999</v>
      </c>
      <c r="L12" s="382">
        <v>21.064</v>
      </c>
      <c r="M12" s="382">
        <v>6.5359999999999996</v>
      </c>
      <c r="N12" s="382"/>
      <c r="O12" s="320" t="s">
        <v>278</v>
      </c>
    </row>
    <row r="13" spans="1:19" ht="12.6" customHeight="1">
      <c r="A13" s="333"/>
      <c r="B13" s="319" t="s">
        <v>98</v>
      </c>
      <c r="C13" s="568">
        <v>44911.040560000001</v>
      </c>
      <c r="D13" s="382">
        <v>1466.364</v>
      </c>
      <c r="E13" s="382">
        <v>1039.7</v>
      </c>
      <c r="F13" s="382">
        <v>871.61199999999997</v>
      </c>
      <c r="G13" s="382">
        <v>74.524000000000001</v>
      </c>
      <c r="H13" s="382">
        <v>47.856999999999999</v>
      </c>
      <c r="I13" s="382">
        <v>32660.755256</v>
      </c>
      <c r="J13" s="382">
        <v>5813.7130559999996</v>
      </c>
      <c r="K13" s="382">
        <v>1285.0929920000001</v>
      </c>
      <c r="L13" s="382">
        <v>2117.1720479999999</v>
      </c>
      <c r="M13" s="382">
        <v>394.66300000000001</v>
      </c>
      <c r="N13" s="382"/>
      <c r="O13" s="320" t="s">
        <v>279</v>
      </c>
    </row>
    <row r="14" spans="1:19" ht="12.6" customHeight="1">
      <c r="A14" s="333">
        <v>1993</v>
      </c>
      <c r="B14" s="319" t="s">
        <v>363</v>
      </c>
      <c r="C14" s="568">
        <v>65271.992319999998</v>
      </c>
      <c r="D14" s="382">
        <v>2324.2229440000001</v>
      </c>
      <c r="E14" s="382">
        <v>1804.8299440000001</v>
      </c>
      <c r="F14" s="382">
        <v>1313.0879440000001</v>
      </c>
      <c r="G14" s="382">
        <v>172.62100000000001</v>
      </c>
      <c r="H14" s="382">
        <v>102.16200000000001</v>
      </c>
      <c r="I14" s="382">
        <v>48321.167359999999</v>
      </c>
      <c r="J14" s="382">
        <v>7389.3120879999997</v>
      </c>
      <c r="K14" s="382">
        <v>1523.155992</v>
      </c>
      <c r="L14" s="382">
        <v>3056.5230080000001</v>
      </c>
      <c r="M14" s="382">
        <v>454.452</v>
      </c>
      <c r="N14" s="382"/>
      <c r="O14" s="292" t="s">
        <v>363</v>
      </c>
    </row>
    <row r="15" spans="1:19" ht="12.6" customHeight="1">
      <c r="A15" s="333"/>
      <c r="B15" s="319" t="s">
        <v>97</v>
      </c>
      <c r="C15" s="568">
        <v>9718.7828719999998</v>
      </c>
      <c r="D15" s="382">
        <v>564.41099999999994</v>
      </c>
      <c r="E15" s="382">
        <v>459.779</v>
      </c>
      <c r="F15" s="382">
        <v>172.815</v>
      </c>
      <c r="G15" s="382">
        <v>78.760999999999996</v>
      </c>
      <c r="H15" s="382">
        <v>47.588999999999999</v>
      </c>
      <c r="I15" s="382">
        <v>7431.1848639999998</v>
      </c>
      <c r="J15" s="382">
        <v>810.05</v>
      </c>
      <c r="K15" s="382">
        <v>219.084</v>
      </c>
      <c r="L15" s="382">
        <v>10.787000000000001</v>
      </c>
      <c r="M15" s="382">
        <v>1.56</v>
      </c>
      <c r="N15" s="382"/>
      <c r="O15" s="320" t="s">
        <v>278</v>
      </c>
    </row>
    <row r="16" spans="1:19" ht="12.6" customHeight="1">
      <c r="A16" s="333"/>
      <c r="B16" s="319" t="s">
        <v>98</v>
      </c>
      <c r="C16" s="568">
        <v>48048.998992000001</v>
      </c>
      <c r="D16" s="382">
        <v>1424.8309839999999</v>
      </c>
      <c r="E16" s="382">
        <v>1012.8069840000001</v>
      </c>
      <c r="F16" s="382">
        <v>810.69897600000002</v>
      </c>
      <c r="G16" s="382">
        <v>92.57</v>
      </c>
      <c r="H16" s="382">
        <v>52.152000000000001</v>
      </c>
      <c r="I16" s="382">
        <v>35926.114392000003</v>
      </c>
      <c r="J16" s="382">
        <v>5752.5350319999998</v>
      </c>
      <c r="K16" s="382">
        <v>1293.2089840000001</v>
      </c>
      <c r="L16" s="382">
        <v>2001.251968</v>
      </c>
      <c r="M16" s="382">
        <v>449.41699199999999</v>
      </c>
      <c r="N16" s="382"/>
      <c r="O16" s="320" t="s">
        <v>279</v>
      </c>
    </row>
    <row r="17" spans="1:15" ht="12.6" customHeight="1">
      <c r="A17" s="333">
        <v>1994</v>
      </c>
      <c r="B17" s="319" t="s">
        <v>363</v>
      </c>
      <c r="C17" s="568">
        <v>79334.975000000006</v>
      </c>
      <c r="D17" s="382">
        <v>2841.01</v>
      </c>
      <c r="E17" s="382">
        <v>2597.5419999999999</v>
      </c>
      <c r="F17" s="382">
        <v>1618.068</v>
      </c>
      <c r="G17" s="382">
        <v>440.32100000000003</v>
      </c>
      <c r="H17" s="382">
        <v>144.40799999999999</v>
      </c>
      <c r="I17" s="382">
        <v>54812.851000000002</v>
      </c>
      <c r="J17" s="382">
        <v>9219.3060000000005</v>
      </c>
      <c r="K17" s="382">
        <v>3874.627</v>
      </c>
      <c r="L17" s="382">
        <v>4778.2960000000003</v>
      </c>
      <c r="M17" s="382">
        <v>499.36099999999999</v>
      </c>
      <c r="N17" s="382"/>
      <c r="O17" s="292" t="s">
        <v>363</v>
      </c>
    </row>
    <row r="18" spans="1:15" ht="12.6" customHeight="1">
      <c r="A18" s="333"/>
      <c r="B18" s="319" t="s">
        <v>97</v>
      </c>
      <c r="C18" s="568">
        <v>11403.507</v>
      </c>
      <c r="D18" s="382">
        <v>1094.443</v>
      </c>
      <c r="E18" s="382">
        <v>992.67600000000004</v>
      </c>
      <c r="F18" s="382">
        <v>382.23700000000002</v>
      </c>
      <c r="G18" s="382">
        <v>277.262</v>
      </c>
      <c r="H18" s="382">
        <v>72.686999999999998</v>
      </c>
      <c r="I18" s="382">
        <v>8324.6010000000006</v>
      </c>
      <c r="J18" s="382">
        <v>681.197</v>
      </c>
      <c r="K18" s="382">
        <v>422.18299999999999</v>
      </c>
      <c r="L18" s="382">
        <v>24.292000000000002</v>
      </c>
      <c r="M18" s="382">
        <v>51.220999999999997</v>
      </c>
      <c r="N18" s="382"/>
      <c r="O18" s="320" t="s">
        <v>278</v>
      </c>
    </row>
    <row r="19" spans="1:15" ht="12.6" customHeight="1">
      <c r="A19" s="333"/>
      <c r="B19" s="319" t="s">
        <v>98</v>
      </c>
      <c r="C19" s="568">
        <v>59825.737999999998</v>
      </c>
      <c r="D19" s="382">
        <v>1520.3440000000001</v>
      </c>
      <c r="E19" s="382">
        <v>1379.84</v>
      </c>
      <c r="F19" s="382">
        <v>1017.085</v>
      </c>
      <c r="G19" s="382">
        <v>161.42699999999999</v>
      </c>
      <c r="H19" s="382">
        <v>70.974999999999994</v>
      </c>
      <c r="I19" s="382">
        <v>41369.877999999997</v>
      </c>
      <c r="J19" s="382">
        <v>7570.7250000000004</v>
      </c>
      <c r="K19" s="382">
        <v>3408.8910000000001</v>
      </c>
      <c r="L19" s="382">
        <v>3344.0639999999999</v>
      </c>
      <c r="M19" s="382">
        <v>445.80399999999997</v>
      </c>
      <c r="N19" s="382"/>
      <c r="O19" s="320" t="s">
        <v>279</v>
      </c>
    </row>
    <row r="20" spans="1:15" ht="12.6" customHeight="1">
      <c r="A20" s="333">
        <v>1995</v>
      </c>
      <c r="B20" s="319" t="s">
        <v>363</v>
      </c>
      <c r="C20" s="568">
        <v>72452.988928000006</v>
      </c>
      <c r="D20" s="382">
        <v>1596.5639920000001</v>
      </c>
      <c r="E20" s="382">
        <v>1420.355992</v>
      </c>
      <c r="F20" s="382">
        <v>776</v>
      </c>
      <c r="G20" s="382">
        <v>269.93900000000002</v>
      </c>
      <c r="H20" s="382">
        <v>86.457999999999998</v>
      </c>
      <c r="I20" s="382">
        <v>53973.13536</v>
      </c>
      <c r="J20" s="382">
        <v>6852.0379919999996</v>
      </c>
      <c r="K20" s="382">
        <v>2947.424</v>
      </c>
      <c r="L20" s="382">
        <v>3950.9849599999998</v>
      </c>
      <c r="M20" s="382">
        <v>520.13500799999997</v>
      </c>
      <c r="N20" s="382"/>
      <c r="O20" s="292" t="s">
        <v>363</v>
      </c>
    </row>
    <row r="21" spans="1:15" ht="12.6" customHeight="1">
      <c r="A21" s="333"/>
      <c r="B21" s="319" t="s">
        <v>97</v>
      </c>
      <c r="C21" s="568">
        <v>9446.0679600000003</v>
      </c>
      <c r="D21" s="382">
        <v>670.36699999999996</v>
      </c>
      <c r="E21" s="382">
        <v>610.69000000000005</v>
      </c>
      <c r="F21" s="382">
        <v>202.601</v>
      </c>
      <c r="G21" s="382">
        <v>173.97499999999999</v>
      </c>
      <c r="H21" s="382">
        <v>49.88</v>
      </c>
      <c r="I21" s="382">
        <v>7257.7880400000004</v>
      </c>
      <c r="J21" s="382">
        <v>465.37200000000001</v>
      </c>
      <c r="K21" s="382">
        <v>305.67200000000003</v>
      </c>
      <c r="L21" s="382">
        <v>33.371000000000002</v>
      </c>
      <c r="M21" s="382">
        <v>61.46</v>
      </c>
      <c r="N21" s="382"/>
      <c r="O21" s="320" t="s">
        <v>278</v>
      </c>
    </row>
    <row r="22" spans="1:15" ht="12.6" customHeight="1">
      <c r="A22" s="333"/>
      <c r="B22" s="319" t="s">
        <v>98</v>
      </c>
      <c r="C22" s="568">
        <v>58050.984512000003</v>
      </c>
      <c r="D22" s="382">
        <v>879.80100800000002</v>
      </c>
      <c r="E22" s="382">
        <v>764.54500800000005</v>
      </c>
      <c r="F22" s="382">
        <v>532.74500799999998</v>
      </c>
      <c r="G22" s="382">
        <v>95.100999999999999</v>
      </c>
      <c r="H22" s="382">
        <v>35.54</v>
      </c>
      <c r="I22" s="382">
        <v>43357.237703999999</v>
      </c>
      <c r="J22" s="382">
        <v>5921.61</v>
      </c>
      <c r="K22" s="382">
        <v>2541.6059919999998</v>
      </c>
      <c r="L22" s="382">
        <v>3229.1800159999998</v>
      </c>
      <c r="M22" s="382">
        <v>450.04598399999998</v>
      </c>
      <c r="N22" s="382"/>
      <c r="O22" s="320" t="s">
        <v>279</v>
      </c>
    </row>
    <row r="23" spans="1:15" ht="12.6" customHeight="1">
      <c r="A23" s="333">
        <v>1996</v>
      </c>
      <c r="B23" s="319" t="s">
        <v>363</v>
      </c>
      <c r="C23" s="568">
        <v>89355.034624000007</v>
      </c>
      <c r="D23" s="382">
        <v>2293.4523180000001</v>
      </c>
      <c r="E23" s="382">
        <v>2050.1315650000001</v>
      </c>
      <c r="F23" s="382">
        <v>1043.5760600000001</v>
      </c>
      <c r="G23" s="382">
        <v>283.64502099999999</v>
      </c>
      <c r="H23" s="382">
        <v>170.615757</v>
      </c>
      <c r="I23" s="382">
        <v>67615.404032000006</v>
      </c>
      <c r="J23" s="382">
        <v>7868.4206350000004</v>
      </c>
      <c r="K23" s="382">
        <v>3887.9055680000001</v>
      </c>
      <c r="L23" s="382">
        <v>3836.6940159999999</v>
      </c>
      <c r="M23" s="382">
        <v>759.63910399999997</v>
      </c>
      <c r="N23" s="382"/>
      <c r="O23" s="292" t="s">
        <v>363</v>
      </c>
    </row>
    <row r="24" spans="1:15" ht="12.6" customHeight="1">
      <c r="A24" s="333"/>
      <c r="B24" s="319" t="s">
        <v>97</v>
      </c>
      <c r="C24" s="568">
        <v>12357.380343999999</v>
      </c>
      <c r="D24" s="382">
        <v>893.67882699999996</v>
      </c>
      <c r="E24" s="382">
        <v>779.25749299999995</v>
      </c>
      <c r="F24" s="382">
        <v>340.09285499999999</v>
      </c>
      <c r="G24" s="382">
        <v>178.44123500000001</v>
      </c>
      <c r="H24" s="382">
        <v>105.073606</v>
      </c>
      <c r="I24" s="382">
        <v>9481.6576280000008</v>
      </c>
      <c r="J24" s="382">
        <v>588.546783</v>
      </c>
      <c r="K24" s="382">
        <v>379.76872400000002</v>
      </c>
      <c r="L24" s="382">
        <v>34.297033999999996</v>
      </c>
      <c r="M24" s="382">
        <v>72.119535999999997</v>
      </c>
      <c r="N24" s="382"/>
      <c r="O24" s="320" t="s">
        <v>278</v>
      </c>
    </row>
    <row r="25" spans="1:15" ht="12.6" customHeight="1">
      <c r="A25" s="333"/>
      <c r="B25" s="319" t="s">
        <v>98</v>
      </c>
      <c r="C25" s="568">
        <v>74792.454104000004</v>
      </c>
      <c r="D25" s="382">
        <v>1382.631541</v>
      </c>
      <c r="E25" s="382">
        <v>1255.2424530000001</v>
      </c>
      <c r="F25" s="382">
        <v>695.93040599999995</v>
      </c>
      <c r="G25" s="382">
        <v>103.635673</v>
      </c>
      <c r="H25" s="382">
        <v>64.445468000000005</v>
      </c>
      <c r="I25" s="382">
        <v>57124.967047999999</v>
      </c>
      <c r="J25" s="382">
        <v>7064.2887259999998</v>
      </c>
      <c r="K25" s="382">
        <v>3135.1751370000002</v>
      </c>
      <c r="L25" s="382">
        <v>3257.6325489999999</v>
      </c>
      <c r="M25" s="382">
        <v>673.27148399999999</v>
      </c>
      <c r="N25" s="382"/>
      <c r="O25" s="320" t="s">
        <v>279</v>
      </c>
    </row>
    <row r="26" spans="1:15" ht="12.6" customHeight="1">
      <c r="A26" s="333">
        <v>1997</v>
      </c>
      <c r="B26" s="319" t="s">
        <v>363</v>
      </c>
      <c r="C26" s="568">
        <v>111983.24735999999</v>
      </c>
      <c r="D26" s="382">
        <v>2765.5543280000002</v>
      </c>
      <c r="E26" s="382">
        <v>2445.2882909999998</v>
      </c>
      <c r="F26" s="382">
        <v>1228.9760080000001</v>
      </c>
      <c r="G26" s="382">
        <v>345.39744300000001</v>
      </c>
      <c r="H26" s="382">
        <v>206.84891099999999</v>
      </c>
      <c r="I26" s="382">
        <v>83214.057472</v>
      </c>
      <c r="J26" s="382">
        <v>10656.105978</v>
      </c>
      <c r="K26" s="382">
        <v>5495.8235999999997</v>
      </c>
      <c r="L26" s="382">
        <v>4466.4698879999996</v>
      </c>
      <c r="M26" s="382">
        <v>1289.415808</v>
      </c>
      <c r="N26" s="382"/>
      <c r="O26" s="292" t="s">
        <v>363</v>
      </c>
    </row>
    <row r="27" spans="1:15" ht="12.6" customHeight="1">
      <c r="A27" s="333"/>
      <c r="B27" s="319" t="s">
        <v>97</v>
      </c>
      <c r="C27" s="568">
        <v>14626.286532</v>
      </c>
      <c r="D27" s="382">
        <v>1289.317198</v>
      </c>
      <c r="E27" s="382">
        <v>1140.747991</v>
      </c>
      <c r="F27" s="382">
        <v>334.25126599999999</v>
      </c>
      <c r="G27" s="382">
        <v>208.98894899999999</v>
      </c>
      <c r="H27" s="382">
        <v>113.462036</v>
      </c>
      <c r="I27" s="382">
        <v>10929.519344</v>
      </c>
      <c r="J27" s="382">
        <v>780.21620199999995</v>
      </c>
      <c r="K27" s="382">
        <v>463.79338799999999</v>
      </c>
      <c r="L27" s="382">
        <v>43.116003999999997</v>
      </c>
      <c r="M27" s="382">
        <v>112.70620099999999</v>
      </c>
      <c r="N27" s="382"/>
      <c r="O27" s="320" t="s">
        <v>278</v>
      </c>
    </row>
    <row r="28" spans="1:15" ht="12.6" customHeight="1">
      <c r="A28" s="333"/>
      <c r="B28" s="319" t="s">
        <v>98</v>
      </c>
      <c r="C28" s="568">
        <v>93486.030236000006</v>
      </c>
      <c r="D28" s="382">
        <v>1445.6372220000001</v>
      </c>
      <c r="E28" s="382">
        <v>1276.7376609999999</v>
      </c>
      <c r="F28" s="382">
        <v>879.17981999999995</v>
      </c>
      <c r="G28" s="382">
        <v>133.155641</v>
      </c>
      <c r="H28" s="382">
        <v>91.601073</v>
      </c>
      <c r="I28" s="382">
        <v>70341.872480000005</v>
      </c>
      <c r="J28" s="382">
        <v>9492.6862509999992</v>
      </c>
      <c r="K28" s="382">
        <v>4176.6560900000004</v>
      </c>
      <c r="L28" s="382">
        <v>3845.9856970000001</v>
      </c>
      <c r="M28" s="382">
        <v>1133.8799939999999</v>
      </c>
      <c r="N28" s="382"/>
      <c r="O28" s="320" t="s">
        <v>279</v>
      </c>
    </row>
    <row r="29" spans="1:15" ht="12.6" customHeight="1">
      <c r="A29" s="333">
        <v>1998</v>
      </c>
      <c r="B29" s="319" t="s">
        <v>363</v>
      </c>
      <c r="C29" s="568">
        <v>125323.75552000001</v>
      </c>
      <c r="D29" s="382">
        <v>2868.0173150000001</v>
      </c>
      <c r="E29" s="382">
        <v>2557.920869</v>
      </c>
      <c r="F29" s="382">
        <v>1331.4916760000001</v>
      </c>
      <c r="G29" s="382">
        <v>371.18708099999998</v>
      </c>
      <c r="H29" s="382">
        <v>219.53185999999999</v>
      </c>
      <c r="I29" s="382">
        <v>93306.937344000005</v>
      </c>
      <c r="J29" s="382">
        <v>11959.431667999999</v>
      </c>
      <c r="K29" s="382">
        <v>6357.5157440000003</v>
      </c>
      <c r="L29" s="382">
        <v>4534.731264</v>
      </c>
      <c r="M29" s="382">
        <v>1614.8302080000001</v>
      </c>
      <c r="N29" s="382"/>
      <c r="O29" s="292" t="s">
        <v>363</v>
      </c>
    </row>
    <row r="30" spans="1:15" ht="12.6" customHeight="1">
      <c r="A30" s="333"/>
      <c r="B30" s="319" t="s">
        <v>97</v>
      </c>
      <c r="C30" s="568">
        <v>15424.062707999999</v>
      </c>
      <c r="D30" s="382">
        <v>1224.8604600000001</v>
      </c>
      <c r="E30" s="382">
        <v>1087.50053</v>
      </c>
      <c r="F30" s="382">
        <v>316.06722500000001</v>
      </c>
      <c r="G30" s="382">
        <v>200.22588300000001</v>
      </c>
      <c r="H30" s="382">
        <v>108.27586100000001</v>
      </c>
      <c r="I30" s="382">
        <v>11670.614</v>
      </c>
      <c r="J30" s="382">
        <v>704.01137700000004</v>
      </c>
      <c r="K30" s="382">
        <v>458.69486699999999</v>
      </c>
      <c r="L30" s="382">
        <v>37.892296999999999</v>
      </c>
      <c r="M30" s="382">
        <v>133.06668099999999</v>
      </c>
      <c r="N30" s="382"/>
      <c r="O30" s="320" t="s">
        <v>278</v>
      </c>
    </row>
    <row r="31" spans="1:15" ht="12.6" customHeight="1">
      <c r="A31" s="333"/>
      <c r="B31" s="319" t="s">
        <v>98</v>
      </c>
      <c r="C31" s="568">
        <v>105918.352252</v>
      </c>
      <c r="D31" s="382">
        <v>1604.883896</v>
      </c>
      <c r="E31" s="382">
        <v>1439.715817</v>
      </c>
      <c r="F31" s="382">
        <v>994.78153999999995</v>
      </c>
      <c r="G31" s="382">
        <v>169.449545</v>
      </c>
      <c r="H31" s="382">
        <v>105.068669</v>
      </c>
      <c r="I31" s="382">
        <v>80191.895359999995</v>
      </c>
      <c r="J31" s="382">
        <v>10815.520204</v>
      </c>
      <c r="K31" s="382">
        <v>4593.7282670000004</v>
      </c>
      <c r="L31" s="382">
        <v>3962.5502510000001</v>
      </c>
      <c r="M31" s="382">
        <v>1429.678283</v>
      </c>
      <c r="N31" s="382"/>
      <c r="O31" s="320" t="s">
        <v>279</v>
      </c>
    </row>
    <row r="32" spans="1:15" ht="12.6" customHeight="1">
      <c r="A32" s="333">
        <v>1999</v>
      </c>
      <c r="B32" s="319" t="s">
        <v>363</v>
      </c>
      <c r="C32" s="568">
        <v>141955.596288</v>
      </c>
      <c r="D32" s="382">
        <v>3363.7650450000001</v>
      </c>
      <c r="E32" s="382">
        <v>2939.4362970000002</v>
      </c>
      <c r="F32" s="382">
        <v>1384.858997</v>
      </c>
      <c r="G32" s="382">
        <v>468.46657199999999</v>
      </c>
      <c r="H32" s="382">
        <v>314.612661</v>
      </c>
      <c r="I32" s="382">
        <v>105375.81772799999</v>
      </c>
      <c r="J32" s="382">
        <v>12997.473271000001</v>
      </c>
      <c r="K32" s="382">
        <v>7641.7082559999999</v>
      </c>
      <c r="L32" s="382">
        <v>5081.0158080000001</v>
      </c>
      <c r="M32" s="382">
        <v>1919.77792</v>
      </c>
      <c r="N32" s="382"/>
      <c r="O32" s="292" t="s">
        <v>363</v>
      </c>
    </row>
    <row r="33" spans="1:15" ht="12.6" customHeight="1">
      <c r="A33" s="333"/>
      <c r="B33" s="319" t="s">
        <v>97</v>
      </c>
      <c r="C33" s="568">
        <v>15926.01384</v>
      </c>
      <c r="D33" s="382">
        <v>1359.2741349999999</v>
      </c>
      <c r="E33" s="382">
        <v>1201.4112339999999</v>
      </c>
      <c r="F33" s="382">
        <v>269.90446900000001</v>
      </c>
      <c r="G33" s="382">
        <v>257.41184199999998</v>
      </c>
      <c r="H33" s="382">
        <v>117.39896400000001</v>
      </c>
      <c r="I33" s="382">
        <v>11932.135743999999</v>
      </c>
      <c r="J33" s="382">
        <v>726.503468</v>
      </c>
      <c r="K33" s="382">
        <v>453.24185399999999</v>
      </c>
      <c r="L33" s="382">
        <v>38.521144</v>
      </c>
      <c r="M33" s="382">
        <v>116.509821</v>
      </c>
      <c r="N33" s="382"/>
      <c r="O33" s="320" t="s">
        <v>278</v>
      </c>
    </row>
    <row r="34" spans="1:15" ht="12.6" customHeight="1">
      <c r="A34" s="333"/>
      <c r="B34" s="319" t="s">
        <v>98</v>
      </c>
      <c r="C34" s="568">
        <v>122335.45480000001</v>
      </c>
      <c r="D34" s="382">
        <v>1880.9246109999999</v>
      </c>
      <c r="E34" s="382">
        <v>1699.8957170000001</v>
      </c>
      <c r="F34" s="382">
        <v>1089.830246</v>
      </c>
      <c r="G34" s="382">
        <v>208.79429400000001</v>
      </c>
      <c r="H34" s="382">
        <v>112.89775299999999</v>
      </c>
      <c r="I34" s="382">
        <v>92118.317215999996</v>
      </c>
      <c r="J34" s="382">
        <v>11876.575725999999</v>
      </c>
      <c r="K34" s="382">
        <v>5899.5778440000004</v>
      </c>
      <c r="L34" s="382">
        <v>4710.8990800000001</v>
      </c>
      <c r="M34" s="382">
        <v>1724.2069530000001</v>
      </c>
      <c r="N34" s="382"/>
      <c r="O34" s="320" t="s">
        <v>279</v>
      </c>
    </row>
    <row r="35" spans="1:15" ht="12.6" customHeight="1">
      <c r="A35" s="333">
        <v>2000</v>
      </c>
      <c r="B35" s="319" t="s">
        <v>363</v>
      </c>
      <c r="C35" s="568">
        <v>179403.617623</v>
      </c>
      <c r="D35" s="382">
        <v>4587.8206380000001</v>
      </c>
      <c r="E35" s="382">
        <v>3988.324384</v>
      </c>
      <c r="F35" s="382">
        <v>2134.1614939999999</v>
      </c>
      <c r="G35" s="382">
        <v>538.32304199999999</v>
      </c>
      <c r="H35" s="382">
        <v>330.31664999999998</v>
      </c>
      <c r="I35" s="382">
        <v>127689.976239</v>
      </c>
      <c r="J35" s="382">
        <v>15111.105485</v>
      </c>
      <c r="K35" s="382">
        <v>10138.090803999999</v>
      </c>
      <c r="L35" s="382">
        <v>6463.4041619999998</v>
      </c>
      <c r="M35" s="382">
        <v>2877.8535870000001</v>
      </c>
      <c r="N35" s="382"/>
      <c r="O35" s="292" t="s">
        <v>363</v>
      </c>
    </row>
    <row r="36" spans="1:15" ht="12.6" customHeight="1">
      <c r="A36" s="333"/>
      <c r="B36" s="319" t="s">
        <v>97</v>
      </c>
      <c r="C36" s="568">
        <v>20374.415728</v>
      </c>
      <c r="D36" s="382">
        <v>1727.6241299999999</v>
      </c>
      <c r="E36" s="382">
        <v>1455.10274</v>
      </c>
      <c r="F36" s="382">
        <v>352.96142900000001</v>
      </c>
      <c r="G36" s="382">
        <v>268.36271699999998</v>
      </c>
      <c r="H36" s="382">
        <v>122.643576</v>
      </c>
      <c r="I36" s="382">
        <v>15174.050555</v>
      </c>
      <c r="J36" s="382">
        <v>900.34078799999997</v>
      </c>
      <c r="K36" s="382">
        <v>517.06846499999995</v>
      </c>
      <c r="L36" s="382">
        <v>55.604174999999998</v>
      </c>
      <c r="M36" s="382">
        <v>173.44073700000001</v>
      </c>
      <c r="N36" s="382"/>
      <c r="O36" s="320" t="s">
        <v>278</v>
      </c>
    </row>
    <row r="37" spans="1:15" ht="12.6" customHeight="1">
      <c r="A37" s="333"/>
      <c r="B37" s="319" t="s">
        <v>98</v>
      </c>
      <c r="C37" s="568">
        <v>149656.007507</v>
      </c>
      <c r="D37" s="382">
        <v>2738.145587</v>
      </c>
      <c r="E37" s="382">
        <v>2489.5528469999999</v>
      </c>
      <c r="F37" s="382">
        <v>1748.2285320000001</v>
      </c>
      <c r="G37" s="382">
        <v>266.692835</v>
      </c>
      <c r="H37" s="382">
        <v>130.32319100000001</v>
      </c>
      <c r="I37" s="382">
        <v>110976.08994599999</v>
      </c>
      <c r="J37" s="382">
        <v>13792.190809</v>
      </c>
      <c r="K37" s="382">
        <v>7964.7268700000004</v>
      </c>
      <c r="L37" s="382">
        <v>6049.83698</v>
      </c>
      <c r="M37" s="382">
        <v>2581.8236849999998</v>
      </c>
      <c r="N37" s="382"/>
      <c r="O37" s="320" t="s">
        <v>279</v>
      </c>
    </row>
    <row r="38" spans="1:15" ht="12.6" customHeight="1">
      <c r="A38" s="333">
        <v>2001</v>
      </c>
      <c r="B38" s="319" t="s">
        <v>363</v>
      </c>
      <c r="C38" s="568">
        <v>168376.89080600001</v>
      </c>
      <c r="D38" s="382">
        <v>5233.9703069999996</v>
      </c>
      <c r="E38" s="382">
        <v>4742.4852629999996</v>
      </c>
      <c r="F38" s="382">
        <v>2628.841195</v>
      </c>
      <c r="G38" s="382">
        <v>609.79376300000001</v>
      </c>
      <c r="H38" s="382">
        <v>357.70489600000002</v>
      </c>
      <c r="I38" s="382">
        <v>114059.681973</v>
      </c>
      <c r="J38" s="382">
        <v>16716.162978</v>
      </c>
      <c r="K38" s="382">
        <v>12638.757766999999</v>
      </c>
      <c r="L38" s="382">
        <v>8085.2370979999996</v>
      </c>
      <c r="M38" s="382">
        <v>4026.8255399999998</v>
      </c>
      <c r="N38" s="382"/>
      <c r="O38" s="292" t="s">
        <v>363</v>
      </c>
    </row>
    <row r="39" spans="1:15" ht="12.6" customHeight="1">
      <c r="A39" s="333"/>
      <c r="B39" s="319" t="s">
        <v>97</v>
      </c>
      <c r="C39" s="568">
        <v>21261.444219000001</v>
      </c>
      <c r="D39" s="382">
        <v>1850.413376</v>
      </c>
      <c r="E39" s="382">
        <v>1657.663787</v>
      </c>
      <c r="F39" s="382">
        <v>407.23755399999999</v>
      </c>
      <c r="G39" s="382">
        <v>294.55431399999998</v>
      </c>
      <c r="H39" s="382">
        <v>127.99538699999999</v>
      </c>
      <c r="I39" s="382">
        <v>15428.494086000001</v>
      </c>
      <c r="J39" s="382">
        <v>990.30010700000003</v>
      </c>
      <c r="K39" s="382">
        <v>695.73312099999998</v>
      </c>
      <c r="L39" s="382">
        <v>52.639293000000002</v>
      </c>
      <c r="M39" s="382">
        <v>192.39852300000001</v>
      </c>
      <c r="N39" s="382"/>
      <c r="O39" s="320" t="s">
        <v>278</v>
      </c>
    </row>
    <row r="40" spans="1:15" ht="12.6" customHeight="1">
      <c r="A40" s="333"/>
      <c r="B40" s="319" t="s">
        <v>98</v>
      </c>
      <c r="C40" s="568">
        <v>146287.868223</v>
      </c>
      <c r="D40" s="382">
        <v>3340.4544190000001</v>
      </c>
      <c r="E40" s="382">
        <v>3049.215447</v>
      </c>
      <c r="F40" s="382">
        <v>2194.5674220000001</v>
      </c>
      <c r="G40" s="382">
        <v>311.10373399999997</v>
      </c>
      <c r="H40" s="382">
        <v>225.336626</v>
      </c>
      <c r="I40" s="382">
        <v>98372.306769999996</v>
      </c>
      <c r="J40" s="382">
        <v>15621.326605</v>
      </c>
      <c r="K40" s="382">
        <v>11857.286538</v>
      </c>
      <c r="L40" s="382">
        <v>7800.3188170000003</v>
      </c>
      <c r="M40" s="382">
        <v>3795.295588</v>
      </c>
      <c r="N40" s="382"/>
      <c r="O40" s="320" t="s">
        <v>279</v>
      </c>
    </row>
    <row r="41" spans="1:15" ht="12.6" customHeight="1">
      <c r="A41" s="333">
        <v>2002</v>
      </c>
      <c r="B41" s="319" t="s">
        <v>363</v>
      </c>
      <c r="C41" s="568">
        <v>168650.540779</v>
      </c>
      <c r="D41" s="382">
        <v>6277.4515540000002</v>
      </c>
      <c r="E41" s="382">
        <v>5472.6574380000002</v>
      </c>
      <c r="F41" s="382">
        <v>3344.9248739999998</v>
      </c>
      <c r="G41" s="382">
        <v>561.199972</v>
      </c>
      <c r="H41" s="382">
        <v>621.36284000000001</v>
      </c>
      <c r="I41" s="382">
        <v>106899.86223100001</v>
      </c>
      <c r="J41" s="382">
        <v>17018.408103999998</v>
      </c>
      <c r="K41" s="382">
        <v>15101.627066999999</v>
      </c>
      <c r="L41" s="382">
        <v>9347.7198979999994</v>
      </c>
      <c r="M41" s="382">
        <v>6273.5934150000003</v>
      </c>
      <c r="N41" s="382"/>
      <c r="O41" s="292" t="s">
        <v>363</v>
      </c>
    </row>
    <row r="42" spans="1:15" ht="12.6" customHeight="1">
      <c r="A42" s="333"/>
      <c r="B42" s="319" t="s">
        <v>97</v>
      </c>
      <c r="C42" s="568">
        <v>20713.123942999999</v>
      </c>
      <c r="D42" s="382">
        <v>1765.3815030000001</v>
      </c>
      <c r="E42" s="382">
        <v>1523.2436170000001</v>
      </c>
      <c r="F42" s="382">
        <v>390.27427499999999</v>
      </c>
      <c r="G42" s="382">
        <v>187.49962099999999</v>
      </c>
      <c r="H42" s="382">
        <v>151.34285600000001</v>
      </c>
      <c r="I42" s="382">
        <v>15170.376745</v>
      </c>
      <c r="J42" s="382">
        <v>1147.2971580000001</v>
      </c>
      <c r="K42" s="382">
        <v>597.38331400000004</v>
      </c>
      <c r="L42" s="382">
        <v>85.451497000000003</v>
      </c>
      <c r="M42" s="382">
        <v>258.43152099999998</v>
      </c>
      <c r="N42" s="382"/>
      <c r="O42" s="320" t="s">
        <v>278</v>
      </c>
    </row>
    <row r="43" spans="1:15" ht="12.6" customHeight="1">
      <c r="A43" s="333"/>
      <c r="B43" s="319" t="s">
        <v>98</v>
      </c>
      <c r="C43" s="568">
        <v>144818.15642700001</v>
      </c>
      <c r="D43" s="382">
        <v>4347.0151109999997</v>
      </c>
      <c r="E43" s="382">
        <v>3806.7414549999999</v>
      </c>
      <c r="F43" s="382">
        <v>2831.0660670000002</v>
      </c>
      <c r="G43" s="382">
        <v>366.29465599999997</v>
      </c>
      <c r="H43" s="382">
        <v>463.46964100000002</v>
      </c>
      <c r="I43" s="382">
        <v>90549.524596999996</v>
      </c>
      <c r="J43" s="382">
        <v>15624.235494</v>
      </c>
      <c r="K43" s="382">
        <v>14019.178131999999</v>
      </c>
      <c r="L43" s="382">
        <v>8539.4510750000009</v>
      </c>
      <c r="M43" s="382">
        <v>5879.1510340000004</v>
      </c>
      <c r="N43" s="382"/>
      <c r="O43" s="320" t="s">
        <v>279</v>
      </c>
    </row>
    <row r="44" spans="1:15" ht="12.6" customHeight="1">
      <c r="A44" s="333">
        <v>2003</v>
      </c>
      <c r="B44" s="319" t="s">
        <v>363</v>
      </c>
      <c r="C44" s="568">
        <v>170545.787086</v>
      </c>
      <c r="D44" s="382">
        <v>7588.3163670000004</v>
      </c>
      <c r="E44" s="382">
        <v>6527.2682940000004</v>
      </c>
      <c r="F44" s="382">
        <v>4239.1772620000002</v>
      </c>
      <c r="G44" s="382">
        <v>620.12811799999997</v>
      </c>
      <c r="H44" s="382">
        <v>864.31302200000005</v>
      </c>
      <c r="I44" s="382">
        <v>105723.446925</v>
      </c>
      <c r="J44" s="382">
        <v>18485.056318999999</v>
      </c>
      <c r="K44" s="382">
        <v>14161.833995999999</v>
      </c>
      <c r="L44" s="382">
        <v>7594.571876</v>
      </c>
      <c r="M44" s="382">
        <v>9400.1812859999991</v>
      </c>
      <c r="N44" s="382"/>
      <c r="O44" s="292" t="s">
        <v>363</v>
      </c>
    </row>
    <row r="45" spans="1:15" ht="12.6" customHeight="1">
      <c r="A45" s="333"/>
      <c r="B45" s="319" t="s">
        <v>97</v>
      </c>
      <c r="C45" s="568">
        <v>23394.136008000001</v>
      </c>
      <c r="D45" s="382">
        <v>2159.5327459999999</v>
      </c>
      <c r="E45" s="382">
        <v>1818.898852</v>
      </c>
      <c r="F45" s="382">
        <v>552.429982</v>
      </c>
      <c r="G45" s="382">
        <v>213.96457000000001</v>
      </c>
      <c r="H45" s="382">
        <v>224.06279499999999</v>
      </c>
      <c r="I45" s="382">
        <v>17289.557391999999</v>
      </c>
      <c r="J45" s="382">
        <v>1090.112699</v>
      </c>
      <c r="K45" s="382">
        <v>765.809034</v>
      </c>
      <c r="L45" s="382">
        <v>52.554400000000001</v>
      </c>
      <c r="M45" s="382">
        <v>229.33357000000001</v>
      </c>
      <c r="N45" s="382"/>
      <c r="O45" s="320" t="s">
        <v>278</v>
      </c>
    </row>
    <row r="46" spans="1:15" ht="12.6" customHeight="1">
      <c r="A46" s="333"/>
      <c r="B46" s="319" t="s">
        <v>98</v>
      </c>
      <c r="C46" s="568">
        <v>146138.832689</v>
      </c>
      <c r="D46" s="382">
        <v>5295.9033019999997</v>
      </c>
      <c r="E46" s="382">
        <v>4604.3647019999999</v>
      </c>
      <c r="F46" s="382">
        <v>3594.2416560000001</v>
      </c>
      <c r="G46" s="382">
        <v>400.75402600000001</v>
      </c>
      <c r="H46" s="382">
        <v>637.87654599999996</v>
      </c>
      <c r="I46" s="382">
        <v>88148.424069999994</v>
      </c>
      <c r="J46" s="382">
        <v>17271.804951999999</v>
      </c>
      <c r="K46" s="382">
        <v>13305.683875999999</v>
      </c>
      <c r="L46" s="382">
        <v>7342.8398939999997</v>
      </c>
      <c r="M46" s="382">
        <v>9067.9117960000003</v>
      </c>
      <c r="N46" s="382"/>
      <c r="O46" s="320" t="s">
        <v>279</v>
      </c>
    </row>
    <row r="47" spans="1:15" ht="12.6" customHeight="1">
      <c r="A47" s="333">
        <v>2004</v>
      </c>
      <c r="B47" s="319" t="s">
        <v>363</v>
      </c>
      <c r="C47" s="568">
        <v>196809.38054799999</v>
      </c>
      <c r="D47" s="382">
        <v>10620.479039</v>
      </c>
      <c r="E47" s="382">
        <v>9024.6332230000007</v>
      </c>
      <c r="F47" s="382">
        <v>5621.6684560000003</v>
      </c>
      <c r="G47" s="382">
        <v>1002.1686130000001</v>
      </c>
      <c r="H47" s="382">
        <v>1250.315533</v>
      </c>
      <c r="I47" s="382">
        <v>111263.259928</v>
      </c>
      <c r="J47" s="382">
        <v>21711.978842</v>
      </c>
      <c r="K47" s="382">
        <v>18122.619259999999</v>
      </c>
      <c r="L47" s="382">
        <v>10582.958431999999</v>
      </c>
      <c r="M47" s="382">
        <v>14373.44592</v>
      </c>
      <c r="N47" s="382"/>
      <c r="O47" s="292" t="s">
        <v>363</v>
      </c>
    </row>
    <row r="48" spans="1:15" ht="12.6" customHeight="1">
      <c r="A48" s="333"/>
      <c r="B48" s="319" t="s">
        <v>97</v>
      </c>
      <c r="C48" s="568">
        <v>28207.755652</v>
      </c>
      <c r="D48" s="382">
        <v>3528.8607109999998</v>
      </c>
      <c r="E48" s="382">
        <v>3095.7018429999998</v>
      </c>
      <c r="F48" s="382">
        <v>938.252342</v>
      </c>
      <c r="G48" s="382">
        <v>521.03727500000002</v>
      </c>
      <c r="H48" s="382">
        <v>325.68008200000003</v>
      </c>
      <c r="I48" s="382">
        <v>19525.072075</v>
      </c>
      <c r="J48" s="382">
        <v>1266.744289</v>
      </c>
      <c r="K48" s="382">
        <v>736.89682200000004</v>
      </c>
      <c r="L48" s="382">
        <v>65.009080999999995</v>
      </c>
      <c r="M48" s="382">
        <v>376.83856100000003</v>
      </c>
      <c r="N48" s="382"/>
      <c r="O48" s="320" t="s">
        <v>278</v>
      </c>
    </row>
    <row r="49" spans="1:19" ht="12.6" customHeight="1">
      <c r="A49" s="333"/>
      <c r="B49" s="319" t="s">
        <v>98</v>
      </c>
      <c r="C49" s="568">
        <v>166769.236626</v>
      </c>
      <c r="D49" s="382">
        <v>6800.3231999999998</v>
      </c>
      <c r="E49" s="382">
        <v>5711.5933240000004</v>
      </c>
      <c r="F49" s="382">
        <v>4496.2221179999997</v>
      </c>
      <c r="G49" s="382">
        <v>465.14263499999998</v>
      </c>
      <c r="H49" s="382">
        <v>918.52609900000004</v>
      </c>
      <c r="I49" s="382">
        <v>91467.987485999998</v>
      </c>
      <c r="J49" s="382">
        <v>20216.754840000001</v>
      </c>
      <c r="K49" s="382">
        <v>17199.312904999999</v>
      </c>
      <c r="L49" s="382">
        <v>10306.248763</v>
      </c>
      <c r="M49" s="382">
        <v>13625.691726999999</v>
      </c>
      <c r="N49" s="382"/>
      <c r="O49" s="320" t="s">
        <v>279</v>
      </c>
    </row>
    <row r="50" spans="1:19" ht="12.6" customHeight="1">
      <c r="A50" s="333">
        <v>2005</v>
      </c>
      <c r="B50" s="319" t="s">
        <v>363</v>
      </c>
      <c r="C50" s="568">
        <v>221818.97978299999</v>
      </c>
      <c r="D50" s="382">
        <v>12529.058335</v>
      </c>
      <c r="E50" s="382">
        <v>10603.301081</v>
      </c>
      <c r="F50" s="382">
        <v>6789.1988879999999</v>
      </c>
      <c r="G50" s="382">
        <v>1256.4102789999999</v>
      </c>
      <c r="H50" s="382">
        <v>1426.6609550000001</v>
      </c>
      <c r="I50" s="382">
        <v>118973.101839</v>
      </c>
      <c r="J50" s="382">
        <v>25874.908220000001</v>
      </c>
      <c r="K50" s="382">
        <v>21719.796051000001</v>
      </c>
      <c r="L50" s="382">
        <v>13077.784874999999</v>
      </c>
      <c r="M50" s="382">
        <v>17696.345195000002</v>
      </c>
      <c r="N50" s="382"/>
      <c r="O50" s="292" t="s">
        <v>363</v>
      </c>
    </row>
    <row r="51" spans="1:19" ht="12.6" customHeight="1">
      <c r="A51" s="333"/>
      <c r="B51" s="319" t="s">
        <v>97</v>
      </c>
      <c r="C51" s="568">
        <v>34485.127705999999</v>
      </c>
      <c r="D51" s="382">
        <v>3773.2569830000002</v>
      </c>
      <c r="E51" s="382">
        <v>3312.2632990000002</v>
      </c>
      <c r="F51" s="382">
        <v>1006.321866</v>
      </c>
      <c r="G51" s="382">
        <v>654.47036800000001</v>
      </c>
      <c r="H51" s="382">
        <v>333.00561399999998</v>
      </c>
      <c r="I51" s="382">
        <v>23504.802645</v>
      </c>
      <c r="J51" s="382">
        <v>2396.9037119999998</v>
      </c>
      <c r="K51" s="382">
        <v>1243.857209</v>
      </c>
      <c r="L51" s="382">
        <v>76.455449000000002</v>
      </c>
      <c r="M51" s="382">
        <v>418.31785100000002</v>
      </c>
      <c r="N51" s="382"/>
      <c r="O51" s="320" t="s">
        <v>278</v>
      </c>
    </row>
    <row r="52" spans="1:19" s="215" customFormat="1" ht="12.6" customHeight="1">
      <c r="A52" s="333"/>
      <c r="B52" s="319" t="s">
        <v>98</v>
      </c>
      <c r="C52" s="568">
        <v>185054.36564199999</v>
      </c>
      <c r="D52" s="382">
        <v>8275.3744119999992</v>
      </c>
      <c r="E52" s="382">
        <v>6909.9096090000003</v>
      </c>
      <c r="F52" s="382">
        <v>5427.4299199999996</v>
      </c>
      <c r="G52" s="382">
        <v>582.41365599999995</v>
      </c>
      <c r="H52" s="382">
        <v>1084.4463459999999</v>
      </c>
      <c r="I52" s="382">
        <v>95189.971281000006</v>
      </c>
      <c r="J52" s="382">
        <v>23121.507302999999</v>
      </c>
      <c r="K52" s="382">
        <v>20218.773422999999</v>
      </c>
      <c r="L52" s="382">
        <v>12733.507707000001</v>
      </c>
      <c r="M52" s="382">
        <v>16839.827474000002</v>
      </c>
      <c r="N52" s="382"/>
      <c r="O52" s="320" t="s">
        <v>279</v>
      </c>
      <c r="S52" s="464"/>
    </row>
    <row r="53" spans="1:19" ht="12.6" customHeight="1">
      <c r="A53" s="333">
        <v>2006</v>
      </c>
      <c r="B53" s="319" t="s">
        <v>363</v>
      </c>
      <c r="C53" s="568">
        <v>256085.92026000001</v>
      </c>
      <c r="D53" s="382">
        <v>14465.808317999999</v>
      </c>
      <c r="E53" s="382">
        <v>12444.680938</v>
      </c>
      <c r="F53" s="382">
        <v>7628.0053200000002</v>
      </c>
      <c r="G53" s="382">
        <v>1323.721626</v>
      </c>
      <c r="H53" s="382">
        <v>1404.2965899999999</v>
      </c>
      <c r="I53" s="382">
        <v>130809.81742000001</v>
      </c>
      <c r="J53" s="382">
        <v>29086.307270000001</v>
      </c>
      <c r="K53" s="382">
        <v>27704.041594999999</v>
      </c>
      <c r="L53" s="382">
        <v>15295.163624000001</v>
      </c>
      <c r="M53" s="382">
        <v>24438.280002</v>
      </c>
      <c r="N53" s="382"/>
      <c r="O53" s="292" t="s">
        <v>363</v>
      </c>
    </row>
    <row r="54" spans="1:19" ht="12.6" customHeight="1">
      <c r="A54" s="333"/>
      <c r="B54" s="319" t="s">
        <v>97</v>
      </c>
      <c r="C54" s="568">
        <v>41514.997796000003</v>
      </c>
      <c r="D54" s="382">
        <v>5154.880827</v>
      </c>
      <c r="E54" s="382">
        <v>4446.1390590000001</v>
      </c>
      <c r="F54" s="382">
        <v>1374.1040780000001</v>
      </c>
      <c r="G54" s="382">
        <v>654.98828000000003</v>
      </c>
      <c r="H54" s="382">
        <v>484.57714399999998</v>
      </c>
      <c r="I54" s="382">
        <v>26853.205867000001</v>
      </c>
      <c r="J54" s="382">
        <v>3449.3003920000001</v>
      </c>
      <c r="K54" s="382">
        <v>1416.7506209999999</v>
      </c>
      <c r="L54" s="382">
        <v>133.27033499999999</v>
      </c>
      <c r="M54" s="382">
        <v>506.31195500000001</v>
      </c>
      <c r="N54" s="382"/>
      <c r="O54" s="320" t="s">
        <v>278</v>
      </c>
    </row>
    <row r="55" spans="1:19" ht="12.6" customHeight="1">
      <c r="A55" s="333"/>
      <c r="B55" s="319" t="s">
        <v>98</v>
      </c>
      <c r="C55" s="568">
        <v>211388.24604699999</v>
      </c>
      <c r="D55" s="382">
        <v>8721.6964100000005</v>
      </c>
      <c r="E55" s="382">
        <v>7505.8438130000004</v>
      </c>
      <c r="F55" s="382">
        <v>5808.7744069999999</v>
      </c>
      <c r="G55" s="382">
        <v>645.04801599999996</v>
      </c>
      <c r="H55" s="382">
        <v>912.38401799999997</v>
      </c>
      <c r="I55" s="382">
        <v>103548.95327899999</v>
      </c>
      <c r="J55" s="382">
        <v>25216.238034999998</v>
      </c>
      <c r="K55" s="382">
        <v>25830.787122000002</v>
      </c>
      <c r="L55" s="382">
        <v>14767.250851000001</v>
      </c>
      <c r="M55" s="382">
        <v>23374.269507000001</v>
      </c>
      <c r="N55" s="382"/>
      <c r="O55" s="320" t="s">
        <v>279</v>
      </c>
    </row>
    <row r="56" spans="1:19" ht="12.6" customHeight="1">
      <c r="A56" s="333">
        <v>2007</v>
      </c>
      <c r="B56" s="319" t="s">
        <v>363</v>
      </c>
      <c r="C56" s="568">
        <v>281926.51322999998</v>
      </c>
      <c r="D56" s="382">
        <v>14854.669599999999</v>
      </c>
      <c r="E56" s="382">
        <v>12474.774834</v>
      </c>
      <c r="F56" s="382">
        <v>7527.5312869999998</v>
      </c>
      <c r="G56" s="382">
        <v>1328.856354</v>
      </c>
      <c r="H56" s="382">
        <v>1533.217688</v>
      </c>
      <c r="I56" s="382">
        <v>139930.555055</v>
      </c>
      <c r="J56" s="382">
        <v>33914.679601999997</v>
      </c>
      <c r="K56" s="382">
        <v>31415.608474000001</v>
      </c>
      <c r="L56" s="382">
        <v>16342.983645</v>
      </c>
      <c r="M56" s="382">
        <v>29743.657241000001</v>
      </c>
      <c r="N56" s="382"/>
      <c r="O56" s="292" t="s">
        <v>363</v>
      </c>
    </row>
    <row r="57" spans="1:19" ht="12.6" customHeight="1">
      <c r="A57" s="333"/>
      <c r="B57" s="319" t="s">
        <v>97</v>
      </c>
      <c r="C57" s="568">
        <v>50405.474271999999</v>
      </c>
      <c r="D57" s="382">
        <v>5315.7746239999997</v>
      </c>
      <c r="E57" s="382">
        <v>4275.5662279999997</v>
      </c>
      <c r="F57" s="382">
        <v>1292.3744899999999</v>
      </c>
      <c r="G57" s="382">
        <v>651.073215</v>
      </c>
      <c r="H57" s="382">
        <v>670.08047099999999</v>
      </c>
      <c r="I57" s="382">
        <v>31826.023374</v>
      </c>
      <c r="J57" s="382">
        <v>5395.4913100000003</v>
      </c>
      <c r="K57" s="382">
        <v>1809.5928919999999</v>
      </c>
      <c r="L57" s="382">
        <v>579.58256700000004</v>
      </c>
      <c r="M57" s="382">
        <v>620.907556</v>
      </c>
      <c r="N57" s="382"/>
      <c r="O57" s="320" t="s">
        <v>278</v>
      </c>
    </row>
    <row r="58" spans="1:19" ht="12.6" customHeight="1">
      <c r="A58" s="333"/>
      <c r="B58" s="319" t="s">
        <v>98</v>
      </c>
      <c r="C58" s="568">
        <v>215001.85568199999</v>
      </c>
      <c r="D58" s="382">
        <v>8334.6332710000006</v>
      </c>
      <c r="E58" s="382">
        <v>7420.0831479999997</v>
      </c>
      <c r="F58" s="382">
        <v>5683.4215880000002</v>
      </c>
      <c r="G58" s="382">
        <v>645.19459800000004</v>
      </c>
      <c r="H58" s="382">
        <v>624.20124699999997</v>
      </c>
      <c r="I58" s="382">
        <v>104738.826688</v>
      </c>
      <c r="J58" s="382">
        <v>27217.158747000001</v>
      </c>
      <c r="K58" s="382">
        <v>24941.053871</v>
      </c>
      <c r="L58" s="382">
        <v>14292.800218</v>
      </c>
      <c r="M58" s="382">
        <v>25312.266264999998</v>
      </c>
      <c r="N58" s="382"/>
      <c r="O58" s="320" t="s">
        <v>279</v>
      </c>
    </row>
    <row r="59" spans="1:19" ht="12.6" customHeight="1">
      <c r="A59" s="333">
        <v>2008</v>
      </c>
      <c r="B59" s="319" t="s">
        <v>363</v>
      </c>
      <c r="C59" s="568">
        <v>308583.11994</v>
      </c>
      <c r="D59" s="382">
        <v>15103.702303</v>
      </c>
      <c r="E59" s="382">
        <v>12111.568192999999</v>
      </c>
      <c r="F59" s="382">
        <v>6956.6301110000004</v>
      </c>
      <c r="G59" s="382">
        <v>1740.545744</v>
      </c>
      <c r="H59" s="382">
        <v>1722.0253130000001</v>
      </c>
      <c r="I59" s="382">
        <v>151746.42961699999</v>
      </c>
      <c r="J59" s="382">
        <v>39250.806114999999</v>
      </c>
      <c r="K59" s="382">
        <v>32701.590103999999</v>
      </c>
      <c r="L59" s="382">
        <v>16282.453584999999</v>
      </c>
      <c r="M59" s="382">
        <v>34690.315433000003</v>
      </c>
      <c r="N59" s="382"/>
      <c r="O59" s="292" t="s">
        <v>363</v>
      </c>
    </row>
    <row r="60" spans="1:19" ht="12.6" customHeight="1">
      <c r="A60" s="333"/>
      <c r="B60" s="319" t="s">
        <v>97</v>
      </c>
      <c r="C60" s="568">
        <v>64728.137751000002</v>
      </c>
      <c r="D60" s="382">
        <v>5879.2127909999999</v>
      </c>
      <c r="E60" s="382">
        <v>4309.2292239999997</v>
      </c>
      <c r="F60" s="382">
        <v>1162.0727609999999</v>
      </c>
      <c r="G60" s="382">
        <v>861.10485800000004</v>
      </c>
      <c r="H60" s="382">
        <v>828.89273100000003</v>
      </c>
      <c r="I60" s="382">
        <v>42099.243396999998</v>
      </c>
      <c r="J60" s="382">
        <v>7621.5995419999999</v>
      </c>
      <c r="K60" s="382">
        <v>1793.6881229999999</v>
      </c>
      <c r="L60" s="382">
        <v>632.02888099999996</v>
      </c>
      <c r="M60" s="382">
        <v>755.23258499999997</v>
      </c>
      <c r="N60" s="382"/>
      <c r="O60" s="320" t="s">
        <v>278</v>
      </c>
    </row>
    <row r="61" spans="1:19" ht="12.6" customHeight="1">
      <c r="A61" s="333"/>
      <c r="B61" s="319" t="s">
        <v>98</v>
      </c>
      <c r="C61" s="568">
        <v>239191.90651900001</v>
      </c>
      <c r="D61" s="382">
        <v>8469.7176670000008</v>
      </c>
      <c r="E61" s="382">
        <v>7221.427721</v>
      </c>
      <c r="F61" s="382">
        <v>5405.895998</v>
      </c>
      <c r="G61" s="382">
        <v>813.269361</v>
      </c>
      <c r="H61" s="382">
        <v>879.93298500000003</v>
      </c>
      <c r="I61" s="382">
        <v>108820.67598</v>
      </c>
      <c r="J61" s="382">
        <v>31003.496659</v>
      </c>
      <c r="K61" s="382">
        <v>30203.301393000002</v>
      </c>
      <c r="L61" s="382">
        <v>15255.279442999999</v>
      </c>
      <c r="M61" s="382">
        <v>33252.36262</v>
      </c>
      <c r="N61" s="382"/>
      <c r="O61" s="320" t="s">
        <v>279</v>
      </c>
    </row>
    <row r="62" spans="1:19" ht="12.6" customHeight="1">
      <c r="A62" s="333">
        <v>2009</v>
      </c>
      <c r="B62" s="319" t="s">
        <v>363</v>
      </c>
      <c r="C62" s="568">
        <v>234384.53188600001</v>
      </c>
      <c r="D62" s="382">
        <v>10352.040961999999</v>
      </c>
      <c r="E62" s="382">
        <v>8133.0577309999999</v>
      </c>
      <c r="F62" s="382">
        <v>4911.8861980000001</v>
      </c>
      <c r="G62" s="382">
        <v>1122.3758190000001</v>
      </c>
      <c r="H62" s="382">
        <v>1776.681906</v>
      </c>
      <c r="I62" s="382">
        <v>112788.73968100001</v>
      </c>
      <c r="J62" s="382">
        <v>27304.538293000001</v>
      </c>
      <c r="K62" s="382">
        <v>26269.612894999998</v>
      </c>
      <c r="L62" s="382">
        <v>11397.111010000001</v>
      </c>
      <c r="M62" s="382">
        <v>32528.971963</v>
      </c>
      <c r="N62" s="382"/>
      <c r="O62" s="292" t="s">
        <v>363</v>
      </c>
    </row>
    <row r="63" spans="1:19" ht="12.6" customHeight="1">
      <c r="A63" s="333"/>
      <c r="B63" s="319" t="s">
        <v>97</v>
      </c>
      <c r="C63" s="568">
        <v>41585.492267000001</v>
      </c>
      <c r="D63" s="382">
        <v>3520.8577919999998</v>
      </c>
      <c r="E63" s="382">
        <v>2694.9067030000001</v>
      </c>
      <c r="F63" s="382">
        <v>774.99310800000001</v>
      </c>
      <c r="G63" s="382">
        <v>546.79523099999994</v>
      </c>
      <c r="H63" s="382">
        <v>678.63685599999997</v>
      </c>
      <c r="I63" s="382">
        <v>28965.105659000001</v>
      </c>
      <c r="J63" s="382">
        <v>3670.8253300000001</v>
      </c>
      <c r="K63" s="382">
        <v>1350.102128</v>
      </c>
      <c r="L63" s="382">
        <v>159.02170699999999</v>
      </c>
      <c r="M63" s="382">
        <v>582.78901699999994</v>
      </c>
      <c r="N63" s="382"/>
      <c r="O63" s="320" t="s">
        <v>278</v>
      </c>
    </row>
    <row r="64" spans="1:19" ht="12.6" customHeight="1">
      <c r="A64" s="333"/>
      <c r="B64" s="319" t="s">
        <v>98</v>
      </c>
      <c r="C64" s="568">
        <v>188337.73368800001</v>
      </c>
      <c r="D64" s="382">
        <v>6339.0813529999996</v>
      </c>
      <c r="E64" s="382">
        <v>4981.1863789999998</v>
      </c>
      <c r="F64" s="382">
        <v>3785.6794519999999</v>
      </c>
      <c r="G64" s="382">
        <v>518.13139899999999</v>
      </c>
      <c r="H64" s="382">
        <v>1084.134949</v>
      </c>
      <c r="I64" s="382">
        <v>82682.350252000004</v>
      </c>
      <c r="J64" s="382">
        <v>23059.078382</v>
      </c>
      <c r="K64" s="382">
        <v>24167.921275000001</v>
      </c>
      <c r="L64" s="382">
        <v>10881.357152</v>
      </c>
      <c r="M64" s="382">
        <v>31334.699756000002</v>
      </c>
      <c r="N64" s="382"/>
      <c r="O64" s="320" t="s">
        <v>279</v>
      </c>
    </row>
    <row r="65" spans="1:15" ht="12.6" customHeight="1">
      <c r="A65" s="333">
        <v>2010</v>
      </c>
      <c r="B65" s="319" t="s">
        <v>363</v>
      </c>
      <c r="C65" s="568">
        <v>301481.73392600002</v>
      </c>
      <c r="D65" s="382">
        <v>13011.329417000001</v>
      </c>
      <c r="E65" s="382">
        <v>9621.3847669999996</v>
      </c>
      <c r="F65" s="382">
        <v>5729.4110010000004</v>
      </c>
      <c r="G65" s="382">
        <v>1282.252463</v>
      </c>
      <c r="H65" s="382">
        <v>2892.0246830000001</v>
      </c>
      <c r="I65" s="382">
        <v>145450.39818600001</v>
      </c>
      <c r="J65" s="382">
        <v>32556.629489999999</v>
      </c>
      <c r="K65" s="382">
        <v>32047.368999999999</v>
      </c>
      <c r="L65" s="382">
        <v>15014.69058</v>
      </c>
      <c r="M65" s="382">
        <v>45607.547924999999</v>
      </c>
      <c r="N65" s="382"/>
      <c r="O65" s="292" t="s">
        <v>363</v>
      </c>
    </row>
    <row r="66" spans="1:15" ht="12.6" customHeight="1">
      <c r="A66" s="333"/>
      <c r="B66" s="319" t="s">
        <v>97</v>
      </c>
      <c r="C66" s="568">
        <v>56052.799829000003</v>
      </c>
      <c r="D66" s="382">
        <v>4296.6965220000002</v>
      </c>
      <c r="E66" s="382">
        <v>3383.0626809999999</v>
      </c>
      <c r="F66" s="382">
        <v>884.77961300000004</v>
      </c>
      <c r="G66" s="382">
        <v>637.11169900000004</v>
      </c>
      <c r="H66" s="382">
        <v>724.560157</v>
      </c>
      <c r="I66" s="382">
        <v>39037.523206999998</v>
      </c>
      <c r="J66" s="382">
        <v>4565.2418500000003</v>
      </c>
      <c r="K66" s="382">
        <v>1945.033565</v>
      </c>
      <c r="L66" s="382">
        <v>219.61508499999999</v>
      </c>
      <c r="M66" s="382">
        <v>803.57663100000002</v>
      </c>
      <c r="N66" s="382"/>
      <c r="O66" s="320" t="s">
        <v>278</v>
      </c>
    </row>
    <row r="67" spans="1:15" ht="12.6" customHeight="1">
      <c r="A67" s="333"/>
      <c r="B67" s="319" t="s">
        <v>98</v>
      </c>
      <c r="C67" s="568">
        <v>239651.91974899999</v>
      </c>
      <c r="D67" s="382">
        <v>8050.3546480000005</v>
      </c>
      <c r="E67" s="382">
        <v>5618.5841540000001</v>
      </c>
      <c r="F67" s="382">
        <v>4331.9920229999998</v>
      </c>
      <c r="G67" s="382">
        <v>595.00689299999999</v>
      </c>
      <c r="H67" s="382">
        <v>2148.972561</v>
      </c>
      <c r="I67" s="382">
        <v>104860.533151</v>
      </c>
      <c r="J67" s="382">
        <v>27298.281020999999</v>
      </c>
      <c r="K67" s="382">
        <v>29331.698476000001</v>
      </c>
      <c r="L67" s="382">
        <v>14400.738721</v>
      </c>
      <c r="M67" s="382">
        <v>43850.946092999999</v>
      </c>
      <c r="N67" s="382"/>
      <c r="O67" s="320" t="s">
        <v>279</v>
      </c>
    </row>
    <row r="68" spans="1:15" ht="12.6" customHeight="1">
      <c r="A68" s="61"/>
      <c r="B68" s="218"/>
      <c r="C68" s="569"/>
      <c r="D68" s="217"/>
      <c r="E68" s="217"/>
      <c r="F68" s="217"/>
      <c r="G68" s="217"/>
      <c r="H68" s="217"/>
      <c r="I68" s="217"/>
      <c r="J68" s="217"/>
      <c r="K68" s="217"/>
      <c r="L68" s="217"/>
      <c r="M68" s="217"/>
      <c r="N68" s="381"/>
      <c r="O68" s="293"/>
    </row>
    <row r="69" spans="1:15" ht="12.6" customHeight="1">
      <c r="A69" s="654"/>
      <c r="B69" s="655"/>
      <c r="C69" s="656"/>
      <c r="D69" s="657"/>
      <c r="E69" s="657"/>
      <c r="F69" s="657"/>
      <c r="G69" s="657"/>
      <c r="H69" s="657"/>
      <c r="I69" s="657"/>
      <c r="J69" s="657"/>
      <c r="K69" s="657"/>
      <c r="L69" s="657"/>
      <c r="M69" s="657"/>
      <c r="N69" s="333"/>
      <c r="O69" s="658"/>
    </row>
    <row r="70" spans="1:15" ht="12.6" customHeight="1">
      <c r="A70" s="560" t="s">
        <v>96</v>
      </c>
      <c r="D70" s="12"/>
      <c r="E70" s="12"/>
      <c r="F70" s="12"/>
      <c r="G70" s="12"/>
      <c r="H70" s="12"/>
      <c r="I70" s="12"/>
      <c r="J70" s="12"/>
      <c r="K70" s="12"/>
      <c r="L70" s="12"/>
      <c r="M70" s="12"/>
    </row>
    <row r="71" spans="1:15" ht="12.6" customHeight="1">
      <c r="A71" s="560" t="s">
        <v>587</v>
      </c>
      <c r="D71" s="12"/>
      <c r="E71" s="12"/>
      <c r="F71" s="12"/>
      <c r="G71" s="12"/>
      <c r="H71" s="12"/>
      <c r="I71" s="12"/>
      <c r="J71" s="12"/>
      <c r="K71" s="12"/>
      <c r="L71" s="12"/>
      <c r="M71" s="12"/>
    </row>
    <row r="72" spans="1:15" ht="12.6" customHeight="1">
      <c r="A72" s="560" t="s">
        <v>588</v>
      </c>
      <c r="D72" s="12"/>
      <c r="E72" s="12"/>
      <c r="F72" s="12"/>
      <c r="G72" s="12"/>
      <c r="H72" s="12"/>
      <c r="I72" s="12"/>
      <c r="J72" s="12"/>
      <c r="K72" s="12"/>
      <c r="L72" s="12"/>
      <c r="M72" s="12"/>
    </row>
    <row r="73" spans="1:15" ht="12.6" customHeight="1">
      <c r="A73" s="319" t="s">
        <v>589</v>
      </c>
      <c r="D73" s="12"/>
      <c r="E73" s="12"/>
      <c r="F73" s="12"/>
      <c r="G73" s="12"/>
      <c r="H73" s="12"/>
      <c r="I73" s="12"/>
      <c r="J73" s="12"/>
      <c r="K73" s="12"/>
      <c r="L73" s="12"/>
      <c r="M73" s="12"/>
    </row>
    <row r="74" spans="1:15" ht="12.6" customHeight="1">
      <c r="A74" s="319" t="s">
        <v>590</v>
      </c>
      <c r="D74" s="12"/>
      <c r="E74" s="12"/>
      <c r="F74" s="12"/>
      <c r="G74" s="12"/>
      <c r="H74" s="12"/>
      <c r="I74" s="12"/>
      <c r="J74" s="12"/>
      <c r="K74" s="12"/>
      <c r="L74" s="12"/>
      <c r="M74" s="12"/>
    </row>
    <row r="75" spans="1:15" ht="12.6" customHeight="1">
      <c r="A75" s="675" t="s">
        <v>777</v>
      </c>
      <c r="D75" s="12"/>
      <c r="E75" s="12"/>
      <c r="F75" s="12"/>
      <c r="G75" s="12"/>
      <c r="H75" s="12"/>
      <c r="I75" s="12"/>
      <c r="J75" s="12"/>
      <c r="K75" s="12"/>
      <c r="L75" s="12"/>
      <c r="M75" s="12"/>
    </row>
    <row r="76" spans="1:15" ht="12.6" customHeight="1">
      <c r="A76" s="675" t="s">
        <v>32</v>
      </c>
      <c r="D76" s="12"/>
      <c r="E76" s="12"/>
      <c r="F76" s="12"/>
      <c r="G76" s="12"/>
      <c r="H76" s="12"/>
      <c r="I76" s="12"/>
      <c r="J76" s="12"/>
      <c r="K76" s="12"/>
      <c r="L76" s="12"/>
      <c r="M76" s="12"/>
    </row>
    <row r="77" spans="1:15" ht="12.6" customHeight="1">
      <c r="A77" s="675" t="s">
        <v>33</v>
      </c>
      <c r="D77" s="12"/>
      <c r="E77" s="12"/>
      <c r="F77" s="12"/>
      <c r="G77" s="12"/>
      <c r="H77" s="12"/>
      <c r="I77" s="12"/>
      <c r="J77" s="12"/>
      <c r="K77" s="12"/>
      <c r="L77" s="12"/>
      <c r="M77" s="12"/>
    </row>
    <row r="78" spans="1:15" ht="12.6" customHeight="1">
      <c r="A78" s="675"/>
      <c r="D78" s="12"/>
      <c r="E78" s="12"/>
      <c r="F78" s="12"/>
      <c r="G78" s="12"/>
      <c r="H78" s="12"/>
      <c r="I78" s="12"/>
      <c r="J78" s="12"/>
      <c r="K78" s="12"/>
      <c r="L78" s="12"/>
      <c r="M78" s="12"/>
    </row>
    <row r="79" spans="1:15" ht="12.6" customHeight="1">
      <c r="A79" s="292" t="s">
        <v>95</v>
      </c>
      <c r="D79" s="12"/>
      <c r="E79" s="12"/>
      <c r="F79" s="12"/>
      <c r="G79" s="12"/>
      <c r="H79" s="12"/>
      <c r="I79" s="12"/>
      <c r="J79" s="12"/>
      <c r="K79" s="12"/>
      <c r="L79" s="12"/>
      <c r="M79" s="12"/>
    </row>
    <row r="80" spans="1:15" ht="12.6" customHeight="1">
      <c r="A80" s="292" t="s">
        <v>34</v>
      </c>
      <c r="D80" s="12"/>
      <c r="E80" s="12"/>
      <c r="F80" s="12"/>
      <c r="G80" s="12"/>
      <c r="H80" s="12"/>
      <c r="I80" s="12"/>
      <c r="J80" s="12"/>
      <c r="K80" s="12"/>
      <c r="L80" s="12"/>
      <c r="M80" s="12"/>
    </row>
    <row r="81" spans="1:13" ht="12.6" customHeight="1">
      <c r="A81" s="292" t="s">
        <v>35</v>
      </c>
      <c r="D81" s="12"/>
      <c r="E81" s="12"/>
      <c r="F81" s="12"/>
      <c r="G81" s="12"/>
      <c r="H81" s="12"/>
      <c r="I81" s="12"/>
      <c r="J81" s="12"/>
      <c r="K81" s="12"/>
      <c r="L81" s="12"/>
      <c r="M81" s="12"/>
    </row>
    <row r="82" spans="1:13" ht="12.6" customHeight="1">
      <c r="A82" s="537" t="s">
        <v>591</v>
      </c>
      <c r="D82" s="12"/>
      <c r="E82" s="12"/>
      <c r="F82" s="12"/>
      <c r="G82" s="12"/>
      <c r="H82" s="12"/>
      <c r="I82" s="12"/>
      <c r="J82" s="12"/>
      <c r="K82" s="12"/>
      <c r="L82" s="12"/>
      <c r="M82" s="12"/>
    </row>
    <row r="83" spans="1:13" ht="12.6" customHeight="1">
      <c r="A83" s="537" t="s">
        <v>592</v>
      </c>
      <c r="D83" s="12"/>
      <c r="E83" s="12"/>
      <c r="F83" s="12"/>
      <c r="G83" s="12"/>
      <c r="H83" s="12"/>
      <c r="I83" s="12"/>
      <c r="J83" s="12"/>
      <c r="K83" s="12"/>
      <c r="L83" s="12"/>
      <c r="M83" s="12"/>
    </row>
    <row r="84" spans="1:13" ht="12.6" customHeight="1">
      <c r="A84" s="676" t="s">
        <v>778</v>
      </c>
      <c r="D84" s="12"/>
      <c r="E84" s="12"/>
      <c r="F84" s="12"/>
      <c r="G84" s="12"/>
      <c r="H84" s="12"/>
      <c r="I84" s="12"/>
      <c r="J84" s="12"/>
      <c r="K84" s="12"/>
      <c r="L84" s="12"/>
      <c r="M84" s="12"/>
    </row>
    <row r="85" spans="1:13" ht="12.6" customHeight="1">
      <c r="A85" s="312" t="s">
        <v>36</v>
      </c>
      <c r="D85" s="12"/>
      <c r="E85" s="12"/>
      <c r="F85" s="12"/>
      <c r="G85" s="12"/>
      <c r="H85" s="12"/>
      <c r="I85" s="12"/>
      <c r="J85" s="12"/>
      <c r="K85" s="12"/>
      <c r="L85" s="12"/>
      <c r="M85" s="12"/>
    </row>
    <row r="86" spans="1:13" ht="12.6" customHeight="1">
      <c r="A86" s="312" t="s">
        <v>37</v>
      </c>
      <c r="D86" s="12"/>
      <c r="E86" s="12"/>
      <c r="F86" s="12"/>
      <c r="G86" s="12"/>
      <c r="H86" s="12"/>
      <c r="I86" s="12"/>
      <c r="J86" s="12"/>
      <c r="K86" s="12"/>
      <c r="L86" s="12"/>
      <c r="M86" s="12"/>
    </row>
    <row r="87" spans="1:13" ht="12.6" customHeight="1">
      <c r="D87" s="12"/>
      <c r="E87" s="12"/>
      <c r="F87" s="12"/>
      <c r="G87" s="12"/>
      <c r="H87" s="12"/>
      <c r="I87" s="12"/>
      <c r="J87" s="12"/>
      <c r="K87" s="12"/>
      <c r="L87" s="12"/>
      <c r="M87" s="12"/>
    </row>
    <row r="88" spans="1:13" ht="12.6" customHeight="1">
      <c r="D88" s="12"/>
      <c r="E88" s="12"/>
      <c r="F88" s="12"/>
      <c r="G88" s="12"/>
      <c r="H88" s="12"/>
      <c r="I88" s="12"/>
      <c r="J88" s="12"/>
      <c r="K88" s="12"/>
      <c r="L88" s="12"/>
      <c r="M88" s="12"/>
    </row>
    <row r="89" spans="1:13" ht="12.6" customHeight="1">
      <c r="D89" s="12"/>
      <c r="E89" s="12"/>
      <c r="F89" s="12"/>
      <c r="G89" s="12"/>
      <c r="H89" s="12"/>
      <c r="I89" s="12"/>
      <c r="J89" s="12"/>
      <c r="K89" s="12"/>
      <c r="L89" s="12"/>
      <c r="M89" s="12"/>
    </row>
    <row r="90" spans="1:13" ht="12.6" customHeight="1">
      <c r="D90" s="12"/>
      <c r="E90" s="12"/>
      <c r="F90" s="12"/>
      <c r="G90" s="12"/>
      <c r="H90" s="12"/>
      <c r="I90" s="12"/>
      <c r="J90" s="12"/>
      <c r="K90" s="12"/>
      <c r="L90" s="12"/>
      <c r="M90" s="12"/>
    </row>
    <row r="91" spans="1:13" ht="12.6" customHeight="1">
      <c r="D91" s="12"/>
      <c r="E91" s="12"/>
      <c r="F91" s="12"/>
      <c r="G91" s="12"/>
      <c r="H91" s="12"/>
      <c r="I91" s="12"/>
      <c r="J91" s="12"/>
      <c r="K91" s="12"/>
      <c r="L91" s="12"/>
      <c r="M91" s="12"/>
    </row>
    <row r="92" spans="1:13" ht="12.6" customHeight="1">
      <c r="D92" s="12"/>
      <c r="E92" s="12"/>
      <c r="F92" s="12"/>
      <c r="G92" s="12"/>
      <c r="H92" s="12"/>
      <c r="I92" s="12"/>
      <c r="J92" s="12"/>
      <c r="K92" s="12"/>
      <c r="L92" s="12"/>
      <c r="M92" s="12"/>
    </row>
    <row r="93" spans="1:13" ht="12.6" customHeight="1">
      <c r="D93" s="12"/>
      <c r="E93" s="12"/>
      <c r="F93" s="12"/>
      <c r="G93" s="12"/>
      <c r="H93" s="12"/>
      <c r="I93" s="12"/>
      <c r="J93" s="12"/>
      <c r="K93" s="12"/>
      <c r="L93" s="12"/>
      <c r="M93" s="12"/>
    </row>
    <row r="94" spans="1:13" ht="12.6" customHeight="1">
      <c r="D94" s="12"/>
      <c r="E94" s="12"/>
      <c r="F94" s="12"/>
      <c r="G94" s="12"/>
      <c r="H94" s="12"/>
      <c r="I94" s="12"/>
      <c r="J94" s="12"/>
      <c r="K94" s="12"/>
      <c r="L94" s="12"/>
      <c r="M94" s="12"/>
    </row>
    <row r="95" spans="1:13" ht="12.6" customHeight="1">
      <c r="D95" s="12"/>
      <c r="E95" s="12"/>
      <c r="F95" s="12"/>
      <c r="G95" s="12"/>
      <c r="H95" s="12"/>
      <c r="I95" s="12"/>
      <c r="J95" s="12"/>
      <c r="K95" s="12"/>
      <c r="L95" s="12"/>
      <c r="M95" s="12"/>
    </row>
    <row r="96" spans="1:13" ht="12.6" customHeight="1">
      <c r="D96" s="12"/>
      <c r="E96" s="12"/>
      <c r="F96" s="12"/>
      <c r="G96" s="12"/>
      <c r="H96" s="12"/>
      <c r="I96" s="12"/>
      <c r="J96" s="12"/>
      <c r="K96" s="12"/>
      <c r="L96" s="12"/>
      <c r="M96" s="12"/>
    </row>
    <row r="97" spans="4:13" ht="12.6" customHeight="1">
      <c r="D97" s="12"/>
      <c r="E97" s="12"/>
      <c r="F97" s="12"/>
      <c r="G97" s="12"/>
      <c r="H97" s="12"/>
      <c r="I97" s="12"/>
      <c r="J97" s="12"/>
      <c r="K97" s="12"/>
      <c r="L97" s="12"/>
      <c r="M97" s="12"/>
    </row>
    <row r="98" spans="4:13" ht="12.6" customHeight="1">
      <c r="D98" s="12"/>
      <c r="E98" s="12"/>
      <c r="F98" s="12"/>
      <c r="G98" s="12"/>
      <c r="H98" s="12"/>
      <c r="I98" s="12"/>
      <c r="J98" s="12"/>
      <c r="K98" s="12"/>
      <c r="L98" s="12"/>
      <c r="M98" s="12"/>
    </row>
    <row r="99" spans="4:13" ht="12.6" customHeight="1">
      <c r="D99" s="12"/>
      <c r="E99" s="12"/>
      <c r="F99" s="12"/>
      <c r="G99" s="12"/>
      <c r="H99" s="12"/>
      <c r="I99" s="12"/>
      <c r="J99" s="12"/>
      <c r="K99" s="12"/>
      <c r="L99" s="12"/>
      <c r="M99" s="12"/>
    </row>
    <row r="100" spans="4:13" ht="12.6" customHeight="1">
      <c r="D100" s="12"/>
      <c r="E100" s="12"/>
      <c r="F100" s="12"/>
      <c r="G100" s="12"/>
      <c r="H100" s="12"/>
      <c r="I100" s="12"/>
      <c r="J100" s="12"/>
      <c r="K100" s="12"/>
      <c r="L100" s="12"/>
      <c r="M100" s="12"/>
    </row>
    <row r="101" spans="4:13" ht="12.6" customHeight="1">
      <c r="D101" s="12"/>
      <c r="E101" s="12"/>
      <c r="F101" s="12"/>
      <c r="G101" s="12"/>
      <c r="H101" s="12"/>
      <c r="I101" s="12"/>
      <c r="J101" s="12"/>
      <c r="K101" s="12"/>
      <c r="L101" s="12"/>
      <c r="M101" s="12"/>
    </row>
    <row r="102" spans="4:13" ht="12.6" customHeight="1">
      <c r="D102" s="12"/>
      <c r="E102" s="12"/>
      <c r="F102" s="12"/>
      <c r="G102" s="12"/>
      <c r="H102" s="12"/>
      <c r="I102" s="12"/>
      <c r="J102" s="12"/>
      <c r="K102" s="12"/>
      <c r="L102" s="12"/>
      <c r="M102" s="12"/>
    </row>
    <row r="103" spans="4:13" ht="12.6" customHeight="1">
      <c r="D103" s="12"/>
      <c r="E103" s="12"/>
      <c r="F103" s="12"/>
      <c r="G103" s="12"/>
      <c r="H103" s="12"/>
      <c r="I103" s="12"/>
      <c r="J103" s="12"/>
      <c r="K103" s="12"/>
      <c r="L103" s="12"/>
      <c r="M103" s="12"/>
    </row>
    <row r="104" spans="4:13" ht="12.6" customHeight="1">
      <c r="D104" s="12"/>
      <c r="E104" s="12"/>
      <c r="F104" s="12"/>
      <c r="G104" s="12"/>
      <c r="H104" s="12"/>
      <c r="I104" s="12"/>
      <c r="J104" s="12"/>
      <c r="K104" s="12"/>
      <c r="L104" s="12"/>
      <c r="M104" s="12"/>
    </row>
    <row r="105" spans="4:13" ht="12.6" customHeight="1">
      <c r="D105" s="12"/>
      <c r="E105" s="12"/>
      <c r="F105" s="12"/>
      <c r="G105" s="12"/>
      <c r="H105" s="12"/>
      <c r="I105" s="12"/>
      <c r="J105" s="12"/>
      <c r="K105" s="12"/>
      <c r="L105" s="12"/>
      <c r="M105" s="12"/>
    </row>
    <row r="106" spans="4:13" ht="12.6" customHeight="1">
      <c r="D106" s="12"/>
      <c r="E106" s="12"/>
      <c r="F106" s="12"/>
      <c r="G106" s="12"/>
      <c r="H106" s="12"/>
      <c r="I106" s="12"/>
      <c r="J106" s="12"/>
      <c r="K106" s="12"/>
      <c r="L106" s="12"/>
      <c r="M106" s="12"/>
    </row>
    <row r="107" spans="4:13" ht="12.6" customHeight="1">
      <c r="D107" s="12"/>
      <c r="E107" s="12"/>
      <c r="F107" s="12"/>
      <c r="G107" s="12"/>
      <c r="H107" s="12"/>
      <c r="I107" s="12"/>
      <c r="J107" s="12"/>
      <c r="K107" s="12"/>
      <c r="L107" s="12"/>
      <c r="M107" s="12"/>
    </row>
    <row r="108" spans="4:13" ht="12.6" customHeight="1">
      <c r="D108" s="12"/>
      <c r="E108" s="12"/>
      <c r="F108" s="12"/>
      <c r="G108" s="12"/>
      <c r="H108" s="12"/>
      <c r="I108" s="12"/>
      <c r="J108" s="12"/>
      <c r="K108" s="12"/>
      <c r="L108" s="12"/>
      <c r="M108" s="12"/>
    </row>
    <row r="109" spans="4:13" ht="12.6" customHeight="1">
      <c r="D109" s="12"/>
      <c r="E109" s="12"/>
      <c r="F109" s="12"/>
      <c r="G109" s="12"/>
      <c r="H109" s="12"/>
      <c r="I109" s="12"/>
      <c r="J109" s="12"/>
      <c r="K109" s="12"/>
      <c r="L109" s="12"/>
      <c r="M109" s="12"/>
    </row>
    <row r="110" spans="4:13" ht="12.6" customHeight="1">
      <c r="D110" s="12"/>
      <c r="E110" s="12"/>
      <c r="F110" s="12"/>
      <c r="G110" s="12"/>
      <c r="H110" s="12"/>
      <c r="I110" s="12"/>
      <c r="J110" s="12"/>
      <c r="K110" s="12"/>
      <c r="L110" s="12"/>
      <c r="M110" s="12"/>
    </row>
    <row r="111" spans="4:13" ht="12.6" customHeight="1">
      <c r="D111" s="12"/>
      <c r="E111" s="12"/>
      <c r="F111" s="12"/>
      <c r="G111" s="12"/>
      <c r="H111" s="12"/>
      <c r="I111" s="12"/>
      <c r="J111" s="12"/>
      <c r="K111" s="12"/>
      <c r="L111" s="12"/>
      <c r="M111" s="12"/>
    </row>
    <row r="112" spans="4:13" ht="12.6" customHeight="1">
      <c r="D112" s="12"/>
      <c r="E112" s="12"/>
      <c r="F112" s="12"/>
      <c r="G112" s="12"/>
      <c r="H112" s="12"/>
      <c r="I112" s="12"/>
      <c r="J112" s="12"/>
      <c r="K112" s="12"/>
      <c r="L112" s="12"/>
      <c r="M112" s="12"/>
    </row>
    <row r="113" spans="4:13" ht="12.6" customHeight="1">
      <c r="D113" s="12"/>
      <c r="E113" s="12"/>
      <c r="F113" s="12"/>
      <c r="G113" s="12"/>
      <c r="H113" s="12"/>
      <c r="I113" s="12"/>
      <c r="J113" s="12"/>
      <c r="K113" s="12"/>
      <c r="L113" s="12"/>
      <c r="M113" s="12"/>
    </row>
    <row r="114" spans="4:13" ht="12.6" customHeight="1">
      <c r="D114" s="12"/>
      <c r="E114" s="12"/>
      <c r="F114" s="12"/>
      <c r="G114" s="12"/>
      <c r="H114" s="12"/>
      <c r="I114" s="12"/>
      <c r="J114" s="12"/>
      <c r="K114" s="12"/>
      <c r="L114" s="12"/>
      <c r="M114" s="12"/>
    </row>
    <row r="115" spans="4:13" ht="12.6" customHeight="1">
      <c r="D115" s="12"/>
      <c r="E115" s="12"/>
      <c r="F115" s="12"/>
      <c r="G115" s="12"/>
      <c r="H115" s="12"/>
      <c r="I115" s="12"/>
      <c r="J115" s="12"/>
      <c r="K115" s="12"/>
      <c r="L115" s="12"/>
      <c r="M115" s="12"/>
    </row>
    <row r="116" spans="4:13" ht="12.6" customHeight="1">
      <c r="D116" s="12"/>
      <c r="E116" s="12"/>
      <c r="F116" s="12"/>
      <c r="G116" s="12"/>
      <c r="H116" s="12"/>
      <c r="I116" s="12"/>
      <c r="J116" s="12"/>
      <c r="K116" s="12"/>
      <c r="L116" s="12"/>
      <c r="M116" s="12"/>
    </row>
    <row r="117" spans="4:13" ht="12.6" customHeight="1">
      <c r="D117" s="12"/>
      <c r="E117" s="12"/>
      <c r="F117" s="12"/>
      <c r="G117" s="12"/>
      <c r="H117" s="12"/>
      <c r="I117" s="12"/>
      <c r="J117" s="12"/>
      <c r="K117" s="12"/>
      <c r="L117" s="12"/>
      <c r="M117" s="12"/>
    </row>
    <row r="118" spans="4:13" ht="12.6" customHeight="1">
      <c r="D118" s="12"/>
      <c r="E118" s="12"/>
      <c r="F118" s="12"/>
      <c r="G118" s="12"/>
      <c r="H118" s="12"/>
      <c r="I118" s="12"/>
      <c r="J118" s="12"/>
      <c r="K118" s="12"/>
      <c r="L118" s="12"/>
      <c r="M118" s="12"/>
    </row>
    <row r="119" spans="4:13" ht="12.6" customHeight="1">
      <c r="D119" s="12"/>
      <c r="E119" s="12"/>
      <c r="F119" s="12"/>
      <c r="G119" s="12"/>
      <c r="H119" s="12"/>
      <c r="I119" s="12"/>
      <c r="J119" s="12"/>
      <c r="K119" s="12"/>
      <c r="L119" s="12"/>
      <c r="M119" s="12"/>
    </row>
    <row r="120" spans="4:13" ht="12.6" customHeight="1">
      <c r="D120" s="12"/>
      <c r="E120" s="12"/>
      <c r="F120" s="12"/>
      <c r="G120" s="12"/>
      <c r="H120" s="12"/>
      <c r="I120" s="12"/>
      <c r="J120" s="12"/>
      <c r="K120" s="12"/>
      <c r="L120" s="12"/>
      <c r="M120" s="12"/>
    </row>
    <row r="121" spans="4:13" ht="12.6" customHeight="1">
      <c r="D121" s="12"/>
      <c r="E121" s="12"/>
      <c r="F121" s="12"/>
      <c r="G121" s="12"/>
      <c r="H121" s="12"/>
      <c r="I121" s="12"/>
      <c r="J121" s="12"/>
      <c r="K121" s="12"/>
      <c r="L121" s="12"/>
      <c r="M121" s="12"/>
    </row>
    <row r="122" spans="4:13" ht="12.6" customHeight="1">
      <c r="D122" s="12"/>
      <c r="E122" s="12"/>
      <c r="F122" s="12"/>
      <c r="G122" s="12"/>
      <c r="H122" s="12"/>
      <c r="I122" s="12"/>
      <c r="J122" s="12"/>
      <c r="K122" s="12"/>
      <c r="L122" s="12"/>
      <c r="M122" s="12"/>
    </row>
    <row r="123" spans="4:13" ht="12.6" customHeight="1">
      <c r="D123" s="12"/>
      <c r="E123" s="12"/>
      <c r="F123" s="12"/>
      <c r="G123" s="12"/>
      <c r="H123" s="12"/>
      <c r="I123" s="12"/>
      <c r="J123" s="12"/>
      <c r="K123" s="12"/>
      <c r="L123" s="12"/>
      <c r="M123" s="12"/>
    </row>
    <row r="124" spans="4:13" ht="12.6" customHeight="1">
      <c r="D124" s="12"/>
      <c r="E124" s="12"/>
      <c r="F124" s="12"/>
      <c r="G124" s="12"/>
      <c r="H124" s="12"/>
      <c r="I124" s="12"/>
      <c r="J124" s="12"/>
      <c r="K124" s="12"/>
      <c r="L124" s="12"/>
      <c r="M124" s="12"/>
    </row>
  </sheetData>
  <phoneticPr fontId="0" type="noConversion"/>
  <pageMargins left="0.6" right="0" top="1" bottom="0" header="0" footer="0"/>
  <pageSetup scale="68" orientation="portrait"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transitionEvaluation="1" codeName="Sheet12" enableFormatConditionsCalculation="0">
    <tabColor indexed="55"/>
    <pageSetUpPr fitToPage="1"/>
  </sheetPr>
  <dimension ref="A1:X47"/>
  <sheetViews>
    <sheetView showGridLines="0" zoomScaleNormal="100" zoomScaleSheetLayoutView="100" workbookViewId="0"/>
  </sheetViews>
  <sheetFormatPr defaultColWidth="11.33203125" defaultRowHeight="13.15" customHeight="1"/>
  <cols>
    <col min="1" max="1" width="23.33203125" style="75" customWidth="1"/>
    <col min="2" max="2" width="5" style="75" customWidth="1"/>
    <col min="3" max="4" width="7.33203125" style="75" customWidth="1"/>
    <col min="5" max="15" width="7.6640625" style="75" customWidth="1"/>
    <col min="16" max="16" width="7.6640625" style="76" customWidth="1"/>
    <col min="17" max="22" width="7.6640625" style="75" customWidth="1"/>
    <col min="23" max="23" width="2.6640625" style="76" customWidth="1"/>
    <col min="24" max="24" width="33.6640625" style="75" customWidth="1"/>
    <col min="25" max="16384" width="11.33203125" style="75"/>
  </cols>
  <sheetData>
    <row r="1" spans="1:24" s="271" customFormat="1" ht="12" customHeight="1">
      <c r="A1" s="271" t="s">
        <v>281</v>
      </c>
      <c r="S1" s="457"/>
      <c r="T1" s="457"/>
      <c r="U1" s="457"/>
      <c r="V1" s="457"/>
      <c r="W1" s="459"/>
      <c r="X1" s="370" t="s">
        <v>281</v>
      </c>
    </row>
    <row r="2" spans="1:24" ht="12" customHeight="1">
      <c r="A2" s="26" t="s">
        <v>382</v>
      </c>
      <c r="C2" s="25"/>
      <c r="D2" s="25"/>
      <c r="E2" s="25"/>
      <c r="F2" s="25"/>
      <c r="G2" s="25"/>
      <c r="H2" s="25"/>
      <c r="I2" s="25"/>
      <c r="J2" s="25"/>
      <c r="K2" s="25"/>
      <c r="L2" s="25"/>
      <c r="M2" s="25"/>
      <c r="N2" s="25"/>
      <c r="O2" s="25"/>
      <c r="P2" s="19"/>
      <c r="S2" s="232"/>
      <c r="T2" s="232"/>
      <c r="U2" s="232"/>
      <c r="V2" s="232"/>
      <c r="X2" s="371" t="s">
        <v>8</v>
      </c>
    </row>
    <row r="3" spans="1:24" ht="12" customHeight="1">
      <c r="A3" s="77" t="s">
        <v>369</v>
      </c>
      <c r="C3" s="25"/>
      <c r="D3" s="25"/>
      <c r="E3" s="25"/>
      <c r="F3" s="25"/>
      <c r="G3" s="25"/>
      <c r="H3" s="25"/>
      <c r="I3" s="25"/>
      <c r="J3" s="25"/>
      <c r="K3" s="25"/>
      <c r="L3" s="25"/>
      <c r="M3" s="25"/>
      <c r="N3" s="25"/>
      <c r="O3" s="19"/>
      <c r="P3" s="19"/>
      <c r="S3" s="232"/>
      <c r="T3" s="232"/>
      <c r="U3" s="232"/>
      <c r="V3" s="232"/>
      <c r="X3" s="372" t="s">
        <v>282</v>
      </c>
    </row>
    <row r="4" spans="1:24" ht="12" customHeight="1">
      <c r="A4" s="368" t="s">
        <v>479</v>
      </c>
      <c r="C4" s="25"/>
      <c r="D4" s="25"/>
      <c r="E4" s="25"/>
      <c r="F4" s="25"/>
      <c r="G4" s="25"/>
      <c r="H4" s="25"/>
      <c r="I4" s="25"/>
      <c r="J4" s="25"/>
      <c r="K4" s="25"/>
      <c r="L4" s="25"/>
      <c r="M4" s="25"/>
      <c r="N4" s="25"/>
      <c r="O4" s="19"/>
      <c r="P4" s="19"/>
      <c r="S4" s="232"/>
      <c r="T4" s="232"/>
      <c r="U4" s="232"/>
      <c r="V4" s="232"/>
      <c r="X4" s="369" t="s">
        <v>54</v>
      </c>
    </row>
    <row r="5" spans="1:24" ht="12" customHeight="1">
      <c r="A5" s="128"/>
      <c r="B5" s="78"/>
      <c r="C5" s="105"/>
      <c r="D5" s="105"/>
      <c r="E5" s="105"/>
      <c r="F5" s="105"/>
      <c r="G5" s="105"/>
      <c r="H5" s="105"/>
      <c r="I5" s="105"/>
      <c r="J5" s="105"/>
      <c r="K5" s="105"/>
      <c r="L5" s="105"/>
      <c r="M5" s="105"/>
      <c r="N5" s="105"/>
      <c r="O5" s="108"/>
      <c r="P5" s="108"/>
      <c r="Q5" s="78"/>
      <c r="R5" s="19"/>
      <c r="S5" s="19"/>
      <c r="T5" s="19"/>
      <c r="U5" s="19"/>
      <c r="V5" s="19"/>
      <c r="W5" s="460"/>
      <c r="X5" s="78"/>
    </row>
    <row r="6" spans="1:24" ht="12" customHeight="1">
      <c r="A6" s="139"/>
      <c r="B6" s="139"/>
      <c r="C6" s="134" t="s">
        <v>348</v>
      </c>
      <c r="D6" s="134" t="s">
        <v>349</v>
      </c>
      <c r="E6" s="134" t="s">
        <v>350</v>
      </c>
      <c r="F6" s="134" t="s">
        <v>351</v>
      </c>
      <c r="G6" s="134" t="s">
        <v>352</v>
      </c>
      <c r="H6" s="135">
        <v>1996</v>
      </c>
      <c r="I6" s="135">
        <v>1997</v>
      </c>
      <c r="J6" s="135">
        <v>1998</v>
      </c>
      <c r="K6" s="135">
        <v>1999</v>
      </c>
      <c r="L6" s="135">
        <v>2000</v>
      </c>
      <c r="M6" s="135">
        <v>2001</v>
      </c>
      <c r="N6" s="135">
        <v>2002</v>
      </c>
      <c r="O6" s="136">
        <v>2003</v>
      </c>
      <c r="P6" s="139">
        <v>2004</v>
      </c>
      <c r="Q6" s="139">
        <v>2005</v>
      </c>
      <c r="R6" s="307">
        <v>2006</v>
      </c>
      <c r="S6" s="307">
        <v>2007</v>
      </c>
      <c r="T6" s="307">
        <v>2008</v>
      </c>
      <c r="U6" s="307">
        <v>2009</v>
      </c>
      <c r="V6" s="307">
        <v>2010</v>
      </c>
      <c r="W6" s="461" t="s">
        <v>416</v>
      </c>
      <c r="X6" s="139"/>
    </row>
    <row r="7" spans="1:24" ht="12" customHeight="1">
      <c r="R7" s="19"/>
      <c r="S7" s="19"/>
      <c r="T7" s="19"/>
      <c r="U7" s="19"/>
      <c r="V7" s="19"/>
    </row>
    <row r="8" spans="1:24" s="258" customFormat="1" ht="12" customHeight="1">
      <c r="A8" s="336" t="s">
        <v>954</v>
      </c>
      <c r="B8" s="336"/>
      <c r="C8" s="588">
        <v>117000</v>
      </c>
      <c r="D8" s="588">
        <v>116500</v>
      </c>
      <c r="E8" s="588">
        <v>130500</v>
      </c>
      <c r="F8" s="588">
        <v>139800</v>
      </c>
      <c r="G8" s="588">
        <v>165600</v>
      </c>
      <c r="H8" s="588">
        <v>157200</v>
      </c>
      <c r="I8" s="588">
        <v>149028</v>
      </c>
      <c r="J8" s="588">
        <v>160258</v>
      </c>
      <c r="K8" s="588">
        <v>166381</v>
      </c>
      <c r="L8" s="588">
        <v>148651.9</v>
      </c>
      <c r="M8" s="588">
        <v>144526.1</v>
      </c>
      <c r="N8" s="588">
        <v>134979.70000000001</v>
      </c>
      <c r="O8" s="588">
        <v>132523.70000000001</v>
      </c>
      <c r="P8" s="588">
        <v>130925.4</v>
      </c>
      <c r="Q8" s="588">
        <v>128247.70000000001</v>
      </c>
      <c r="R8" s="588">
        <v>116667.90000000001</v>
      </c>
      <c r="S8" s="588">
        <v>124432.6</v>
      </c>
      <c r="T8" s="588">
        <v>125233</v>
      </c>
      <c r="U8" s="588">
        <v>163344.79999999999</v>
      </c>
      <c r="V8" s="588">
        <v>189174.5</v>
      </c>
      <c r="W8" s="337"/>
      <c r="X8" s="338" t="s">
        <v>955</v>
      </c>
    </row>
    <row r="9" spans="1:24" ht="12" customHeight="1">
      <c r="A9" s="220" t="s">
        <v>956</v>
      </c>
      <c r="B9" s="220"/>
      <c r="C9" s="589">
        <v>80000</v>
      </c>
      <c r="D9" s="589">
        <v>75800</v>
      </c>
      <c r="E9" s="589">
        <v>78700</v>
      </c>
      <c r="F9" s="589">
        <v>85400</v>
      </c>
      <c r="G9" s="589">
        <v>100896.3</v>
      </c>
      <c r="H9" s="589">
        <v>98291</v>
      </c>
      <c r="I9" s="589">
        <v>88260.5</v>
      </c>
      <c r="J9" s="589">
        <v>92297.5</v>
      </c>
      <c r="K9" s="589">
        <v>92288.7</v>
      </c>
      <c r="L9" s="589">
        <v>84600.1</v>
      </c>
      <c r="M9" s="589">
        <v>80338.7</v>
      </c>
      <c r="N9" s="589">
        <v>78818.100000000006</v>
      </c>
      <c r="O9" s="589">
        <v>79274.5</v>
      </c>
      <c r="P9" s="589">
        <v>79225.799999999988</v>
      </c>
      <c r="Q9" s="589">
        <v>71674.5</v>
      </c>
      <c r="R9" s="589">
        <v>54766.3</v>
      </c>
      <c r="S9" s="589">
        <v>55354.9</v>
      </c>
      <c r="T9" s="589">
        <v>56939.199999999997</v>
      </c>
      <c r="U9" s="589">
        <v>96353.7</v>
      </c>
      <c r="V9" s="589">
        <v>110428</v>
      </c>
      <c r="W9" s="332"/>
      <c r="X9" s="715" t="s">
        <v>957</v>
      </c>
    </row>
    <row r="10" spans="1:24" ht="12" customHeight="1">
      <c r="A10" s="220" t="s">
        <v>958</v>
      </c>
      <c r="B10" s="220"/>
      <c r="C10" s="221" t="s">
        <v>371</v>
      </c>
      <c r="D10" s="221" t="s">
        <v>371</v>
      </c>
      <c r="E10" s="221" t="s">
        <v>371</v>
      </c>
      <c r="F10" s="221" t="s">
        <v>371</v>
      </c>
      <c r="G10" s="221" t="s">
        <v>371</v>
      </c>
      <c r="H10" s="221" t="s">
        <v>371</v>
      </c>
      <c r="I10" s="221" t="s">
        <v>371</v>
      </c>
      <c r="J10" s="221" t="s">
        <v>371</v>
      </c>
      <c r="K10" s="221" t="s">
        <v>371</v>
      </c>
      <c r="L10" s="221" t="s">
        <v>371</v>
      </c>
      <c r="M10" s="589">
        <v>64187.400000000009</v>
      </c>
      <c r="N10" s="589">
        <v>56161.599999999999</v>
      </c>
      <c r="O10" s="589">
        <v>53249.2</v>
      </c>
      <c r="P10" s="589">
        <v>51699.6</v>
      </c>
      <c r="Q10" s="589">
        <v>56573.200000000004</v>
      </c>
      <c r="R10" s="589">
        <v>61901.600000000006</v>
      </c>
      <c r="S10" s="589">
        <v>69077.7</v>
      </c>
      <c r="T10" s="589">
        <v>68293.8</v>
      </c>
      <c r="U10" s="589">
        <v>66991.100000000006</v>
      </c>
      <c r="V10" s="589">
        <v>78746.5</v>
      </c>
      <c r="W10" s="332"/>
      <c r="X10" s="715" t="s">
        <v>959</v>
      </c>
    </row>
    <row r="11" spans="1:24" ht="12" customHeight="1">
      <c r="A11" s="220" t="s">
        <v>375</v>
      </c>
      <c r="B11" s="220"/>
      <c r="C11" s="382"/>
      <c r="D11" s="382"/>
      <c r="E11" s="382"/>
      <c r="F11" s="382"/>
      <c r="G11" s="382"/>
      <c r="H11" s="382"/>
      <c r="I11" s="382"/>
      <c r="J11" s="382"/>
      <c r="K11" s="382"/>
      <c r="L11" s="382"/>
      <c r="M11" s="382"/>
      <c r="N11" s="382"/>
      <c r="O11" s="382"/>
      <c r="P11" s="382"/>
      <c r="Q11" s="382"/>
      <c r="R11" s="382"/>
      <c r="S11" s="382"/>
      <c r="T11" s="382"/>
      <c r="U11" s="382"/>
      <c r="V11" s="382"/>
      <c r="W11" s="462"/>
      <c r="X11" s="220" t="s">
        <v>375</v>
      </c>
    </row>
    <row r="12" spans="1:24" ht="12" customHeight="1">
      <c r="A12" s="336" t="s">
        <v>960</v>
      </c>
      <c r="B12" s="220"/>
      <c r="C12" s="334"/>
      <c r="D12" s="334"/>
      <c r="E12" s="334"/>
      <c r="F12" s="334"/>
      <c r="G12" s="334"/>
      <c r="H12" s="334"/>
      <c r="I12" s="334"/>
      <c r="J12" s="334"/>
      <c r="K12" s="334"/>
      <c r="L12" s="334"/>
      <c r="M12" s="382"/>
      <c r="N12" s="382"/>
      <c r="O12" s="382"/>
      <c r="P12" s="382"/>
      <c r="Q12" s="382"/>
      <c r="R12" s="382"/>
      <c r="S12" s="382"/>
      <c r="T12" s="382"/>
      <c r="U12" s="382"/>
      <c r="V12" s="382"/>
      <c r="W12" s="462"/>
      <c r="X12" s="338" t="s">
        <v>961</v>
      </c>
    </row>
    <row r="13" spans="1:24" ht="12" customHeight="1">
      <c r="A13" s="671" t="s">
        <v>962</v>
      </c>
      <c r="B13" s="220"/>
      <c r="C13" s="334"/>
      <c r="D13" s="334"/>
      <c r="E13" s="334"/>
      <c r="F13" s="334"/>
      <c r="G13" s="334"/>
      <c r="H13" s="334"/>
      <c r="I13" s="334"/>
      <c r="J13" s="334"/>
      <c r="K13" s="334"/>
      <c r="L13" s="334"/>
      <c r="M13" s="334"/>
      <c r="N13" s="334"/>
      <c r="O13" s="334"/>
      <c r="P13" s="221"/>
      <c r="Q13" s="382"/>
      <c r="R13" s="382"/>
      <c r="S13" s="382"/>
      <c r="T13" s="382"/>
      <c r="U13" s="382"/>
      <c r="V13" s="382"/>
      <c r="W13" s="462"/>
      <c r="X13" s="674" t="s">
        <v>963</v>
      </c>
    </row>
    <row r="14" spans="1:24" ht="12" customHeight="1">
      <c r="A14" s="590" t="s">
        <v>964</v>
      </c>
      <c r="B14" s="220"/>
      <c r="C14" s="221" t="s">
        <v>371</v>
      </c>
      <c r="D14" s="221" t="s">
        <v>371</v>
      </c>
      <c r="E14" s="221" t="s">
        <v>371</v>
      </c>
      <c r="F14" s="221" t="s">
        <v>371</v>
      </c>
      <c r="G14" s="221" t="s">
        <v>371</v>
      </c>
      <c r="H14" s="221" t="s">
        <v>371</v>
      </c>
      <c r="I14" s="221" t="s">
        <v>371</v>
      </c>
      <c r="J14" s="221" t="s">
        <v>371</v>
      </c>
      <c r="K14" s="221" t="s">
        <v>371</v>
      </c>
      <c r="L14" s="221" t="s">
        <v>371</v>
      </c>
      <c r="M14" s="221" t="s">
        <v>371</v>
      </c>
      <c r="N14" s="334">
        <v>76028.600000000006</v>
      </c>
      <c r="O14" s="334">
        <v>77586.7</v>
      </c>
      <c r="P14" s="334">
        <v>77149.099999999991</v>
      </c>
      <c r="Q14" s="334">
        <v>70888.7</v>
      </c>
      <c r="R14" s="334">
        <v>53921.600000000006</v>
      </c>
      <c r="S14" s="334">
        <v>54435.000000000007</v>
      </c>
      <c r="T14" s="334">
        <v>55663.899999999994</v>
      </c>
      <c r="U14" s="334">
        <v>94599.6</v>
      </c>
      <c r="V14" s="334">
        <v>108088.9</v>
      </c>
      <c r="W14" s="221"/>
      <c r="X14" s="672" t="s">
        <v>965</v>
      </c>
    </row>
    <row r="15" spans="1:24" ht="12" customHeight="1">
      <c r="A15" s="590" t="s">
        <v>966</v>
      </c>
      <c r="B15" s="220"/>
      <c r="C15" s="221" t="s">
        <v>371</v>
      </c>
      <c r="D15" s="221" t="s">
        <v>371</v>
      </c>
      <c r="E15" s="221" t="s">
        <v>371</v>
      </c>
      <c r="F15" s="221" t="s">
        <v>371</v>
      </c>
      <c r="G15" s="221" t="s">
        <v>371</v>
      </c>
      <c r="H15" s="221" t="s">
        <v>371</v>
      </c>
      <c r="I15" s="221" t="s">
        <v>371</v>
      </c>
      <c r="J15" s="221" t="s">
        <v>371</v>
      </c>
      <c r="K15" s="221" t="s">
        <v>371</v>
      </c>
      <c r="L15" s="221" t="s">
        <v>371</v>
      </c>
      <c r="M15" s="221" t="s">
        <v>371</v>
      </c>
      <c r="N15" s="334">
        <v>2789.5</v>
      </c>
      <c r="O15" s="334">
        <v>1687.8</v>
      </c>
      <c r="P15" s="334">
        <v>2076.6999999999998</v>
      </c>
      <c r="Q15" s="334">
        <v>785.8</v>
      </c>
      <c r="R15" s="334">
        <v>844.7</v>
      </c>
      <c r="S15" s="334">
        <v>919.9</v>
      </c>
      <c r="T15" s="334">
        <v>1275.3</v>
      </c>
      <c r="U15" s="334">
        <v>1754.1</v>
      </c>
      <c r="V15" s="334">
        <v>2339.1</v>
      </c>
      <c r="W15" s="221"/>
      <c r="X15" s="672" t="s">
        <v>967</v>
      </c>
    </row>
    <row r="16" spans="1:24" ht="12" customHeight="1">
      <c r="A16" s="671" t="s">
        <v>968</v>
      </c>
      <c r="B16" s="220"/>
      <c r="C16" s="334"/>
      <c r="D16" s="334"/>
      <c r="E16" s="334"/>
      <c r="F16" s="334"/>
      <c r="G16" s="334"/>
      <c r="H16" s="334"/>
      <c r="I16" s="334"/>
      <c r="J16" s="334"/>
      <c r="K16" s="334"/>
      <c r="L16" s="334"/>
      <c r="M16" s="334"/>
      <c r="N16" s="334"/>
      <c r="O16" s="334"/>
      <c r="P16" s="221"/>
      <c r="Q16" s="382"/>
      <c r="R16" s="382"/>
      <c r="S16" s="382"/>
      <c r="T16" s="382"/>
      <c r="U16" s="382"/>
      <c r="V16" s="382"/>
      <c r="W16" s="462"/>
      <c r="X16" s="674" t="s">
        <v>969</v>
      </c>
    </row>
    <row r="17" spans="1:24" ht="12" customHeight="1">
      <c r="A17" s="590" t="s">
        <v>970</v>
      </c>
      <c r="B17" s="220"/>
      <c r="C17" s="589" t="s">
        <v>371</v>
      </c>
      <c r="D17" s="589" t="s">
        <v>371</v>
      </c>
      <c r="E17" s="589" t="s">
        <v>371</v>
      </c>
      <c r="F17" s="589" t="s">
        <v>371</v>
      </c>
      <c r="G17" s="589" t="s">
        <v>371</v>
      </c>
      <c r="H17" s="589" t="s">
        <v>371</v>
      </c>
      <c r="I17" s="589" t="s">
        <v>371</v>
      </c>
      <c r="J17" s="589" t="s">
        <v>371</v>
      </c>
      <c r="K17" s="589" t="s">
        <v>371</v>
      </c>
      <c r="L17" s="589" t="s">
        <v>371</v>
      </c>
      <c r="M17" s="589" t="s">
        <v>371</v>
      </c>
      <c r="N17" s="589" t="s">
        <v>371</v>
      </c>
      <c r="O17" s="589" t="s">
        <v>371</v>
      </c>
      <c r="P17" s="589" t="s">
        <v>371</v>
      </c>
      <c r="Q17" s="589" t="s">
        <v>371</v>
      </c>
      <c r="R17" s="589" t="s">
        <v>371</v>
      </c>
      <c r="S17" s="589" t="s">
        <v>371</v>
      </c>
      <c r="T17" s="589" t="s">
        <v>371</v>
      </c>
      <c r="U17" s="589" t="s">
        <v>371</v>
      </c>
      <c r="V17" s="589" t="s">
        <v>371</v>
      </c>
      <c r="W17" s="332"/>
      <c r="X17" s="672" t="s">
        <v>971</v>
      </c>
    </row>
    <row r="18" spans="1:24" ht="12" customHeight="1">
      <c r="A18" s="670" t="s">
        <v>972</v>
      </c>
      <c r="B18" s="220"/>
      <c r="C18" s="221" t="s">
        <v>371</v>
      </c>
      <c r="D18" s="221" t="s">
        <v>371</v>
      </c>
      <c r="E18" s="221" t="s">
        <v>371</v>
      </c>
      <c r="F18" s="221" t="s">
        <v>371</v>
      </c>
      <c r="G18" s="221" t="s">
        <v>371</v>
      </c>
      <c r="H18" s="221" t="s">
        <v>371</v>
      </c>
      <c r="I18" s="221" t="s">
        <v>371</v>
      </c>
      <c r="J18" s="221" t="s">
        <v>371</v>
      </c>
      <c r="K18" s="221" t="s">
        <v>371</v>
      </c>
      <c r="L18" s="221" t="s">
        <v>371</v>
      </c>
      <c r="M18" s="221" t="s">
        <v>371</v>
      </c>
      <c r="N18" s="221" t="s">
        <v>371</v>
      </c>
      <c r="O18" s="221" t="s">
        <v>371</v>
      </c>
      <c r="P18" s="221" t="s">
        <v>371</v>
      </c>
      <c r="Q18" s="221" t="s">
        <v>371</v>
      </c>
      <c r="R18" s="221" t="s">
        <v>371</v>
      </c>
      <c r="S18" s="221" t="s">
        <v>371</v>
      </c>
      <c r="T18" s="221" t="s">
        <v>371</v>
      </c>
      <c r="U18" s="221" t="s">
        <v>371</v>
      </c>
      <c r="V18" s="221" t="s">
        <v>371</v>
      </c>
      <c r="W18" s="221"/>
      <c r="X18" s="673" t="s">
        <v>973</v>
      </c>
    </row>
    <row r="19" spans="1:24" ht="12" customHeight="1">
      <c r="A19" s="590" t="s">
        <v>974</v>
      </c>
      <c r="B19" s="220"/>
      <c r="C19" s="221" t="s">
        <v>371</v>
      </c>
      <c r="D19" s="221" t="s">
        <v>371</v>
      </c>
      <c r="E19" s="221" t="s">
        <v>371</v>
      </c>
      <c r="F19" s="221" t="s">
        <v>371</v>
      </c>
      <c r="G19" s="221" t="s">
        <v>371</v>
      </c>
      <c r="H19" s="221" t="s">
        <v>371</v>
      </c>
      <c r="I19" s="221" t="s">
        <v>371</v>
      </c>
      <c r="J19" s="221" t="s">
        <v>371</v>
      </c>
      <c r="K19" s="221" t="s">
        <v>371</v>
      </c>
      <c r="L19" s="221" t="s">
        <v>371</v>
      </c>
      <c r="M19" s="221" t="s">
        <v>371</v>
      </c>
      <c r="N19" s="221" t="s">
        <v>371</v>
      </c>
      <c r="O19" s="221" t="s">
        <v>371</v>
      </c>
      <c r="P19" s="221" t="s">
        <v>371</v>
      </c>
      <c r="Q19" s="221" t="s">
        <v>371</v>
      </c>
      <c r="R19" s="221" t="s">
        <v>371</v>
      </c>
      <c r="S19" s="221" t="s">
        <v>371</v>
      </c>
      <c r="T19" s="221" t="s">
        <v>371</v>
      </c>
      <c r="U19" s="221" t="s">
        <v>371</v>
      </c>
      <c r="V19" s="221" t="s">
        <v>371</v>
      </c>
      <c r="W19" s="221"/>
      <c r="X19" s="672" t="s">
        <v>975</v>
      </c>
    </row>
    <row r="20" spans="1:24" ht="12" customHeight="1">
      <c r="A20" s="590" t="s">
        <v>976</v>
      </c>
      <c r="B20" s="220"/>
      <c r="C20" s="221" t="s">
        <v>371</v>
      </c>
      <c r="D20" s="221" t="s">
        <v>371</v>
      </c>
      <c r="E20" s="221" t="s">
        <v>371</v>
      </c>
      <c r="F20" s="221" t="s">
        <v>371</v>
      </c>
      <c r="G20" s="221" t="s">
        <v>371</v>
      </c>
      <c r="H20" s="221" t="s">
        <v>371</v>
      </c>
      <c r="I20" s="221" t="s">
        <v>371</v>
      </c>
      <c r="J20" s="221" t="s">
        <v>371</v>
      </c>
      <c r="K20" s="221" t="s">
        <v>371</v>
      </c>
      <c r="L20" s="221" t="s">
        <v>371</v>
      </c>
      <c r="M20" s="221" t="s">
        <v>371</v>
      </c>
      <c r="N20" s="221" t="s">
        <v>371</v>
      </c>
      <c r="O20" s="221" t="s">
        <v>371</v>
      </c>
      <c r="P20" s="221" t="s">
        <v>371</v>
      </c>
      <c r="Q20" s="221" t="s">
        <v>371</v>
      </c>
      <c r="R20" s="221" t="s">
        <v>371</v>
      </c>
      <c r="S20" s="221" t="s">
        <v>371</v>
      </c>
      <c r="T20" s="221" t="s">
        <v>371</v>
      </c>
      <c r="U20" s="221" t="s">
        <v>371</v>
      </c>
      <c r="V20" s="221" t="s">
        <v>371</v>
      </c>
      <c r="W20" s="221"/>
      <c r="X20" s="672" t="s">
        <v>977</v>
      </c>
    </row>
    <row r="21" spans="1:24" ht="12" customHeight="1">
      <c r="A21" s="590" t="s">
        <v>978</v>
      </c>
      <c r="B21" s="220"/>
      <c r="C21" s="589" t="s">
        <v>371</v>
      </c>
      <c r="D21" s="589" t="s">
        <v>371</v>
      </c>
      <c r="E21" s="589" t="s">
        <v>371</v>
      </c>
      <c r="F21" s="589" t="s">
        <v>371</v>
      </c>
      <c r="G21" s="589" t="s">
        <v>371</v>
      </c>
      <c r="H21" s="589" t="s">
        <v>371</v>
      </c>
      <c r="I21" s="589" t="s">
        <v>371</v>
      </c>
      <c r="J21" s="589" t="s">
        <v>371</v>
      </c>
      <c r="K21" s="589" t="s">
        <v>371</v>
      </c>
      <c r="L21" s="589" t="s">
        <v>371</v>
      </c>
      <c r="M21" s="589" t="s">
        <v>371</v>
      </c>
      <c r="N21" s="589" t="s">
        <v>371</v>
      </c>
      <c r="O21" s="589" t="s">
        <v>371</v>
      </c>
      <c r="P21" s="589" t="s">
        <v>371</v>
      </c>
      <c r="Q21" s="589" t="s">
        <v>371</v>
      </c>
      <c r="R21" s="589" t="s">
        <v>371</v>
      </c>
      <c r="S21" s="589" t="s">
        <v>371</v>
      </c>
      <c r="T21" s="589" t="s">
        <v>371</v>
      </c>
      <c r="U21" s="589" t="s">
        <v>371</v>
      </c>
      <c r="V21" s="589" t="s">
        <v>371</v>
      </c>
      <c r="W21" s="332"/>
      <c r="X21" s="672" t="s">
        <v>979</v>
      </c>
    </row>
    <row r="22" spans="1:24" ht="12" customHeight="1">
      <c r="A22" s="590" t="s">
        <v>980</v>
      </c>
      <c r="B22" s="220"/>
      <c r="C22" s="221" t="s">
        <v>371</v>
      </c>
      <c r="D22" s="221" t="s">
        <v>371</v>
      </c>
      <c r="E22" s="221" t="s">
        <v>371</v>
      </c>
      <c r="F22" s="221" t="s">
        <v>371</v>
      </c>
      <c r="G22" s="221" t="s">
        <v>371</v>
      </c>
      <c r="H22" s="221" t="s">
        <v>371</v>
      </c>
      <c r="I22" s="221" t="s">
        <v>371</v>
      </c>
      <c r="J22" s="221" t="s">
        <v>371</v>
      </c>
      <c r="K22" s="221" t="s">
        <v>371</v>
      </c>
      <c r="L22" s="221" t="s">
        <v>371</v>
      </c>
      <c r="M22" s="221" t="s">
        <v>371</v>
      </c>
      <c r="N22" s="221" t="s">
        <v>371</v>
      </c>
      <c r="O22" s="221" t="s">
        <v>371</v>
      </c>
      <c r="P22" s="221" t="s">
        <v>371</v>
      </c>
      <c r="Q22" s="221" t="s">
        <v>371</v>
      </c>
      <c r="R22" s="221" t="s">
        <v>371</v>
      </c>
      <c r="S22" s="221" t="s">
        <v>371</v>
      </c>
      <c r="T22" s="221" t="s">
        <v>371</v>
      </c>
      <c r="U22" s="221" t="s">
        <v>371</v>
      </c>
      <c r="V22" s="221" t="s">
        <v>371</v>
      </c>
      <c r="W22" s="221"/>
      <c r="X22" s="672" t="s">
        <v>981</v>
      </c>
    </row>
    <row r="23" spans="1:24" ht="12" customHeight="1">
      <c r="A23" s="590" t="s">
        <v>982</v>
      </c>
      <c r="B23" s="335"/>
      <c r="C23" s="221" t="s">
        <v>371</v>
      </c>
      <c r="D23" s="221" t="s">
        <v>371</v>
      </c>
      <c r="E23" s="221" t="s">
        <v>371</v>
      </c>
      <c r="F23" s="221" t="s">
        <v>371</v>
      </c>
      <c r="G23" s="221" t="s">
        <v>371</v>
      </c>
      <c r="H23" s="221" t="s">
        <v>371</v>
      </c>
      <c r="I23" s="221" t="s">
        <v>371</v>
      </c>
      <c r="J23" s="221" t="s">
        <v>371</v>
      </c>
      <c r="K23" s="221" t="s">
        <v>371</v>
      </c>
      <c r="L23" s="221" t="s">
        <v>371</v>
      </c>
      <c r="M23" s="221" t="s">
        <v>371</v>
      </c>
      <c r="N23" s="221" t="s">
        <v>371</v>
      </c>
      <c r="O23" s="221" t="s">
        <v>371</v>
      </c>
      <c r="P23" s="221" t="s">
        <v>371</v>
      </c>
      <c r="Q23" s="221" t="s">
        <v>371</v>
      </c>
      <c r="R23" s="221" t="s">
        <v>371</v>
      </c>
      <c r="S23" s="221" t="s">
        <v>371</v>
      </c>
      <c r="T23" s="221" t="s">
        <v>371</v>
      </c>
      <c r="U23" s="221" t="s">
        <v>371</v>
      </c>
      <c r="V23" s="221" t="s">
        <v>371</v>
      </c>
      <c r="W23" s="221"/>
      <c r="X23" s="672" t="s">
        <v>977</v>
      </c>
    </row>
    <row r="24" spans="1:24" ht="12" customHeight="1">
      <c r="A24" s="671" t="s">
        <v>983</v>
      </c>
      <c r="B24" s="220"/>
      <c r="C24" s="589" t="s">
        <v>371</v>
      </c>
      <c r="D24" s="589" t="s">
        <v>371</v>
      </c>
      <c r="E24" s="589" t="s">
        <v>371</v>
      </c>
      <c r="F24" s="589" t="s">
        <v>371</v>
      </c>
      <c r="G24" s="589" t="s">
        <v>371</v>
      </c>
      <c r="H24" s="589" t="s">
        <v>371</v>
      </c>
      <c r="I24" s="589" t="s">
        <v>371</v>
      </c>
      <c r="J24" s="589">
        <v>16437</v>
      </c>
      <c r="K24" s="589">
        <v>14291.2</v>
      </c>
      <c r="L24" s="589">
        <v>13319.5</v>
      </c>
      <c r="M24" s="589">
        <v>13239</v>
      </c>
      <c r="N24" s="589">
        <v>11678.9</v>
      </c>
      <c r="O24" s="589">
        <v>15805.4</v>
      </c>
      <c r="P24" s="334">
        <v>15602.3</v>
      </c>
      <c r="Q24" s="334">
        <v>4748.6999999999889</v>
      </c>
      <c r="R24" s="334">
        <v>12391.8</v>
      </c>
      <c r="S24" s="334">
        <v>10588.6</v>
      </c>
      <c r="T24" s="334">
        <v>13284.3</v>
      </c>
      <c r="U24" s="334">
        <v>73557.3</v>
      </c>
      <c r="V24" s="334">
        <v>27722.099999999995</v>
      </c>
      <c r="W24" s="221"/>
      <c r="X24" s="674" t="s">
        <v>984</v>
      </c>
    </row>
    <row r="25" spans="1:24" ht="12" customHeight="1">
      <c r="A25" s="590" t="s">
        <v>985</v>
      </c>
      <c r="B25" s="220"/>
      <c r="C25" s="589" t="s">
        <v>371</v>
      </c>
      <c r="D25" s="589" t="s">
        <v>371</v>
      </c>
      <c r="E25" s="589" t="s">
        <v>371</v>
      </c>
      <c r="F25" s="589">
        <v>20800</v>
      </c>
      <c r="G25" s="589">
        <v>23000</v>
      </c>
      <c r="H25" s="589">
        <v>33800</v>
      </c>
      <c r="I25" s="589">
        <v>34300</v>
      </c>
      <c r="J25" s="589">
        <v>18600</v>
      </c>
      <c r="K25" s="589">
        <v>20725</v>
      </c>
      <c r="L25" s="589">
        <v>28408</v>
      </c>
      <c r="M25" s="589">
        <v>24600</v>
      </c>
      <c r="N25" s="589">
        <v>19800</v>
      </c>
      <c r="O25" s="589">
        <v>22400</v>
      </c>
      <c r="P25" s="334">
        <v>22100</v>
      </c>
      <c r="Q25" s="334">
        <v>19700</v>
      </c>
      <c r="R25" s="334">
        <v>37800</v>
      </c>
      <c r="S25" s="334">
        <v>18500</v>
      </c>
      <c r="T25" s="334">
        <v>20100</v>
      </c>
      <c r="U25" s="334">
        <v>39338.200000000004</v>
      </c>
      <c r="V25" s="334">
        <v>18684.7</v>
      </c>
      <c r="W25" s="221"/>
      <c r="X25" s="672" t="s">
        <v>986</v>
      </c>
    </row>
    <row r="26" spans="1:24" ht="12" customHeight="1">
      <c r="A26" s="590" t="s">
        <v>987</v>
      </c>
      <c r="B26" s="220"/>
      <c r="C26" s="221" t="s">
        <v>371</v>
      </c>
      <c r="D26" s="221" t="s">
        <v>371</v>
      </c>
      <c r="E26" s="221" t="s">
        <v>371</v>
      </c>
      <c r="F26" s="589">
        <v>9000</v>
      </c>
      <c r="G26" s="589">
        <v>9400</v>
      </c>
      <c r="H26" s="589">
        <v>20400</v>
      </c>
      <c r="I26" s="589">
        <v>21900</v>
      </c>
      <c r="J26" s="589">
        <v>12400</v>
      </c>
      <c r="K26" s="589">
        <v>14300</v>
      </c>
      <c r="L26" s="589">
        <v>21008</v>
      </c>
      <c r="M26" s="589">
        <v>17500</v>
      </c>
      <c r="N26" s="589">
        <v>13200</v>
      </c>
      <c r="O26" s="589">
        <v>15600</v>
      </c>
      <c r="P26" s="334">
        <v>15400</v>
      </c>
      <c r="Q26" s="334">
        <v>12300</v>
      </c>
      <c r="R26" s="334">
        <v>29300</v>
      </c>
      <c r="S26" s="334">
        <v>10000</v>
      </c>
      <c r="T26" s="334">
        <v>11700</v>
      </c>
      <c r="U26" s="334">
        <v>34142.800000000003</v>
      </c>
      <c r="V26" s="334">
        <v>13647.8</v>
      </c>
      <c r="W26" s="221"/>
      <c r="X26" s="672" t="s">
        <v>988</v>
      </c>
    </row>
    <row r="27" spans="1:24" ht="12" customHeight="1">
      <c r="A27" s="590" t="s">
        <v>989</v>
      </c>
      <c r="B27" s="220"/>
      <c r="C27" s="221" t="s">
        <v>371</v>
      </c>
      <c r="D27" s="221" t="s">
        <v>371</v>
      </c>
      <c r="E27" s="221" t="s">
        <v>371</v>
      </c>
      <c r="F27" s="589">
        <v>11800</v>
      </c>
      <c r="G27" s="589">
        <v>13600</v>
      </c>
      <c r="H27" s="589">
        <v>13400</v>
      </c>
      <c r="I27" s="589">
        <v>12400</v>
      </c>
      <c r="J27" s="589">
        <v>6200</v>
      </c>
      <c r="K27" s="589">
        <v>6425</v>
      </c>
      <c r="L27" s="589">
        <v>7400</v>
      </c>
      <c r="M27" s="589">
        <v>7100</v>
      </c>
      <c r="N27" s="589">
        <v>6600</v>
      </c>
      <c r="O27" s="589">
        <v>6800</v>
      </c>
      <c r="P27" s="334">
        <v>6700</v>
      </c>
      <c r="Q27" s="334">
        <v>7400</v>
      </c>
      <c r="R27" s="334">
        <v>8500</v>
      </c>
      <c r="S27" s="334">
        <v>8500</v>
      </c>
      <c r="T27" s="334">
        <v>8400</v>
      </c>
      <c r="U27" s="334">
        <v>5195.4000000000005</v>
      </c>
      <c r="V27" s="334">
        <v>5036.9000000000005</v>
      </c>
      <c r="W27" s="221"/>
      <c r="X27" s="672" t="s">
        <v>990</v>
      </c>
    </row>
    <row r="28" spans="1:24" ht="12" customHeight="1">
      <c r="A28" s="222"/>
      <c r="B28" s="222"/>
      <c r="C28" s="223"/>
      <c r="D28" s="223"/>
      <c r="E28" s="223"/>
      <c r="F28" s="223"/>
      <c r="G28" s="223"/>
      <c r="H28" s="223"/>
      <c r="I28" s="223"/>
      <c r="J28" s="223"/>
      <c r="K28" s="223"/>
      <c r="L28" s="223"/>
      <c r="M28" s="223"/>
      <c r="N28" s="223"/>
      <c r="O28" s="223"/>
      <c r="P28" s="223"/>
      <c r="Q28" s="669"/>
      <c r="R28" s="669"/>
      <c r="S28" s="669"/>
      <c r="T28" s="669"/>
      <c r="U28" s="669"/>
      <c r="V28" s="669"/>
      <c r="W28" s="460"/>
      <c r="X28" s="373"/>
    </row>
    <row r="29" spans="1:24" ht="12" customHeight="1">
      <c r="A29" s="220"/>
      <c r="B29" s="220"/>
      <c r="C29" s="221"/>
      <c r="D29" s="221"/>
      <c r="E29" s="221"/>
      <c r="F29" s="221"/>
      <c r="G29" s="221"/>
      <c r="H29" s="221"/>
      <c r="I29" s="221"/>
      <c r="J29" s="221"/>
      <c r="K29" s="221"/>
      <c r="L29" s="221"/>
      <c r="M29" s="221"/>
      <c r="N29" s="221"/>
      <c r="O29" s="221"/>
      <c r="P29" s="221"/>
      <c r="Q29" s="716"/>
      <c r="R29" s="716"/>
      <c r="S29" s="716"/>
      <c r="T29" s="716"/>
      <c r="U29" s="716"/>
      <c r="V29" s="716"/>
      <c r="W29" s="503"/>
      <c r="X29" s="374"/>
    </row>
    <row r="30" spans="1:24" ht="12" customHeight="1">
      <c r="A30" s="219" t="s">
        <v>624</v>
      </c>
      <c r="B30" s="219"/>
      <c r="C30" s="224"/>
      <c r="D30" s="224"/>
      <c r="E30" s="224"/>
      <c r="F30" s="224"/>
      <c r="G30" s="224"/>
      <c r="H30" s="224"/>
      <c r="I30" s="224"/>
      <c r="J30" s="224"/>
      <c r="K30" s="224"/>
      <c r="L30" s="224"/>
      <c r="M30" s="224"/>
      <c r="N30" s="224"/>
      <c r="O30" s="224"/>
      <c r="P30" s="224"/>
      <c r="Q30" s="54"/>
      <c r="R30" s="54"/>
      <c r="S30" s="54"/>
      <c r="T30" s="54"/>
      <c r="U30" s="54"/>
      <c r="V30" s="54"/>
    </row>
    <row r="31" spans="1:24" ht="12" customHeight="1">
      <c r="A31" s="75" t="s">
        <v>362</v>
      </c>
      <c r="B31" s="112"/>
      <c r="C31" s="226"/>
      <c r="D31" s="226"/>
      <c r="E31" s="226"/>
      <c r="F31" s="226"/>
      <c r="G31" s="226"/>
      <c r="H31" s="226"/>
      <c r="I31" s="226"/>
      <c r="J31" s="226"/>
      <c r="K31" s="54"/>
      <c r="L31" s="54"/>
      <c r="M31" s="54"/>
      <c r="N31" s="54"/>
      <c r="O31" s="54"/>
      <c r="P31" s="54"/>
      <c r="Q31" s="54"/>
      <c r="R31" s="54"/>
      <c r="S31" s="54"/>
      <c r="T31" s="54"/>
      <c r="U31" s="54"/>
      <c r="V31" s="54"/>
    </row>
    <row r="32" spans="1:24" ht="12" customHeight="1">
      <c r="A32" s="75" t="s">
        <v>662</v>
      </c>
      <c r="B32" s="112"/>
      <c r="C32" s="226"/>
      <c r="D32" s="226"/>
      <c r="E32" s="226"/>
      <c r="F32" s="452"/>
      <c r="G32" s="452"/>
      <c r="H32" s="226"/>
      <c r="I32" s="226"/>
      <c r="J32" s="226"/>
      <c r="K32" s="54"/>
      <c r="L32" s="54"/>
      <c r="M32" s="54"/>
      <c r="N32" s="54"/>
      <c r="O32" s="54"/>
      <c r="P32" s="54"/>
      <c r="Q32" s="54"/>
      <c r="R32" s="54"/>
      <c r="S32" s="54"/>
      <c r="T32" s="54"/>
      <c r="U32" s="54"/>
      <c r="V32" s="54"/>
    </row>
    <row r="33" spans="1:22" ht="12" customHeight="1">
      <c r="A33" s="75" t="s">
        <v>663</v>
      </c>
      <c r="B33" s="112"/>
      <c r="C33" s="226"/>
      <c r="D33" s="226"/>
      <c r="E33" s="226"/>
      <c r="F33" s="452"/>
      <c r="G33" s="452"/>
      <c r="H33" s="226"/>
      <c r="I33" s="226"/>
      <c r="J33" s="226"/>
      <c r="K33" s="54"/>
      <c r="L33" s="54"/>
      <c r="M33" s="54"/>
      <c r="N33" s="54"/>
      <c r="O33" s="54"/>
      <c r="P33" s="54"/>
      <c r="Q33" s="54"/>
      <c r="R33" s="54"/>
      <c r="S33" s="54"/>
      <c r="T33" s="54"/>
      <c r="U33" s="54"/>
      <c r="V33" s="54"/>
    </row>
    <row r="34" spans="1:22" ht="12" customHeight="1">
      <c r="B34" s="112"/>
      <c r="C34" s="112"/>
      <c r="D34" s="112"/>
      <c r="E34" s="112"/>
      <c r="F34" s="453"/>
      <c r="G34" s="453"/>
      <c r="H34" s="112"/>
      <c r="I34" s="112"/>
      <c r="J34" s="112"/>
      <c r="K34" s="311"/>
      <c r="L34" s="311"/>
      <c r="M34" s="311"/>
      <c r="N34" s="311"/>
      <c r="O34" s="311"/>
      <c r="P34" s="311"/>
      <c r="Q34" s="311"/>
      <c r="R34" s="311"/>
      <c r="S34" s="311"/>
      <c r="T34" s="311"/>
      <c r="U34" s="311"/>
      <c r="V34" s="311"/>
    </row>
    <row r="35" spans="1:22" ht="12" customHeight="1">
      <c r="A35" s="375" t="s">
        <v>283</v>
      </c>
      <c r="B35" s="112"/>
      <c r="C35" s="112"/>
      <c r="D35" s="112"/>
      <c r="E35" s="112"/>
      <c r="F35" s="112"/>
      <c r="G35" s="112"/>
      <c r="H35" s="112"/>
      <c r="I35" s="112"/>
      <c r="J35" s="112"/>
      <c r="K35" s="311"/>
      <c r="L35" s="311"/>
      <c r="M35" s="311"/>
      <c r="N35" s="311"/>
      <c r="O35" s="311"/>
      <c r="P35" s="311"/>
      <c r="Q35" s="311"/>
      <c r="R35" s="311"/>
      <c r="S35" s="311"/>
      <c r="T35" s="311"/>
      <c r="U35" s="311"/>
      <c r="V35" s="311"/>
    </row>
    <row r="36" spans="1:22" ht="12" customHeight="1">
      <c r="A36" s="376" t="s">
        <v>62</v>
      </c>
      <c r="B36" s="112"/>
      <c r="C36" s="112"/>
      <c r="D36" s="112"/>
      <c r="E36" s="112"/>
      <c r="F36" s="112"/>
      <c r="G36" s="112"/>
      <c r="H36" s="112"/>
      <c r="I36" s="112"/>
      <c r="J36" s="112"/>
      <c r="K36" s="311"/>
      <c r="L36" s="311"/>
      <c r="M36" s="311"/>
      <c r="N36" s="311"/>
      <c r="O36" s="311"/>
      <c r="P36" s="311"/>
      <c r="Q36" s="311"/>
      <c r="R36" s="311"/>
      <c r="S36" s="311"/>
      <c r="T36" s="311"/>
      <c r="U36" s="311"/>
      <c r="V36" s="311"/>
    </row>
    <row r="37" spans="1:22" ht="12" customHeight="1">
      <c r="A37" s="376" t="s">
        <v>229</v>
      </c>
      <c r="B37" s="112"/>
      <c r="C37" s="112"/>
      <c r="D37" s="112"/>
      <c r="E37" s="112"/>
      <c r="F37" s="112"/>
      <c r="G37" s="112"/>
      <c r="H37" s="112"/>
      <c r="I37" s="112"/>
      <c r="J37" s="112"/>
      <c r="K37" s="311"/>
      <c r="L37" s="311"/>
      <c r="M37" s="311"/>
      <c r="N37" s="311"/>
      <c r="O37" s="311"/>
      <c r="P37" s="311"/>
      <c r="Q37" s="311"/>
      <c r="R37" s="311"/>
      <c r="S37" s="311"/>
      <c r="T37" s="311"/>
      <c r="U37" s="311"/>
      <c r="V37" s="311"/>
    </row>
    <row r="38" spans="1:22" ht="12" customHeight="1">
      <c r="A38" s="376" t="s">
        <v>53</v>
      </c>
      <c r="B38" s="112"/>
      <c r="C38" s="112"/>
      <c r="D38" s="112"/>
      <c r="E38" s="112"/>
      <c r="F38" s="112"/>
      <c r="G38" s="112"/>
      <c r="H38" s="112"/>
      <c r="I38" s="112"/>
      <c r="J38" s="112"/>
      <c r="K38" s="311"/>
      <c r="L38" s="311"/>
      <c r="M38" s="311"/>
      <c r="N38" s="311"/>
      <c r="O38" s="311"/>
      <c r="P38" s="311"/>
      <c r="Q38" s="311"/>
      <c r="R38" s="311"/>
      <c r="S38" s="311"/>
      <c r="T38" s="311"/>
      <c r="U38" s="311"/>
      <c r="V38" s="311"/>
    </row>
    <row r="39" spans="1:22" ht="12" customHeight="1">
      <c r="A39" s="311"/>
      <c r="B39" s="311"/>
      <c r="C39" s="311"/>
      <c r="D39" s="311"/>
      <c r="E39" s="311"/>
      <c r="F39" s="311"/>
      <c r="G39" s="311"/>
      <c r="H39" s="311"/>
      <c r="I39" s="311"/>
      <c r="J39" s="311"/>
      <c r="K39" s="311"/>
      <c r="L39" s="311"/>
      <c r="M39" s="311"/>
      <c r="N39" s="311"/>
      <c r="O39" s="311"/>
      <c r="P39" s="311"/>
      <c r="Q39" s="311"/>
      <c r="R39" s="311"/>
      <c r="S39" s="311"/>
      <c r="T39" s="311"/>
      <c r="U39" s="311"/>
      <c r="V39" s="311"/>
    </row>
    <row r="40" spans="1:22" ht="12" customHeight="1">
      <c r="A40" s="311"/>
      <c r="B40" s="311"/>
      <c r="C40" s="311"/>
      <c r="D40" s="311"/>
      <c r="E40" s="311"/>
      <c r="F40" s="311"/>
      <c r="G40" s="311"/>
      <c r="H40" s="311"/>
      <c r="I40" s="311"/>
      <c r="J40" s="311"/>
      <c r="K40" s="311"/>
      <c r="L40" s="311"/>
      <c r="M40" s="311"/>
      <c r="N40" s="311"/>
      <c r="O40" s="311"/>
      <c r="P40" s="311"/>
      <c r="Q40" s="311"/>
      <c r="R40" s="311"/>
      <c r="S40" s="311"/>
      <c r="T40" s="311"/>
      <c r="U40" s="311"/>
      <c r="V40" s="311"/>
    </row>
    <row r="41" spans="1:22" ht="12" customHeight="1">
      <c r="A41" s="311"/>
      <c r="B41" s="311"/>
      <c r="C41" s="311"/>
      <c r="D41" s="311"/>
      <c r="E41" s="311"/>
      <c r="F41" s="311"/>
      <c r="G41" s="311"/>
      <c r="H41" s="311"/>
      <c r="I41" s="311"/>
      <c r="J41" s="311"/>
      <c r="K41" s="311"/>
      <c r="L41" s="311"/>
      <c r="M41" s="311"/>
      <c r="N41" s="311"/>
      <c r="O41" s="311"/>
      <c r="P41" s="311"/>
      <c r="Q41" s="311"/>
      <c r="R41" s="311"/>
      <c r="S41" s="311"/>
      <c r="T41" s="311"/>
      <c r="U41" s="311"/>
      <c r="V41" s="311"/>
    </row>
    <row r="42" spans="1:22" ht="12" customHeight="1">
      <c r="A42" s="311"/>
      <c r="B42" s="311"/>
      <c r="C42" s="311"/>
      <c r="D42" s="311"/>
      <c r="E42" s="311"/>
      <c r="F42" s="311"/>
      <c r="G42" s="311"/>
      <c r="H42" s="311"/>
      <c r="I42" s="311"/>
      <c r="J42" s="311"/>
      <c r="K42" s="311"/>
      <c r="L42" s="311"/>
      <c r="M42" s="311"/>
      <c r="N42" s="311"/>
      <c r="O42" s="311"/>
      <c r="P42" s="311"/>
      <c r="Q42" s="311"/>
      <c r="R42" s="311"/>
      <c r="S42" s="311"/>
      <c r="T42" s="311"/>
      <c r="U42" s="311"/>
      <c r="V42" s="311"/>
    </row>
    <row r="43" spans="1:22" ht="12" customHeight="1">
      <c r="A43" s="311"/>
      <c r="B43" s="311"/>
      <c r="C43" s="311"/>
      <c r="D43" s="311"/>
      <c r="E43" s="311"/>
      <c r="F43" s="311"/>
      <c r="G43" s="311"/>
      <c r="H43" s="311"/>
      <c r="I43" s="311"/>
      <c r="J43" s="311"/>
      <c r="K43" s="311"/>
      <c r="L43" s="311"/>
      <c r="M43" s="311"/>
      <c r="N43" s="311"/>
      <c r="O43" s="311"/>
      <c r="P43" s="311"/>
      <c r="Q43" s="311"/>
      <c r="R43" s="311"/>
      <c r="S43" s="311"/>
      <c r="T43" s="311"/>
      <c r="U43" s="311"/>
      <c r="V43" s="311"/>
    </row>
    <row r="44" spans="1:22" ht="12" customHeight="1">
      <c r="A44" s="311"/>
      <c r="B44" s="311"/>
      <c r="C44" s="311"/>
      <c r="D44" s="311"/>
      <c r="E44" s="311"/>
      <c r="F44" s="311"/>
      <c r="G44" s="311"/>
      <c r="H44" s="311"/>
      <c r="I44" s="311"/>
      <c r="J44" s="311"/>
      <c r="K44" s="311"/>
      <c r="L44" s="311"/>
      <c r="M44" s="311"/>
      <c r="N44" s="311"/>
      <c r="O44" s="311"/>
      <c r="P44" s="311"/>
      <c r="Q44" s="311"/>
      <c r="R44" s="311"/>
      <c r="S44" s="311"/>
      <c r="T44" s="311"/>
      <c r="U44" s="311"/>
      <c r="V44" s="311"/>
    </row>
    <row r="45" spans="1:22" ht="12" customHeight="1">
      <c r="A45" s="311"/>
      <c r="B45" s="311"/>
      <c r="C45" s="311"/>
      <c r="D45" s="311"/>
      <c r="E45" s="311"/>
      <c r="F45" s="311"/>
      <c r="G45" s="311"/>
      <c r="H45" s="311"/>
      <c r="I45" s="311"/>
      <c r="J45" s="311"/>
      <c r="K45" s="311"/>
      <c r="L45" s="311"/>
      <c r="M45" s="311"/>
      <c r="N45" s="311"/>
      <c r="O45" s="311"/>
      <c r="P45" s="311"/>
      <c r="Q45" s="311"/>
      <c r="R45" s="311"/>
      <c r="S45" s="311"/>
      <c r="T45" s="311"/>
      <c r="U45" s="311"/>
      <c r="V45" s="311"/>
    </row>
    <row r="46" spans="1:22" ht="12" customHeight="1"/>
    <row r="47" spans="1:22" ht="12" customHeight="1"/>
  </sheetData>
  <phoneticPr fontId="0" type="noConversion"/>
  <pageMargins left="0.6" right="0" top="1" bottom="0" header="0" footer="0"/>
  <pageSetup scale="77" orientation="landscape"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transitionEvaluation="1" codeName="Sheet13" enableFormatConditionsCalculation="0">
    <tabColor indexed="55"/>
    <pageSetUpPr fitToPage="1"/>
  </sheetPr>
  <dimension ref="A1:M47"/>
  <sheetViews>
    <sheetView showGridLines="0" zoomScaleNormal="100" zoomScaleSheetLayoutView="100" workbookViewId="0">
      <selection activeCell="O8" sqref="O8"/>
    </sheetView>
  </sheetViews>
  <sheetFormatPr defaultColWidth="11.33203125" defaultRowHeight="11.25"/>
  <cols>
    <col min="1" max="1" width="27" style="66" customWidth="1"/>
    <col min="2" max="2" width="9.1640625" style="66" bestFit="1" customWidth="1"/>
    <col min="3" max="3" width="9" style="66" customWidth="1"/>
    <col min="4" max="4" width="9" style="67" customWidth="1"/>
    <col min="5" max="11" width="9" style="66" customWidth="1"/>
    <col min="12" max="12" width="2.5" style="66" customWidth="1"/>
    <col min="13" max="13" width="49.1640625" style="66" customWidth="1"/>
    <col min="14" max="38" width="10.6640625" style="66" customWidth="1"/>
    <col min="39" max="16384" width="11.33203125" style="66"/>
  </cols>
  <sheetData>
    <row r="1" spans="1:13" s="270" customFormat="1" ht="12" customHeight="1">
      <c r="A1" s="270" t="s">
        <v>284</v>
      </c>
      <c r="M1" s="524" t="s">
        <v>284</v>
      </c>
    </row>
    <row r="2" spans="1:13" ht="12" customHeight="1">
      <c r="A2" s="26" t="s">
        <v>382</v>
      </c>
      <c r="C2" s="25"/>
      <c r="D2" s="19"/>
      <c r="M2" s="525" t="s">
        <v>8</v>
      </c>
    </row>
    <row r="3" spans="1:13" ht="12" customHeight="1">
      <c r="A3" s="68" t="s">
        <v>413</v>
      </c>
      <c r="C3" s="19"/>
      <c r="D3" s="19"/>
      <c r="M3" s="526" t="s">
        <v>47</v>
      </c>
    </row>
    <row r="4" spans="1:13" ht="12" customHeight="1">
      <c r="A4" s="527" t="s">
        <v>478</v>
      </c>
      <c r="C4" s="19"/>
      <c r="D4" s="19"/>
      <c r="M4" s="528" t="s">
        <v>51</v>
      </c>
    </row>
    <row r="5" spans="1:13" ht="12" customHeight="1">
      <c r="A5" s="128"/>
      <c r="B5" s="129"/>
      <c r="C5" s="108"/>
      <c r="D5" s="108"/>
      <c r="E5" s="129"/>
      <c r="F5" s="129"/>
      <c r="G5" s="129"/>
      <c r="H5" s="129"/>
      <c r="I5" s="129"/>
      <c r="J5" s="129"/>
      <c r="K5" s="129"/>
      <c r="L5" s="129"/>
      <c r="M5" s="129"/>
    </row>
    <row r="6" spans="1:13" ht="12" customHeight="1">
      <c r="A6" s="138"/>
      <c r="B6" s="138"/>
      <c r="C6" s="135">
        <v>2002</v>
      </c>
      <c r="D6" s="136">
        <v>2003</v>
      </c>
      <c r="E6" s="138">
        <v>2004</v>
      </c>
      <c r="F6" s="138">
        <v>2005</v>
      </c>
      <c r="G6" s="138">
        <v>2006</v>
      </c>
      <c r="H6" s="138">
        <v>2007</v>
      </c>
      <c r="I6" s="138">
        <v>2008</v>
      </c>
      <c r="J6" s="138">
        <v>2009</v>
      </c>
      <c r="K6" s="138">
        <v>2010</v>
      </c>
      <c r="L6" s="138" t="s">
        <v>376</v>
      </c>
    </row>
    <row r="7" spans="1:13" ht="12" customHeight="1">
      <c r="C7" s="69"/>
      <c r="D7" s="69"/>
      <c r="E7" s="69"/>
      <c r="F7" s="69"/>
      <c r="G7" s="69"/>
      <c r="H7" s="69"/>
      <c r="I7" s="69"/>
      <c r="J7" s="69"/>
      <c r="K7" s="69"/>
    </row>
    <row r="8" spans="1:13" s="207" customFormat="1" ht="12" customHeight="1">
      <c r="A8" s="486" t="s">
        <v>619</v>
      </c>
      <c r="C8" s="690">
        <v>3272688.3</v>
      </c>
      <c r="D8" s="690">
        <v>3339931</v>
      </c>
      <c r="E8" s="690">
        <v>3495267</v>
      </c>
      <c r="F8" s="690">
        <v>3709897.9</v>
      </c>
      <c r="G8" s="690">
        <v>4279874.3</v>
      </c>
      <c r="H8" s="690">
        <v>4827911.9000000004</v>
      </c>
      <c r="I8" s="690">
        <v>5461702.9000000004</v>
      </c>
      <c r="J8" s="690">
        <v>5619360</v>
      </c>
      <c r="K8" s="690">
        <v>6083351</v>
      </c>
      <c r="L8" s="206"/>
      <c r="M8" s="529" t="s">
        <v>286</v>
      </c>
    </row>
    <row r="9" spans="1:13" ht="12" customHeight="1">
      <c r="A9" s="487"/>
      <c r="C9" s="691"/>
      <c r="D9" s="301"/>
      <c r="E9" s="301"/>
      <c r="F9" s="301"/>
      <c r="G9" s="301"/>
      <c r="H9" s="301"/>
      <c r="I9" s="301"/>
      <c r="J9" s="301"/>
      <c r="K9" s="301"/>
      <c r="L9" s="69"/>
      <c r="M9" s="530"/>
    </row>
    <row r="10" spans="1:13" ht="12" customHeight="1">
      <c r="A10" s="487" t="s">
        <v>398</v>
      </c>
      <c r="C10" s="301">
        <v>599105</v>
      </c>
      <c r="D10" s="301">
        <v>558087</v>
      </c>
      <c r="E10" s="301">
        <v>646725</v>
      </c>
      <c r="F10" s="301">
        <v>748276</v>
      </c>
      <c r="G10" s="301">
        <v>863857</v>
      </c>
      <c r="H10" s="301">
        <v>1032530</v>
      </c>
      <c r="I10" s="301">
        <v>1576170</v>
      </c>
      <c r="J10" s="301">
        <v>1338580</v>
      </c>
      <c r="K10" s="301">
        <v>1459190</v>
      </c>
      <c r="L10" s="69"/>
      <c r="M10" s="714" t="s">
        <v>255</v>
      </c>
    </row>
    <row r="11" spans="1:13" ht="12" customHeight="1">
      <c r="A11" s="489"/>
      <c r="C11" s="301"/>
      <c r="D11" s="301"/>
      <c r="E11" s="301"/>
      <c r="F11" s="301"/>
      <c r="G11" s="301"/>
      <c r="H11" s="301"/>
      <c r="I11" s="301"/>
      <c r="J11" s="301"/>
      <c r="K11" s="301"/>
      <c r="L11" s="69"/>
      <c r="M11" s="294"/>
    </row>
    <row r="12" spans="1:13" ht="12" customHeight="1">
      <c r="A12" s="487" t="s">
        <v>254</v>
      </c>
      <c r="B12" s="69"/>
      <c r="C12" s="301">
        <v>2673583.2999999998</v>
      </c>
      <c r="D12" s="531">
        <v>2781844</v>
      </c>
      <c r="E12" s="531">
        <v>2848542</v>
      </c>
      <c r="F12" s="531">
        <v>2961621.9</v>
      </c>
      <c r="G12" s="531">
        <v>3416017.3</v>
      </c>
      <c r="H12" s="301">
        <v>3795381.9</v>
      </c>
      <c r="I12" s="301">
        <v>3885532.9</v>
      </c>
      <c r="J12" s="301">
        <v>4280780</v>
      </c>
      <c r="K12" s="301">
        <v>4624161</v>
      </c>
      <c r="L12" s="69"/>
      <c r="M12" s="710" t="s">
        <v>48</v>
      </c>
    </row>
    <row r="13" spans="1:13" ht="12" customHeight="1">
      <c r="A13" s="488" t="s">
        <v>620</v>
      </c>
      <c r="B13" s="69"/>
      <c r="C13" s="301">
        <v>784859.3</v>
      </c>
      <c r="D13" s="301">
        <v>821664</v>
      </c>
      <c r="E13" s="301">
        <v>889026</v>
      </c>
      <c r="F13" s="301">
        <v>799448.9</v>
      </c>
      <c r="G13" s="301">
        <v>874822.3</v>
      </c>
      <c r="H13" s="301">
        <v>923340.9</v>
      </c>
      <c r="I13" s="301">
        <v>991660.9</v>
      </c>
      <c r="J13" s="301">
        <v>1314616</v>
      </c>
      <c r="K13" s="301">
        <v>1386181</v>
      </c>
      <c r="L13" s="69"/>
      <c r="M13" s="711" t="s">
        <v>60</v>
      </c>
    </row>
    <row r="14" spans="1:13" ht="12" customHeight="1">
      <c r="A14" s="490" t="s">
        <v>621</v>
      </c>
      <c r="C14" s="301">
        <v>721602</v>
      </c>
      <c r="D14" s="531">
        <v>733120</v>
      </c>
      <c r="E14" s="531">
        <v>740687</v>
      </c>
      <c r="F14" s="531">
        <v>648512</v>
      </c>
      <c r="G14" s="531">
        <v>730213</v>
      </c>
      <c r="H14" s="301">
        <v>774295</v>
      </c>
      <c r="I14" s="301">
        <v>814210</v>
      </c>
      <c r="J14" s="301">
        <v>947162</v>
      </c>
      <c r="K14" s="301">
        <v>976204</v>
      </c>
      <c r="L14" s="69"/>
      <c r="M14" s="295" t="s">
        <v>49</v>
      </c>
    </row>
    <row r="15" spans="1:13" ht="12" customHeight="1">
      <c r="A15" s="709" t="s">
        <v>622</v>
      </c>
      <c r="C15" s="301">
        <v>63257.3</v>
      </c>
      <c r="D15" s="531">
        <v>88544</v>
      </c>
      <c r="E15" s="531">
        <v>148339</v>
      </c>
      <c r="F15" s="531">
        <v>150936.9</v>
      </c>
      <c r="G15" s="531">
        <v>144609.29999999999</v>
      </c>
      <c r="H15" s="301">
        <v>149045.9</v>
      </c>
      <c r="I15" s="301">
        <v>177450.9</v>
      </c>
      <c r="J15" s="301">
        <v>367454</v>
      </c>
      <c r="K15" s="301">
        <v>409977</v>
      </c>
      <c r="L15" s="69"/>
      <c r="M15" s="295" t="s">
        <v>50</v>
      </c>
    </row>
    <row r="16" spans="1:13" ht="12" customHeight="1">
      <c r="A16" s="488" t="s">
        <v>623</v>
      </c>
      <c r="C16" s="691">
        <v>982635</v>
      </c>
      <c r="D16" s="531">
        <v>1055010</v>
      </c>
      <c r="E16" s="531">
        <v>1128760</v>
      </c>
      <c r="F16" s="531">
        <v>1330770</v>
      </c>
      <c r="G16" s="531">
        <v>1739680</v>
      </c>
      <c r="H16" s="301">
        <v>2052110</v>
      </c>
      <c r="I16" s="301">
        <v>2089240</v>
      </c>
      <c r="J16" s="301">
        <v>2198710</v>
      </c>
      <c r="K16" s="301">
        <v>2450660</v>
      </c>
      <c r="L16" s="69"/>
      <c r="M16" s="712" t="s">
        <v>61</v>
      </c>
    </row>
    <row r="17" spans="1:13" ht="12" customHeight="1">
      <c r="A17" s="488" t="s">
        <v>951</v>
      </c>
      <c r="C17" s="691">
        <v>906089</v>
      </c>
      <c r="D17" s="531">
        <v>905170</v>
      </c>
      <c r="E17" s="531">
        <v>830756</v>
      </c>
      <c r="F17" s="531">
        <v>831403</v>
      </c>
      <c r="G17" s="531">
        <v>801515</v>
      </c>
      <c r="H17" s="301">
        <v>819931</v>
      </c>
      <c r="I17" s="301">
        <v>804632</v>
      </c>
      <c r="J17" s="301">
        <v>767454</v>
      </c>
      <c r="K17" s="301">
        <v>787320</v>
      </c>
      <c r="L17" s="69"/>
      <c r="M17" s="713" t="s">
        <v>952</v>
      </c>
    </row>
    <row r="18" spans="1:13" ht="12" customHeight="1">
      <c r="A18" s="489"/>
      <c r="C18" s="691"/>
      <c r="D18" s="692"/>
      <c r="E18" s="692"/>
      <c r="F18" s="692"/>
      <c r="G18" s="692"/>
      <c r="H18" s="691"/>
      <c r="I18" s="691"/>
      <c r="J18" s="691"/>
      <c r="K18" s="691"/>
      <c r="L18" s="69"/>
    </row>
    <row r="19" spans="1:13" s="207" customFormat="1" ht="12" customHeight="1">
      <c r="A19" s="486" t="s">
        <v>414</v>
      </c>
      <c r="C19" s="690">
        <v>3272688.3</v>
      </c>
      <c r="D19" s="690">
        <v>3339931</v>
      </c>
      <c r="E19" s="690">
        <v>3495267</v>
      </c>
      <c r="F19" s="690">
        <v>3709897.9</v>
      </c>
      <c r="G19" s="690">
        <v>4279874.3</v>
      </c>
      <c r="H19" s="690">
        <v>4827911.9000000004</v>
      </c>
      <c r="I19" s="690">
        <v>5461702.9000000004</v>
      </c>
      <c r="J19" s="690">
        <v>5619360</v>
      </c>
      <c r="K19" s="690">
        <v>6083351</v>
      </c>
      <c r="L19" s="206"/>
      <c r="M19" s="529" t="s">
        <v>287</v>
      </c>
    </row>
    <row r="20" spans="1:13" ht="12" customHeight="1">
      <c r="A20" s="489"/>
      <c r="C20" s="690"/>
      <c r="D20" s="690"/>
      <c r="E20" s="690"/>
      <c r="F20" s="690"/>
      <c r="G20" s="690"/>
      <c r="H20" s="690"/>
      <c r="I20" s="690"/>
      <c r="J20" s="691"/>
      <c r="K20" s="691"/>
      <c r="L20" s="69"/>
      <c r="M20" s="532"/>
    </row>
    <row r="21" spans="1:13" s="72" customFormat="1" ht="12" customHeight="1">
      <c r="A21" s="487" t="s">
        <v>938</v>
      </c>
      <c r="B21" s="66"/>
      <c r="C21" s="691">
        <v>766486</v>
      </c>
      <c r="D21" s="301">
        <v>857691</v>
      </c>
      <c r="E21" s="301">
        <v>946567</v>
      </c>
      <c r="F21" s="301">
        <v>1068500</v>
      </c>
      <c r="G21" s="531">
        <v>1218520</v>
      </c>
      <c r="H21" s="301">
        <v>1350050</v>
      </c>
      <c r="I21" s="301">
        <v>1482920</v>
      </c>
      <c r="J21" s="301">
        <v>1614600</v>
      </c>
      <c r="K21" s="301">
        <v>1832120</v>
      </c>
      <c r="L21" s="70"/>
      <c r="M21" s="701" t="s">
        <v>936</v>
      </c>
    </row>
    <row r="22" spans="1:13" s="73" customFormat="1" ht="12" customHeight="1">
      <c r="A22" s="487" t="s">
        <v>941</v>
      </c>
      <c r="B22" s="66"/>
      <c r="C22" s="691">
        <v>1881496</v>
      </c>
      <c r="D22" s="691">
        <v>2078971</v>
      </c>
      <c r="E22" s="691">
        <v>2328897</v>
      </c>
      <c r="F22" s="691">
        <v>2380210</v>
      </c>
      <c r="G22" s="691">
        <v>2636690</v>
      </c>
      <c r="H22" s="691">
        <v>2971540</v>
      </c>
      <c r="I22" s="691">
        <v>3247990</v>
      </c>
      <c r="J22" s="691">
        <v>3614320</v>
      </c>
      <c r="K22" s="691">
        <v>4049790</v>
      </c>
      <c r="L22" s="71"/>
      <c r="M22" s="701" t="s">
        <v>945</v>
      </c>
    </row>
    <row r="23" spans="1:13" s="72" customFormat="1" ht="12" customHeight="1">
      <c r="A23" s="489" t="s">
        <v>935</v>
      </c>
      <c r="B23" s="66"/>
      <c r="C23" s="691">
        <v>1115010</v>
      </c>
      <c r="D23" s="691">
        <v>1221280</v>
      </c>
      <c r="E23" s="691">
        <v>1382330</v>
      </c>
      <c r="F23" s="691">
        <v>1311710</v>
      </c>
      <c r="G23" s="691">
        <v>1418170</v>
      </c>
      <c r="H23" s="691">
        <v>1621490</v>
      </c>
      <c r="I23" s="691">
        <v>1765070</v>
      </c>
      <c r="J23" s="301">
        <v>1999720</v>
      </c>
      <c r="K23" s="301">
        <v>2217670</v>
      </c>
      <c r="L23" s="70"/>
      <c r="M23" s="700" t="s">
        <v>937</v>
      </c>
    </row>
    <row r="24" spans="1:13" s="72" customFormat="1" ht="12" customHeight="1">
      <c r="A24" s="699" t="s">
        <v>939</v>
      </c>
      <c r="C24" s="71">
        <v>24715</v>
      </c>
      <c r="D24" s="301">
        <v>27520</v>
      </c>
      <c r="E24" s="301">
        <v>32598</v>
      </c>
      <c r="F24" s="301">
        <v>37131</v>
      </c>
      <c r="G24" s="301">
        <v>42725</v>
      </c>
      <c r="H24" s="301">
        <v>29937</v>
      </c>
      <c r="I24" s="301">
        <v>7606</v>
      </c>
      <c r="J24" s="301">
        <v>13500</v>
      </c>
      <c r="K24" s="301">
        <v>14157</v>
      </c>
      <c r="L24" s="70"/>
      <c r="M24" s="701" t="s">
        <v>946</v>
      </c>
    </row>
    <row r="25" spans="1:13" s="72" customFormat="1" ht="12" customHeight="1">
      <c r="A25" s="699" t="s">
        <v>940</v>
      </c>
      <c r="B25" s="73"/>
      <c r="C25" s="71">
        <v>130703</v>
      </c>
      <c r="D25" s="301">
        <v>112603</v>
      </c>
      <c r="E25" s="301">
        <v>154880</v>
      </c>
      <c r="F25" s="301">
        <v>168583</v>
      </c>
      <c r="G25" s="301">
        <v>73314.899999999994</v>
      </c>
      <c r="H25" s="301">
        <v>4034.24</v>
      </c>
      <c r="I25" s="301">
        <v>1018.16</v>
      </c>
      <c r="J25" s="301">
        <v>1013.16</v>
      </c>
      <c r="K25" s="301">
        <v>1022.83</v>
      </c>
      <c r="L25" s="70"/>
      <c r="M25" s="701" t="s">
        <v>947</v>
      </c>
    </row>
    <row r="26" spans="1:13" s="72" customFormat="1" ht="12" customHeight="1">
      <c r="A26" s="699" t="s">
        <v>942</v>
      </c>
      <c r="C26" s="301">
        <v>377446</v>
      </c>
      <c r="D26" s="301">
        <v>357766</v>
      </c>
      <c r="E26" s="301">
        <v>224224</v>
      </c>
      <c r="F26" s="301">
        <v>214441</v>
      </c>
      <c r="G26" s="301">
        <v>352132</v>
      </c>
      <c r="H26" s="301">
        <v>520052</v>
      </c>
      <c r="I26" s="301">
        <v>576881</v>
      </c>
      <c r="J26" s="301">
        <v>556914</v>
      </c>
      <c r="K26" s="301">
        <v>664084</v>
      </c>
      <c r="L26" s="70"/>
      <c r="M26" s="701" t="s">
        <v>948</v>
      </c>
    </row>
    <row r="27" spans="1:13" ht="12" customHeight="1">
      <c r="A27" s="699" t="s">
        <v>943</v>
      </c>
      <c r="B27" s="72"/>
      <c r="C27" s="71">
        <v>68040.600000000006</v>
      </c>
      <c r="D27" s="301">
        <v>61743.8</v>
      </c>
      <c r="E27" s="301">
        <v>280132</v>
      </c>
      <c r="F27" s="301">
        <v>269405</v>
      </c>
      <c r="G27" s="301">
        <v>362685</v>
      </c>
      <c r="H27" s="301">
        <v>440332</v>
      </c>
      <c r="I27" s="301">
        <v>672585</v>
      </c>
      <c r="J27" s="301">
        <v>605923</v>
      </c>
      <c r="K27" s="301">
        <v>665823</v>
      </c>
      <c r="L27" s="69"/>
      <c r="M27" s="701" t="s">
        <v>949</v>
      </c>
    </row>
    <row r="28" spans="1:13" ht="12" customHeight="1">
      <c r="A28" s="487" t="s">
        <v>944</v>
      </c>
      <c r="C28" s="301">
        <v>790287.7</v>
      </c>
      <c r="D28" s="301">
        <v>701327.2</v>
      </c>
      <c r="E28" s="301">
        <v>474536</v>
      </c>
      <c r="F28" s="301">
        <v>640127.9</v>
      </c>
      <c r="G28" s="301">
        <v>812327.4</v>
      </c>
      <c r="H28" s="301">
        <v>862016.66</v>
      </c>
      <c r="I28" s="301">
        <v>955622.74</v>
      </c>
      <c r="J28" s="301">
        <v>827689.84</v>
      </c>
      <c r="K28" s="301">
        <v>688474.17</v>
      </c>
      <c r="L28" s="69"/>
      <c r="M28" s="701" t="s">
        <v>642</v>
      </c>
    </row>
    <row r="29" spans="1:13" ht="12" customHeight="1">
      <c r="A29" s="491"/>
      <c r="B29" s="129"/>
      <c r="C29" s="74"/>
      <c r="D29" s="492"/>
      <c r="E29" s="492"/>
      <c r="F29" s="492"/>
      <c r="G29" s="492"/>
      <c r="H29" s="492"/>
      <c r="I29" s="492"/>
      <c r="J29" s="492"/>
      <c r="K29" s="492"/>
      <c r="L29" s="74"/>
      <c r="M29" s="129"/>
    </row>
    <row r="30" spans="1:13" ht="12" customHeight="1">
      <c r="A30" s="493"/>
      <c r="C30" s="69"/>
      <c r="D30" s="301"/>
      <c r="E30" s="301"/>
      <c r="F30" s="301"/>
      <c r="G30" s="301"/>
      <c r="H30" s="301"/>
      <c r="I30" s="301"/>
      <c r="J30" s="301"/>
      <c r="K30" s="301"/>
      <c r="L30" s="69"/>
    </row>
    <row r="31" spans="1:13" ht="12" customHeight="1">
      <c r="A31" s="487" t="s">
        <v>410</v>
      </c>
      <c r="B31" s="702"/>
      <c r="C31" s="702"/>
      <c r="D31" s="702"/>
      <c r="E31" s="702"/>
      <c r="F31" s="702"/>
      <c r="G31" s="702"/>
      <c r="H31" s="702"/>
      <c r="I31" s="702"/>
      <c r="J31" s="702"/>
      <c r="K31" s="702"/>
      <c r="L31" s="69"/>
    </row>
    <row r="32" spans="1:13" ht="12" customHeight="1">
      <c r="A32" s="66" t="s">
        <v>415</v>
      </c>
      <c r="C32" s="69"/>
      <c r="D32" s="69"/>
      <c r="E32" s="69"/>
      <c r="F32" s="69"/>
      <c r="G32" s="69"/>
      <c r="H32" s="69"/>
      <c r="I32" s="69"/>
      <c r="J32" s="69"/>
      <c r="K32" s="69"/>
      <c r="L32" s="69"/>
    </row>
    <row r="33" spans="1:11" ht="12" customHeight="1">
      <c r="A33" s="494" t="s">
        <v>397</v>
      </c>
      <c r="C33" s="69"/>
      <c r="D33" s="69"/>
      <c r="E33" s="69"/>
      <c r="F33" s="69"/>
      <c r="G33" s="69"/>
      <c r="H33" s="69"/>
      <c r="I33" s="69"/>
      <c r="J33" s="69"/>
      <c r="K33" s="69"/>
    </row>
    <row r="34" spans="1:11" ht="12" customHeight="1">
      <c r="A34" s="66" t="s">
        <v>709</v>
      </c>
      <c r="H34" s="69"/>
    </row>
    <row r="35" spans="1:11" ht="12" customHeight="1">
      <c r="H35" s="69"/>
    </row>
    <row r="36" spans="1:11" ht="12" customHeight="1">
      <c r="A36" s="533" t="s">
        <v>334</v>
      </c>
      <c r="H36" s="69"/>
    </row>
    <row r="37" spans="1:11" ht="12" customHeight="1">
      <c r="A37" s="534" t="s">
        <v>336</v>
      </c>
      <c r="H37" s="69"/>
    </row>
    <row r="38" spans="1:11" ht="12" customHeight="1">
      <c r="A38" s="535" t="s">
        <v>270</v>
      </c>
      <c r="H38" s="69"/>
    </row>
    <row r="39" spans="1:11" ht="12" customHeight="1">
      <c r="A39" s="536" t="s">
        <v>252</v>
      </c>
      <c r="C39" s="69"/>
      <c r="D39" s="69"/>
      <c r="E39" s="69"/>
      <c r="F39" s="69"/>
      <c r="G39" s="69"/>
      <c r="H39" s="69"/>
      <c r="I39" s="69"/>
      <c r="J39" s="69"/>
      <c r="K39" s="69"/>
    </row>
    <row r="40" spans="1:11" ht="12" customHeight="1">
      <c r="C40" s="69"/>
      <c r="D40" s="69"/>
      <c r="E40" s="69"/>
      <c r="F40" s="69"/>
      <c r="G40" s="69"/>
    </row>
    <row r="41" spans="1:11" ht="12" customHeight="1"/>
    <row r="42" spans="1:11" ht="12" customHeight="1"/>
    <row r="43" spans="1:11" ht="12" customHeight="1">
      <c r="C43" s="69"/>
      <c r="D43" s="69"/>
      <c r="E43" s="69"/>
      <c r="F43" s="69"/>
      <c r="G43" s="69"/>
      <c r="H43" s="69"/>
      <c r="I43" s="69"/>
      <c r="J43" s="69"/>
      <c r="K43" s="69"/>
    </row>
    <row r="44" spans="1:11" ht="12" customHeight="1">
      <c r="C44" s="69"/>
      <c r="D44" s="69"/>
      <c r="E44" s="69"/>
      <c r="F44" s="69"/>
      <c r="G44" s="69"/>
      <c r="H44" s="69"/>
      <c r="I44" s="69"/>
      <c r="J44" s="69"/>
      <c r="K44" s="69"/>
    </row>
    <row r="45" spans="1:11" ht="12" customHeight="1">
      <c r="C45" s="69"/>
      <c r="D45" s="69"/>
      <c r="E45" s="69"/>
      <c r="F45" s="69"/>
      <c r="G45" s="69"/>
      <c r="H45" s="69"/>
      <c r="I45" s="69"/>
      <c r="J45" s="69"/>
      <c r="K45" s="69"/>
    </row>
    <row r="46" spans="1:11" ht="12" customHeight="1"/>
    <row r="47" spans="1:11" ht="12" customHeight="1"/>
  </sheetData>
  <phoneticPr fontId="0" type="noConversion"/>
  <pageMargins left="0.17" right="0" top="1" bottom="0" header="0" footer="0"/>
  <pageSetup orientation="landscape" r:id="rId1"/>
  <headerFooter alignWithMargins="0">
    <oddHeader>&amp;R&amp;F  &amp;A  &amp;D  &amp;T</oddHeader>
  </headerFooter>
</worksheet>
</file>

<file path=xl/worksheets/sheet16.xml><?xml version="1.0" encoding="utf-8"?>
<worksheet xmlns="http://schemas.openxmlformats.org/spreadsheetml/2006/main" xmlns:r="http://schemas.openxmlformats.org/officeDocument/2006/relationships">
  <sheetPr syncVertical="1" syncRef="A1" transitionEvaluation="1" codeName="Sheet14" enableFormatConditionsCalculation="0">
    <tabColor indexed="55"/>
    <pageSetUpPr fitToPage="1"/>
  </sheetPr>
  <dimension ref="A1:Z39"/>
  <sheetViews>
    <sheetView showGridLines="0" zoomScaleNormal="100" zoomScaleSheetLayoutView="100" workbookViewId="0">
      <selection activeCell="A6" sqref="A6:B6"/>
    </sheetView>
  </sheetViews>
  <sheetFormatPr defaultColWidth="11.33203125" defaultRowHeight="12" customHeight="1"/>
  <cols>
    <col min="1" max="1" width="21" style="231" customWidth="1"/>
    <col min="2" max="2" width="16.83203125" style="231" customWidth="1"/>
    <col min="3" max="11" width="7.6640625" style="231" bestFit="1" customWidth="1"/>
    <col min="12" max="15" width="9.1640625" style="231" bestFit="1" customWidth="1"/>
    <col min="16" max="16" width="9.1640625" style="232" bestFit="1" customWidth="1"/>
    <col min="17" max="18" width="9.1640625" style="231" bestFit="1" customWidth="1"/>
    <col min="19" max="22" width="9.1640625" style="232" bestFit="1" customWidth="1"/>
    <col min="23" max="23" width="9.1640625" style="232" customWidth="1"/>
    <col min="24" max="24" width="2.5" style="231" customWidth="1"/>
    <col min="25" max="25" width="9.5" style="231" customWidth="1"/>
    <col min="26" max="26" width="58.33203125" style="231" customWidth="1"/>
    <col min="27" max="53" width="10.6640625" style="231" customWidth="1"/>
    <col min="54" max="16384" width="11.33203125" style="231"/>
  </cols>
  <sheetData>
    <row r="1" spans="1:26" s="268" customFormat="1" ht="12" customHeight="1">
      <c r="A1" s="268" t="s">
        <v>337</v>
      </c>
      <c r="C1" s="269"/>
      <c r="S1" s="457"/>
      <c r="T1" s="457"/>
      <c r="U1" s="457"/>
      <c r="V1" s="457"/>
      <c r="W1" s="457"/>
      <c r="Y1" s="268" t="s">
        <v>337</v>
      </c>
    </row>
    <row r="2" spans="1:26" ht="12" customHeight="1">
      <c r="A2" s="26" t="s">
        <v>382</v>
      </c>
      <c r="C2" s="25"/>
      <c r="D2" s="25"/>
      <c r="E2" s="25"/>
      <c r="F2" s="25"/>
      <c r="G2" s="25"/>
      <c r="H2" s="25"/>
      <c r="I2" s="25"/>
      <c r="J2" s="25"/>
      <c r="K2" s="25"/>
      <c r="L2" s="25"/>
      <c r="M2" s="25"/>
      <c r="N2" s="25"/>
      <c r="O2" s="25"/>
      <c r="P2" s="19"/>
      <c r="Y2" s="359" t="s">
        <v>8</v>
      </c>
    </row>
    <row r="3" spans="1:26" ht="12" customHeight="1">
      <c r="A3" s="233" t="s">
        <v>541</v>
      </c>
      <c r="C3" s="703"/>
      <c r="D3" s="703"/>
      <c r="E3" s="703"/>
      <c r="F3" s="703"/>
      <c r="G3" s="703"/>
      <c r="H3" s="703"/>
      <c r="I3" s="703"/>
      <c r="J3" s="703"/>
      <c r="K3" s="703"/>
      <c r="L3" s="703"/>
      <c r="M3" s="703"/>
      <c r="N3" s="703"/>
      <c r="O3" s="703"/>
      <c r="P3" s="703"/>
      <c r="Q3" s="703"/>
      <c r="R3" s="703"/>
      <c r="S3" s="703"/>
      <c r="T3" s="703"/>
      <c r="U3" s="703"/>
      <c r="V3" s="703"/>
      <c r="W3" s="703"/>
      <c r="Y3" s="360" t="s">
        <v>542</v>
      </c>
    </row>
    <row r="4" spans="1:26" ht="12" customHeight="1">
      <c r="A4" s="361" t="s">
        <v>617</v>
      </c>
      <c r="C4" s="523"/>
      <c r="D4" s="523"/>
      <c r="E4" s="523"/>
      <c r="F4" s="523"/>
      <c r="G4" s="523"/>
      <c r="H4" s="523"/>
      <c r="I4" s="523"/>
      <c r="J4" s="523"/>
      <c r="K4" s="523"/>
      <c r="L4" s="523"/>
      <c r="M4" s="523"/>
      <c r="N4" s="523"/>
      <c r="O4" s="523"/>
      <c r="P4" s="523"/>
      <c r="Q4" s="523"/>
      <c r="R4" s="523"/>
      <c r="S4" s="523"/>
      <c r="T4" s="523"/>
      <c r="U4" s="523"/>
      <c r="V4" s="523"/>
      <c r="W4" s="523"/>
      <c r="Y4" s="362" t="s">
        <v>285</v>
      </c>
    </row>
    <row r="5" spans="1:26" ht="12" customHeight="1">
      <c r="A5" s="236"/>
      <c r="B5" s="237"/>
      <c r="C5" s="237"/>
      <c r="D5" s="237"/>
      <c r="E5" s="237"/>
      <c r="F5" s="237"/>
      <c r="G5" s="237"/>
      <c r="H5" s="237"/>
      <c r="I5" s="237"/>
      <c r="J5" s="238"/>
      <c r="K5" s="238"/>
      <c r="L5" s="238"/>
      <c r="M5" s="238"/>
      <c r="N5" s="238"/>
      <c r="O5" s="238"/>
      <c r="P5" s="238"/>
      <c r="Q5" s="237"/>
      <c r="R5" s="237"/>
      <c r="S5" s="19"/>
      <c r="T5" s="19"/>
      <c r="U5" s="19"/>
      <c r="V5" s="19"/>
      <c r="W5" s="19"/>
      <c r="X5" s="237"/>
      <c r="Y5" s="237"/>
      <c r="Z5" s="237"/>
    </row>
    <row r="6" spans="1:26" ht="12" customHeight="1">
      <c r="A6" s="239"/>
      <c r="B6" s="239"/>
      <c r="C6" s="136">
        <v>1990</v>
      </c>
      <c r="D6" s="134" t="s">
        <v>348</v>
      </c>
      <c r="E6" s="134" t="s">
        <v>349</v>
      </c>
      <c r="F6" s="134" t="s">
        <v>350</v>
      </c>
      <c r="G6" s="134" t="s">
        <v>351</v>
      </c>
      <c r="H6" s="134" t="s">
        <v>352</v>
      </c>
      <c r="I6" s="135">
        <v>1996</v>
      </c>
      <c r="J6" s="135">
        <v>1997</v>
      </c>
      <c r="K6" s="135">
        <v>1998</v>
      </c>
      <c r="L6" s="135">
        <v>1999</v>
      </c>
      <c r="M6" s="135">
        <v>2000</v>
      </c>
      <c r="N6" s="135">
        <v>2001</v>
      </c>
      <c r="O6" s="135">
        <v>2002</v>
      </c>
      <c r="P6" s="136">
        <v>2003</v>
      </c>
      <c r="Q6" s="239">
        <v>2004</v>
      </c>
      <c r="R6" s="239">
        <v>2005</v>
      </c>
      <c r="S6" s="307">
        <v>2006</v>
      </c>
      <c r="T6" s="307">
        <v>2007</v>
      </c>
      <c r="U6" s="307">
        <v>2008</v>
      </c>
      <c r="V6" s="307">
        <v>2009</v>
      </c>
      <c r="W6" s="307">
        <v>2010</v>
      </c>
      <c r="X6" s="239" t="s">
        <v>416</v>
      </c>
    </row>
    <row r="7" spans="1:26" ht="12" customHeight="1">
      <c r="A7" s="234"/>
      <c r="C7" s="240"/>
      <c r="D7" s="240"/>
      <c r="E7" s="240"/>
      <c r="F7" s="240"/>
      <c r="G7" s="240"/>
      <c r="H7" s="240"/>
      <c r="I7" s="240"/>
      <c r="J7" s="240"/>
      <c r="K7" s="240"/>
      <c r="L7" s="240"/>
      <c r="M7" s="240"/>
      <c r="N7" s="240"/>
      <c r="O7" s="240"/>
      <c r="P7" s="240"/>
      <c r="S7" s="19"/>
      <c r="T7" s="19"/>
      <c r="U7" s="19"/>
      <c r="V7" s="19"/>
      <c r="W7" s="19"/>
      <c r="Y7" s="296"/>
    </row>
    <row r="8" spans="1:26" s="573" customFormat="1" ht="12" customHeight="1">
      <c r="A8" s="617" t="s">
        <v>543</v>
      </c>
      <c r="C8" s="574">
        <v>187701.6</v>
      </c>
      <c r="D8" s="575">
        <v>254383</v>
      </c>
      <c r="E8" s="575">
        <v>295478.2</v>
      </c>
      <c r="F8" s="575">
        <v>290612.5</v>
      </c>
      <c r="G8" s="575">
        <v>326858.40000000002</v>
      </c>
      <c r="H8" s="575">
        <v>418375.5</v>
      </c>
      <c r="I8" s="575">
        <v>578981.4</v>
      </c>
      <c r="J8" s="575">
        <v>734664.7</v>
      </c>
      <c r="K8" s="575">
        <v>781947.6</v>
      </c>
      <c r="L8" s="575">
        <v>954816.5</v>
      </c>
      <c r="M8" s="575">
        <v>1178813.1000000001</v>
      </c>
      <c r="N8" s="575">
        <v>1271376.6000000001</v>
      </c>
      <c r="O8" s="575">
        <v>1387235.5</v>
      </c>
      <c r="P8" s="575">
        <v>1600286.3</v>
      </c>
      <c r="Q8" s="576">
        <v>1771314.2</v>
      </c>
      <c r="R8" s="576">
        <v>1947816.2</v>
      </c>
      <c r="S8" s="576">
        <v>2263602.6</v>
      </c>
      <c r="T8" s="576">
        <v>2485785</v>
      </c>
      <c r="U8" s="576">
        <v>2860926.4</v>
      </c>
      <c r="V8" s="576">
        <v>2817185.5</v>
      </c>
      <c r="W8" s="576">
        <v>2960268.2</v>
      </c>
      <c r="Y8" s="635" t="s">
        <v>545</v>
      </c>
    </row>
    <row r="9" spans="1:26" ht="12" customHeight="1">
      <c r="A9" s="618" t="s">
        <v>676</v>
      </c>
      <c r="C9" s="241">
        <v>187701.6</v>
      </c>
      <c r="D9" s="331">
        <v>254383</v>
      </c>
      <c r="E9" s="331">
        <v>295478.2</v>
      </c>
      <c r="F9" s="331">
        <v>290612.40000000002</v>
      </c>
      <c r="G9" s="331">
        <v>326858.3</v>
      </c>
      <c r="H9" s="331">
        <v>418375.5</v>
      </c>
      <c r="I9" s="331">
        <v>578981.30000000005</v>
      </c>
      <c r="J9" s="331">
        <v>734664.7</v>
      </c>
      <c r="K9" s="331">
        <v>781947.60000000009</v>
      </c>
      <c r="L9" s="331">
        <v>954816.5</v>
      </c>
      <c r="M9" s="331">
        <v>1178813.2000000002</v>
      </c>
      <c r="N9" s="331">
        <v>1271376.6000000001</v>
      </c>
      <c r="O9" s="331">
        <v>1387235.5</v>
      </c>
      <c r="P9" s="331">
        <v>1600286.3</v>
      </c>
      <c r="Q9" s="242">
        <v>1771314.2</v>
      </c>
      <c r="R9" s="242">
        <v>1947816.2000000002</v>
      </c>
      <c r="S9" s="242">
        <v>2263602.5999999996</v>
      </c>
      <c r="T9" s="242">
        <v>2485785</v>
      </c>
      <c r="U9" s="242">
        <v>2860926.4000000004</v>
      </c>
      <c r="V9" s="242">
        <v>2817185.5</v>
      </c>
      <c r="W9" s="242">
        <v>2960268.2</v>
      </c>
      <c r="Y9" s="636" t="s">
        <v>546</v>
      </c>
    </row>
    <row r="10" spans="1:26" ht="12" customHeight="1">
      <c r="A10" s="618" t="s">
        <v>677</v>
      </c>
      <c r="C10" s="241">
        <v>79317.3</v>
      </c>
      <c r="D10" s="331">
        <v>101641.5</v>
      </c>
      <c r="E10" s="331">
        <v>126763.7</v>
      </c>
      <c r="F10" s="331">
        <v>143154.29999999999</v>
      </c>
      <c r="G10" s="331">
        <v>160317.5</v>
      </c>
      <c r="H10" s="331">
        <v>170305.7</v>
      </c>
      <c r="I10" s="331">
        <v>226006.2</v>
      </c>
      <c r="J10" s="331">
        <v>312115.3</v>
      </c>
      <c r="K10" s="331">
        <v>404225.2</v>
      </c>
      <c r="L10" s="331">
        <v>521682.4</v>
      </c>
      <c r="M10" s="331">
        <v>581703.4</v>
      </c>
      <c r="N10" s="331">
        <v>654870.30000000005</v>
      </c>
      <c r="O10" s="331">
        <v>728283.8</v>
      </c>
      <c r="P10" s="331">
        <v>766582.3</v>
      </c>
      <c r="Q10" s="242">
        <v>770119.7</v>
      </c>
      <c r="R10" s="242">
        <v>810510.9</v>
      </c>
      <c r="S10" s="242">
        <v>890078.2</v>
      </c>
      <c r="T10" s="242">
        <v>1002670</v>
      </c>
      <c r="U10" s="242">
        <v>994552.3</v>
      </c>
      <c r="V10" s="242">
        <v>1129552.6000000001</v>
      </c>
      <c r="W10" s="242">
        <v>1260458.7</v>
      </c>
      <c r="Y10" s="636" t="s">
        <v>691</v>
      </c>
    </row>
    <row r="11" spans="1:26" ht="12" customHeight="1">
      <c r="A11" s="618" t="s">
        <v>678</v>
      </c>
      <c r="C11" s="241">
        <v>108384.3</v>
      </c>
      <c r="D11" s="331">
        <v>152741.5</v>
      </c>
      <c r="E11" s="331">
        <v>168714.5</v>
      </c>
      <c r="F11" s="331">
        <v>147458.1</v>
      </c>
      <c r="G11" s="331">
        <v>166540.79999999999</v>
      </c>
      <c r="H11" s="331">
        <v>248069.8</v>
      </c>
      <c r="I11" s="331">
        <v>352975.1</v>
      </c>
      <c r="J11" s="331">
        <v>422549.4</v>
      </c>
      <c r="K11" s="331">
        <v>377722.4</v>
      </c>
      <c r="L11" s="331">
        <v>433134.10000000003</v>
      </c>
      <c r="M11" s="331">
        <v>597109.80000000005</v>
      </c>
      <c r="N11" s="331">
        <v>616506.30000000005</v>
      </c>
      <c r="O11" s="331">
        <v>658951.69999999995</v>
      </c>
      <c r="P11" s="331">
        <v>833704</v>
      </c>
      <c r="Q11" s="242">
        <v>1001194.5</v>
      </c>
      <c r="R11" s="242">
        <v>1137305.3</v>
      </c>
      <c r="S11" s="242">
        <v>1373524.4</v>
      </c>
      <c r="T11" s="242">
        <v>1483115</v>
      </c>
      <c r="U11" s="242">
        <v>1866374.1</v>
      </c>
      <c r="V11" s="242">
        <v>1687632.9</v>
      </c>
      <c r="W11" s="242">
        <v>1699809.5</v>
      </c>
      <c r="Y11" s="636" t="s">
        <v>692</v>
      </c>
    </row>
    <row r="12" spans="1:26" ht="12" hidden="1" customHeight="1">
      <c r="A12" s="618" t="s">
        <v>679</v>
      </c>
      <c r="C12" s="241">
        <v>0</v>
      </c>
      <c r="D12" s="331">
        <v>0</v>
      </c>
      <c r="E12" s="331">
        <v>0</v>
      </c>
      <c r="F12" s="331">
        <v>0</v>
      </c>
      <c r="G12" s="331">
        <v>0</v>
      </c>
      <c r="H12" s="331">
        <v>0</v>
      </c>
      <c r="I12" s="331">
        <v>0</v>
      </c>
      <c r="J12" s="331">
        <v>0</v>
      </c>
      <c r="K12" s="331">
        <v>0</v>
      </c>
      <c r="L12" s="331">
        <v>0</v>
      </c>
      <c r="M12" s="331">
        <v>0</v>
      </c>
      <c r="N12" s="331">
        <v>0</v>
      </c>
      <c r="O12" s="331">
        <v>0</v>
      </c>
      <c r="P12" s="331">
        <v>0</v>
      </c>
      <c r="Q12" s="242">
        <v>0</v>
      </c>
      <c r="R12" s="242">
        <v>0</v>
      </c>
      <c r="S12" s="242">
        <v>0</v>
      </c>
      <c r="T12" s="242">
        <v>0</v>
      </c>
      <c r="U12" s="242">
        <v>0</v>
      </c>
      <c r="V12" s="242">
        <v>0</v>
      </c>
      <c r="W12" s="242">
        <v>0</v>
      </c>
      <c r="Y12" s="636" t="s">
        <v>693</v>
      </c>
    </row>
    <row r="13" spans="1:26" ht="12" hidden="1" customHeight="1">
      <c r="A13" s="618" t="s">
        <v>445</v>
      </c>
      <c r="C13" s="241">
        <v>0</v>
      </c>
      <c r="D13" s="331">
        <v>0</v>
      </c>
      <c r="E13" s="331">
        <v>0</v>
      </c>
      <c r="F13" s="331">
        <v>0</v>
      </c>
      <c r="G13" s="331">
        <v>0</v>
      </c>
      <c r="H13" s="331">
        <v>0</v>
      </c>
      <c r="I13" s="331">
        <v>0</v>
      </c>
      <c r="J13" s="331">
        <v>0</v>
      </c>
      <c r="K13" s="331">
        <v>0</v>
      </c>
      <c r="L13" s="331">
        <v>0</v>
      </c>
      <c r="M13" s="331">
        <v>0</v>
      </c>
      <c r="N13" s="331">
        <v>0</v>
      </c>
      <c r="O13" s="331">
        <v>0</v>
      </c>
      <c r="P13" s="331">
        <v>0</v>
      </c>
      <c r="Q13" s="242">
        <v>0</v>
      </c>
      <c r="R13" s="242">
        <v>0</v>
      </c>
      <c r="S13" s="242">
        <v>0</v>
      </c>
      <c r="T13" s="242">
        <v>0</v>
      </c>
      <c r="U13" s="242">
        <v>0</v>
      </c>
      <c r="V13" s="242">
        <v>0</v>
      </c>
      <c r="W13" s="242">
        <v>0</v>
      </c>
      <c r="Y13" s="636" t="s">
        <v>442</v>
      </c>
    </row>
    <row r="14" spans="1:26" s="573" customFormat="1" ht="15.95" customHeight="1">
      <c r="A14" s="617" t="s">
        <v>544</v>
      </c>
      <c r="C14" s="574">
        <v>204215.3</v>
      </c>
      <c r="D14" s="575">
        <v>227933.2</v>
      </c>
      <c r="E14" s="575">
        <v>249287.3</v>
      </c>
      <c r="F14" s="575">
        <v>282066.40000000002</v>
      </c>
      <c r="G14" s="575">
        <v>326250.7</v>
      </c>
      <c r="H14" s="575">
        <v>421549.9</v>
      </c>
      <c r="I14" s="575">
        <v>582241.6</v>
      </c>
      <c r="J14" s="575">
        <v>754199.2</v>
      </c>
      <c r="K14" s="575">
        <v>829511.3</v>
      </c>
      <c r="L14" s="575">
        <v>1007667.3</v>
      </c>
      <c r="M14" s="575">
        <v>1239266.3</v>
      </c>
      <c r="N14" s="575">
        <v>1311669.8</v>
      </c>
      <c r="O14" s="575">
        <v>1459951.1</v>
      </c>
      <c r="P14" s="575">
        <v>1648243.1</v>
      </c>
      <c r="Q14" s="576">
        <v>1792296.7</v>
      </c>
      <c r="R14" s="576">
        <v>1958012.1</v>
      </c>
      <c r="S14" s="576">
        <v>2255221.2999999998</v>
      </c>
      <c r="T14" s="576">
        <v>2482503.5</v>
      </c>
      <c r="U14" s="576">
        <v>2872608.4</v>
      </c>
      <c r="V14" s="576">
        <v>3088876.8</v>
      </c>
      <c r="W14" s="576">
        <v>3333552.7</v>
      </c>
      <c r="Y14" s="635" t="s">
        <v>547</v>
      </c>
    </row>
    <row r="15" spans="1:26" ht="12" customHeight="1">
      <c r="A15" s="618" t="s">
        <v>680</v>
      </c>
      <c r="C15" s="241">
        <v>176832.30000000002</v>
      </c>
      <c r="D15" s="331">
        <v>193173.6</v>
      </c>
      <c r="E15" s="331">
        <v>207514</v>
      </c>
      <c r="F15" s="331">
        <v>243303.60000000003</v>
      </c>
      <c r="G15" s="331">
        <v>274876.90000000002</v>
      </c>
      <c r="H15" s="331">
        <v>362527.5</v>
      </c>
      <c r="I15" s="331">
        <v>489982.70000000007</v>
      </c>
      <c r="J15" s="331">
        <v>644483.6</v>
      </c>
      <c r="K15" s="331">
        <v>710973.5</v>
      </c>
      <c r="L15" s="331">
        <v>880160.70000000007</v>
      </c>
      <c r="M15" s="331">
        <v>1092722</v>
      </c>
      <c r="N15" s="331">
        <v>1160801.8</v>
      </c>
      <c r="O15" s="331">
        <v>1261893.2000000002</v>
      </c>
      <c r="P15" s="331">
        <v>1448647.5</v>
      </c>
      <c r="Q15" s="242">
        <v>1535271.1</v>
      </c>
      <c r="R15" s="242">
        <v>1685097.1000000003</v>
      </c>
      <c r="S15" s="242">
        <v>1936711.6999999997</v>
      </c>
      <c r="T15" s="242">
        <v>2077526.2999999998</v>
      </c>
      <c r="U15" s="242">
        <v>2340625.2000000002</v>
      </c>
      <c r="V15" s="242">
        <v>2482236.8000000003</v>
      </c>
      <c r="W15" s="242">
        <v>2687444.9</v>
      </c>
      <c r="Y15" s="636" t="s">
        <v>548</v>
      </c>
    </row>
    <row r="16" spans="1:26" ht="12" customHeight="1">
      <c r="A16" s="618" t="s">
        <v>681</v>
      </c>
      <c r="C16" s="241">
        <v>33101.800000000003</v>
      </c>
      <c r="D16" s="331">
        <v>44979.4</v>
      </c>
      <c r="E16" s="331">
        <v>56289.1</v>
      </c>
      <c r="F16" s="331">
        <v>71720.3</v>
      </c>
      <c r="G16" s="331">
        <v>85377.8</v>
      </c>
      <c r="H16" s="331">
        <v>116924.7</v>
      </c>
      <c r="I16" s="331">
        <v>156994.70000000001</v>
      </c>
      <c r="J16" s="331">
        <v>216821.4</v>
      </c>
      <c r="K16" s="331">
        <v>265732.8</v>
      </c>
      <c r="L16" s="331">
        <v>337175.9</v>
      </c>
      <c r="M16" s="331">
        <v>392052.2</v>
      </c>
      <c r="N16" s="331">
        <v>423008.7</v>
      </c>
      <c r="O16" s="331">
        <v>458880.4</v>
      </c>
      <c r="P16" s="331">
        <v>506355.20000000001</v>
      </c>
      <c r="Q16" s="242">
        <v>517897.4</v>
      </c>
      <c r="R16" s="242">
        <v>557421.9</v>
      </c>
      <c r="S16" s="242">
        <v>610651.5</v>
      </c>
      <c r="T16" s="242">
        <v>653559.9</v>
      </c>
      <c r="U16" s="242">
        <v>709820.4</v>
      </c>
      <c r="V16" s="242">
        <v>765430.8</v>
      </c>
      <c r="W16" s="242">
        <v>799945.1</v>
      </c>
      <c r="Y16" s="636" t="s">
        <v>549</v>
      </c>
    </row>
    <row r="17" spans="1:26" ht="12" customHeight="1">
      <c r="A17" s="618" t="s">
        <v>682</v>
      </c>
      <c r="C17" s="241">
        <v>42228.1</v>
      </c>
      <c r="D17" s="331">
        <v>47025.599999999999</v>
      </c>
      <c r="E17" s="331">
        <v>53292.9</v>
      </c>
      <c r="F17" s="331">
        <v>61491.6</v>
      </c>
      <c r="G17" s="331">
        <v>69075.5</v>
      </c>
      <c r="H17" s="331">
        <v>83269.5</v>
      </c>
      <c r="I17" s="331">
        <v>112334.7</v>
      </c>
      <c r="J17" s="331">
        <v>139021.29999999999</v>
      </c>
      <c r="K17" s="331">
        <v>147146.29999999999</v>
      </c>
      <c r="L17" s="331">
        <v>160098.6</v>
      </c>
      <c r="M17" s="331">
        <v>217012.9</v>
      </c>
      <c r="N17" s="331">
        <v>228962.3</v>
      </c>
      <c r="O17" s="331">
        <v>263674.59999999998</v>
      </c>
      <c r="P17" s="331">
        <v>339376.1</v>
      </c>
      <c r="Q17" s="242">
        <v>348542.3</v>
      </c>
      <c r="R17" s="242">
        <v>411162.9</v>
      </c>
      <c r="S17" s="242">
        <v>487153.2</v>
      </c>
      <c r="T17" s="242">
        <v>576250</v>
      </c>
      <c r="U17" s="242">
        <v>638395.80000000005</v>
      </c>
      <c r="V17" s="242">
        <v>694641.3</v>
      </c>
      <c r="W17" s="242">
        <v>758255.6</v>
      </c>
      <c r="Y17" s="636" t="s">
        <v>550</v>
      </c>
    </row>
    <row r="18" spans="1:26" ht="12" customHeight="1">
      <c r="A18" s="618" t="s">
        <v>683</v>
      </c>
      <c r="C18" s="241">
        <v>67118</v>
      </c>
      <c r="D18" s="331">
        <v>48226.6</v>
      </c>
      <c r="E18" s="331">
        <v>40847</v>
      </c>
      <c r="F18" s="331">
        <v>33333.300000000003</v>
      </c>
      <c r="G18" s="331">
        <v>32919.9</v>
      </c>
      <c r="H18" s="331">
        <v>69769</v>
      </c>
      <c r="I18" s="331">
        <v>89401</v>
      </c>
      <c r="J18" s="331">
        <v>90401.1</v>
      </c>
      <c r="K18" s="331">
        <v>101157.5</v>
      </c>
      <c r="L18" s="331">
        <v>140554</v>
      </c>
      <c r="M18" s="331">
        <v>140499.5</v>
      </c>
      <c r="N18" s="331">
        <v>148211.9</v>
      </c>
      <c r="O18" s="331">
        <v>134392.4</v>
      </c>
      <c r="P18" s="331">
        <v>160452</v>
      </c>
      <c r="Q18" s="242">
        <v>161895</v>
      </c>
      <c r="R18" s="242">
        <v>182731.3</v>
      </c>
      <c r="S18" s="242">
        <v>211464.9</v>
      </c>
      <c r="T18" s="242">
        <v>210942.9</v>
      </c>
      <c r="U18" s="242">
        <v>197070</v>
      </c>
      <c r="V18" s="242">
        <v>231736.1</v>
      </c>
      <c r="W18" s="242">
        <v>242039.8</v>
      </c>
      <c r="Y18" s="636" t="s">
        <v>551</v>
      </c>
    </row>
    <row r="19" spans="1:26" ht="12" customHeight="1">
      <c r="A19" s="618" t="s">
        <v>684</v>
      </c>
      <c r="C19" s="241">
        <v>30680.7</v>
      </c>
      <c r="D19" s="331">
        <v>43642.9</v>
      </c>
      <c r="E19" s="331">
        <v>52321.4</v>
      </c>
      <c r="F19" s="331">
        <v>67395.199999999997</v>
      </c>
      <c r="G19" s="331">
        <v>78751.200000000012</v>
      </c>
      <c r="H19" s="331">
        <v>87049.9</v>
      </c>
      <c r="I19" s="331">
        <v>124765.40000000001</v>
      </c>
      <c r="J19" s="331">
        <v>182602</v>
      </c>
      <c r="K19" s="331">
        <v>186532.2</v>
      </c>
      <c r="L19" s="331">
        <v>242687.8</v>
      </c>
      <c r="M19" s="331">
        <v>335073.59999999998</v>
      </c>
      <c r="N19" s="331">
        <v>359199.6</v>
      </c>
      <c r="O19" s="331">
        <v>399051.19999999995</v>
      </c>
      <c r="P19" s="331">
        <v>426335.3</v>
      </c>
      <c r="Q19" s="242">
        <v>478371.3</v>
      </c>
      <c r="R19" s="242">
        <v>523387.70000000007</v>
      </c>
      <c r="S19" s="242">
        <v>608561.19999999995</v>
      </c>
      <c r="T19" s="242">
        <v>620936.60000000009</v>
      </c>
      <c r="U19" s="242">
        <v>783495.1</v>
      </c>
      <c r="V19" s="242">
        <v>776630.4</v>
      </c>
      <c r="W19" s="242">
        <v>865246.89999999991</v>
      </c>
      <c r="Y19" s="636" t="s">
        <v>29</v>
      </c>
    </row>
    <row r="20" spans="1:26" ht="12" customHeight="1">
      <c r="A20" s="618" t="s">
        <v>439</v>
      </c>
      <c r="C20" s="241">
        <v>3703.7</v>
      </c>
      <c r="D20" s="331">
        <v>9299.1</v>
      </c>
      <c r="E20" s="331">
        <v>4763.6000000000004</v>
      </c>
      <c r="F20" s="331">
        <v>9363.2000000000007</v>
      </c>
      <c r="G20" s="331">
        <v>8752.5</v>
      </c>
      <c r="H20" s="331">
        <v>5514.4</v>
      </c>
      <c r="I20" s="331">
        <v>6486.9</v>
      </c>
      <c r="J20" s="331">
        <v>15637.8</v>
      </c>
      <c r="K20" s="331">
        <v>10404.700000000001</v>
      </c>
      <c r="L20" s="331">
        <v>-355.6</v>
      </c>
      <c r="M20" s="331">
        <v>8083.8</v>
      </c>
      <c r="N20" s="331">
        <v>1419.3</v>
      </c>
      <c r="O20" s="331">
        <v>5894.6</v>
      </c>
      <c r="P20" s="331">
        <v>16128.9</v>
      </c>
      <c r="Q20" s="242">
        <v>28565.1</v>
      </c>
      <c r="R20" s="242">
        <v>10393.299999999999</v>
      </c>
      <c r="S20" s="242">
        <v>18880.900000000001</v>
      </c>
      <c r="T20" s="242">
        <v>15836.9</v>
      </c>
      <c r="U20" s="242">
        <v>11843.9</v>
      </c>
      <c r="V20" s="242">
        <v>13798.2</v>
      </c>
      <c r="W20" s="242">
        <v>21957.5</v>
      </c>
      <c r="Y20" s="636" t="s">
        <v>552</v>
      </c>
    </row>
    <row r="21" spans="1:26" ht="12" customHeight="1">
      <c r="A21" s="618" t="s">
        <v>685</v>
      </c>
      <c r="C21" s="241">
        <v>27383.1</v>
      </c>
      <c r="D21" s="331">
        <v>34759.599999999999</v>
      </c>
      <c r="E21" s="331">
        <v>41773.4</v>
      </c>
      <c r="F21" s="331">
        <v>38762.799999999996</v>
      </c>
      <c r="G21" s="331">
        <v>51373.9</v>
      </c>
      <c r="H21" s="331">
        <v>59022.3</v>
      </c>
      <c r="I21" s="331">
        <v>92258.900000000009</v>
      </c>
      <c r="J21" s="331">
        <v>109715.59999999999</v>
      </c>
      <c r="K21" s="331">
        <v>118537.90000000001</v>
      </c>
      <c r="L21" s="331">
        <v>127506.5</v>
      </c>
      <c r="M21" s="331">
        <v>146544.40000000002</v>
      </c>
      <c r="N21" s="331">
        <v>150867.9</v>
      </c>
      <c r="O21" s="331">
        <v>198057.90000000002</v>
      </c>
      <c r="P21" s="331">
        <v>199595.59999999998</v>
      </c>
      <c r="Q21" s="242">
        <v>257025.5</v>
      </c>
      <c r="R21" s="242">
        <v>272915</v>
      </c>
      <c r="S21" s="242">
        <v>318509.59999999998</v>
      </c>
      <c r="T21" s="242">
        <v>404977.10000000003</v>
      </c>
      <c r="U21" s="242">
        <v>531983.1</v>
      </c>
      <c r="V21" s="242">
        <v>606640</v>
      </c>
      <c r="W21" s="242">
        <v>646107.80000000005</v>
      </c>
      <c r="Y21" s="636" t="s">
        <v>30</v>
      </c>
    </row>
    <row r="22" spans="1:26" ht="12" customHeight="1">
      <c r="A22" s="618" t="s">
        <v>686</v>
      </c>
      <c r="C22" s="241">
        <v>22843.1</v>
      </c>
      <c r="D22" s="331">
        <v>31836.400000000001</v>
      </c>
      <c r="E22" s="331">
        <v>37832.9</v>
      </c>
      <c r="F22" s="331">
        <v>36080.1</v>
      </c>
      <c r="G22" s="331">
        <v>47771.3</v>
      </c>
      <c r="H22" s="331">
        <v>51891</v>
      </c>
      <c r="I22" s="331">
        <v>75883.8</v>
      </c>
      <c r="J22" s="331">
        <v>101054.9</v>
      </c>
      <c r="K22" s="331">
        <v>112216.8</v>
      </c>
      <c r="L22" s="331">
        <v>117366.9</v>
      </c>
      <c r="M22" s="331">
        <v>139356.20000000001</v>
      </c>
      <c r="N22" s="331">
        <v>141276.4</v>
      </c>
      <c r="O22" s="331">
        <v>146276.1</v>
      </c>
      <c r="P22" s="331">
        <v>176985.8</v>
      </c>
      <c r="Q22" s="242">
        <v>212280.2</v>
      </c>
      <c r="R22" s="242">
        <v>220110.5</v>
      </c>
      <c r="S22" s="242">
        <v>256308.6</v>
      </c>
      <c r="T22" s="242">
        <v>317157.90000000002</v>
      </c>
      <c r="U22" s="242">
        <v>373961.1</v>
      </c>
      <c r="V22" s="242">
        <v>549325</v>
      </c>
      <c r="W22" s="242">
        <v>608625.4</v>
      </c>
      <c r="Y22" s="636" t="s">
        <v>31</v>
      </c>
    </row>
    <row r="23" spans="1:26" ht="12" hidden="1" customHeight="1">
      <c r="A23" s="618" t="s">
        <v>440</v>
      </c>
      <c r="C23" s="241">
        <v>0</v>
      </c>
      <c r="D23" s="331">
        <v>0</v>
      </c>
      <c r="E23" s="331">
        <v>0</v>
      </c>
      <c r="F23" s="331">
        <v>0</v>
      </c>
      <c r="G23" s="331">
        <v>0</v>
      </c>
      <c r="H23" s="331">
        <v>0</v>
      </c>
      <c r="I23" s="331">
        <v>0</v>
      </c>
      <c r="J23" s="331">
        <v>0</v>
      </c>
      <c r="K23" s="331">
        <v>0</v>
      </c>
      <c r="L23" s="331">
        <v>0</v>
      </c>
      <c r="M23" s="331">
        <v>0</v>
      </c>
      <c r="N23" s="331">
        <v>0</v>
      </c>
      <c r="O23" s="331">
        <v>0</v>
      </c>
      <c r="P23" s="331">
        <v>0</v>
      </c>
      <c r="Q23" s="242">
        <v>0</v>
      </c>
      <c r="R23" s="242">
        <v>0</v>
      </c>
      <c r="S23" s="242">
        <v>0</v>
      </c>
      <c r="T23" s="242">
        <v>0</v>
      </c>
      <c r="U23" s="242">
        <v>0</v>
      </c>
      <c r="V23" s="242">
        <v>0</v>
      </c>
      <c r="W23" s="242">
        <v>0</v>
      </c>
      <c r="Y23" s="636" t="s">
        <v>443</v>
      </c>
    </row>
    <row r="24" spans="1:26" ht="12" customHeight="1">
      <c r="A24" s="618" t="s">
        <v>687</v>
      </c>
      <c r="C24" s="241">
        <v>4540</v>
      </c>
      <c r="D24" s="331">
        <v>2923.2</v>
      </c>
      <c r="E24" s="331">
        <v>3940.5</v>
      </c>
      <c r="F24" s="331">
        <v>2682.7</v>
      </c>
      <c r="G24" s="331">
        <v>3602.6</v>
      </c>
      <c r="H24" s="331">
        <v>7131.3</v>
      </c>
      <c r="I24" s="331">
        <v>16375.1</v>
      </c>
      <c r="J24" s="331">
        <v>8660.7000000000007</v>
      </c>
      <c r="K24" s="331">
        <v>6321.1</v>
      </c>
      <c r="L24" s="331">
        <v>10139.6</v>
      </c>
      <c r="M24" s="331">
        <v>7188.2</v>
      </c>
      <c r="N24" s="331">
        <v>9591.5</v>
      </c>
      <c r="O24" s="331">
        <v>51781.8</v>
      </c>
      <c r="P24" s="331">
        <v>22609.8</v>
      </c>
      <c r="Q24" s="242">
        <v>44745.3</v>
      </c>
      <c r="R24" s="242">
        <v>52804.5</v>
      </c>
      <c r="S24" s="242">
        <v>62201</v>
      </c>
      <c r="T24" s="242">
        <v>87819.199999999997</v>
      </c>
      <c r="U24" s="242">
        <v>158022</v>
      </c>
      <c r="V24" s="242">
        <v>57315</v>
      </c>
      <c r="W24" s="242">
        <v>37482.400000000001</v>
      </c>
      <c r="Y24" s="636" t="s">
        <v>552</v>
      </c>
    </row>
    <row r="25" spans="1:26" ht="12" hidden="1" customHeight="1">
      <c r="A25" s="618" t="s">
        <v>441</v>
      </c>
      <c r="C25" s="241">
        <v>0</v>
      </c>
      <c r="D25" s="331">
        <v>0</v>
      </c>
      <c r="E25" s="331">
        <v>0</v>
      </c>
      <c r="F25" s="331">
        <v>0</v>
      </c>
      <c r="G25" s="331">
        <v>0</v>
      </c>
      <c r="H25" s="331">
        <v>0</v>
      </c>
      <c r="I25" s="331">
        <v>0</v>
      </c>
      <c r="J25" s="331">
        <v>0</v>
      </c>
      <c r="K25" s="331">
        <v>0</v>
      </c>
      <c r="L25" s="331">
        <v>0</v>
      </c>
      <c r="M25" s="331">
        <v>0</v>
      </c>
      <c r="N25" s="331">
        <v>0</v>
      </c>
      <c r="O25" s="331">
        <v>0</v>
      </c>
      <c r="P25" s="331">
        <v>0</v>
      </c>
      <c r="Q25" s="242">
        <v>0</v>
      </c>
      <c r="R25" s="242">
        <v>0</v>
      </c>
      <c r="S25" s="242">
        <v>0</v>
      </c>
      <c r="T25" s="242">
        <v>0</v>
      </c>
      <c r="U25" s="242">
        <v>0</v>
      </c>
      <c r="V25" s="242">
        <v>0</v>
      </c>
      <c r="W25" s="242">
        <v>0</v>
      </c>
      <c r="Y25" s="636" t="s">
        <v>444</v>
      </c>
    </row>
    <row r="26" spans="1:26" s="573" customFormat="1" ht="15.95" customHeight="1">
      <c r="A26" s="680" t="s">
        <v>779</v>
      </c>
      <c r="C26" s="574">
        <v>47851.8</v>
      </c>
      <c r="D26" s="575">
        <v>73415.899999999994</v>
      </c>
      <c r="E26" s="575">
        <v>87331.6</v>
      </c>
      <c r="F26" s="575">
        <v>41576.200000000004</v>
      </c>
      <c r="G26" s="575">
        <v>36266.300000000003</v>
      </c>
      <c r="H26" s="575">
        <v>69568.3</v>
      </c>
      <c r="I26" s="575">
        <v>89683.9</v>
      </c>
      <c r="J26" s="575">
        <v>67390.100000000006</v>
      </c>
      <c r="K26" s="575">
        <v>53238.9</v>
      </c>
      <c r="L26" s="575">
        <v>88565.7</v>
      </c>
      <c r="M26" s="575">
        <v>79902.899999999994</v>
      </c>
      <c r="N26" s="575">
        <v>106016.5</v>
      </c>
      <c r="O26" s="575">
        <v>58785.799999999988</v>
      </c>
      <c r="P26" s="575">
        <v>117986.6</v>
      </c>
      <c r="Q26" s="576">
        <v>142686.6</v>
      </c>
      <c r="R26" s="576">
        <v>172606</v>
      </c>
      <c r="S26" s="576">
        <v>221398.6</v>
      </c>
      <c r="T26" s="576">
        <v>215752.8</v>
      </c>
      <c r="U26" s="576">
        <v>189124.4</v>
      </c>
      <c r="V26" s="576">
        <v>-41749.899999999994</v>
      </c>
      <c r="W26" s="576">
        <v>-128540</v>
      </c>
      <c r="Y26" s="635" t="s">
        <v>781</v>
      </c>
    </row>
    <row r="27" spans="1:26" s="573" customFormat="1" ht="12" customHeight="1">
      <c r="A27" s="680" t="s">
        <v>780</v>
      </c>
      <c r="C27" s="574">
        <v>-19266.2</v>
      </c>
      <c r="D27" s="575">
        <v>25189.3</v>
      </c>
      <c r="E27" s="575">
        <v>46484.6</v>
      </c>
      <c r="F27" s="575">
        <v>8242.9</v>
      </c>
      <c r="G27" s="575">
        <v>3346.4</v>
      </c>
      <c r="H27" s="575">
        <v>-200.7</v>
      </c>
      <c r="I27" s="575">
        <v>282.89999999999998</v>
      </c>
      <c r="J27" s="575">
        <v>-23011</v>
      </c>
      <c r="K27" s="575">
        <v>-47918.6</v>
      </c>
      <c r="L27" s="575">
        <v>-51988.3</v>
      </c>
      <c r="M27" s="575">
        <v>-60596.6</v>
      </c>
      <c r="N27" s="575">
        <v>-42195.4</v>
      </c>
      <c r="O27" s="575">
        <v>-75606.600000000006</v>
      </c>
      <c r="P27" s="575">
        <v>-42465.4</v>
      </c>
      <c r="Q27" s="576">
        <v>-19208.400000000001</v>
      </c>
      <c r="R27" s="576">
        <v>-10125.299999999999</v>
      </c>
      <c r="S27" s="576">
        <v>9933.7000000000007</v>
      </c>
      <c r="T27" s="576">
        <v>4809.8999999999996</v>
      </c>
      <c r="U27" s="576">
        <v>-7945.6</v>
      </c>
      <c r="V27" s="576">
        <v>-273486</v>
      </c>
      <c r="W27" s="576">
        <v>-370579.8</v>
      </c>
      <c r="Y27" s="635" t="s">
        <v>782</v>
      </c>
    </row>
    <row r="28" spans="1:26" ht="12" customHeight="1">
      <c r="A28" s="618" t="s">
        <v>688</v>
      </c>
      <c r="C28" s="241">
        <v>19266.2</v>
      </c>
      <c r="D28" s="331">
        <v>-25189.3</v>
      </c>
      <c r="E28" s="331">
        <v>-46484.600000000006</v>
      </c>
      <c r="F28" s="331">
        <v>-8242.9</v>
      </c>
      <c r="G28" s="331">
        <v>-3346.4</v>
      </c>
      <c r="H28" s="331">
        <v>200.69999999999709</v>
      </c>
      <c r="I28" s="331">
        <v>-282.90000000000055</v>
      </c>
      <c r="J28" s="331">
        <v>23011</v>
      </c>
      <c r="K28" s="331">
        <v>47918.600000000006</v>
      </c>
      <c r="L28" s="331">
        <v>51988.3</v>
      </c>
      <c r="M28" s="331">
        <v>60596.600000000006</v>
      </c>
      <c r="N28" s="331">
        <v>42195.5</v>
      </c>
      <c r="O28" s="331">
        <v>75606.599999999991</v>
      </c>
      <c r="P28" s="331">
        <v>42465.299999999996</v>
      </c>
      <c r="Q28" s="242">
        <v>19208.400000000001</v>
      </c>
      <c r="R28" s="242">
        <v>10125.199999999997</v>
      </c>
      <c r="S28" s="242">
        <v>-9933.8000000000175</v>
      </c>
      <c r="T28" s="242">
        <v>-4809.8999999999942</v>
      </c>
      <c r="U28" s="242">
        <v>7945.6000000000058</v>
      </c>
      <c r="V28" s="242">
        <v>273486</v>
      </c>
      <c r="W28" s="242">
        <v>370579.8</v>
      </c>
      <c r="Y28" s="636" t="s">
        <v>694</v>
      </c>
    </row>
    <row r="29" spans="1:26" ht="12" customHeight="1">
      <c r="A29" s="618" t="s">
        <v>689</v>
      </c>
      <c r="C29" s="241">
        <v>19996.5</v>
      </c>
      <c r="D29" s="331">
        <v>-16920.5</v>
      </c>
      <c r="E29" s="331">
        <v>-41164.800000000003</v>
      </c>
      <c r="F29" s="331">
        <v>-2114.6999999999998</v>
      </c>
      <c r="G29" s="331">
        <v>502</v>
      </c>
      <c r="H29" s="331">
        <v>-99620.1</v>
      </c>
      <c r="I29" s="331">
        <v>6571.9</v>
      </c>
      <c r="J29" s="331">
        <v>49978</v>
      </c>
      <c r="K29" s="331">
        <v>28717.7</v>
      </c>
      <c r="L29" s="331">
        <v>43890.8</v>
      </c>
      <c r="M29" s="331">
        <v>118345.3</v>
      </c>
      <c r="N29" s="331">
        <v>54562.400000000001</v>
      </c>
      <c r="O29" s="331">
        <v>100279.9</v>
      </c>
      <c r="P29" s="331">
        <v>59302.2</v>
      </c>
      <c r="Q29" s="242">
        <v>35242.5</v>
      </c>
      <c r="R29" s="242">
        <v>59982.7</v>
      </c>
      <c r="S29" s="242">
        <v>231946.4</v>
      </c>
      <c r="T29" s="242">
        <v>183451.7</v>
      </c>
      <c r="U29" s="242">
        <v>91225</v>
      </c>
      <c r="V29" s="242">
        <v>228761</v>
      </c>
      <c r="W29" s="242">
        <v>200141.3</v>
      </c>
      <c r="Y29" s="636" t="s">
        <v>695</v>
      </c>
    </row>
    <row r="30" spans="1:26" ht="12" customHeight="1">
      <c r="A30" s="618" t="s">
        <v>690</v>
      </c>
      <c r="C30" s="241">
        <v>-730.3</v>
      </c>
      <c r="D30" s="331">
        <v>-8268.7999999999993</v>
      </c>
      <c r="E30" s="331">
        <v>-5319.8</v>
      </c>
      <c r="F30" s="331">
        <v>-6128.2</v>
      </c>
      <c r="G30" s="331">
        <v>-3848.4</v>
      </c>
      <c r="H30" s="331">
        <v>99820.800000000003</v>
      </c>
      <c r="I30" s="331">
        <v>-6854.8</v>
      </c>
      <c r="J30" s="331">
        <v>-26967</v>
      </c>
      <c r="K30" s="331">
        <v>19200.900000000001</v>
      </c>
      <c r="L30" s="331">
        <v>8097.5</v>
      </c>
      <c r="M30" s="331">
        <v>-57748.7</v>
      </c>
      <c r="N30" s="331">
        <v>-12366.9</v>
      </c>
      <c r="O30" s="331">
        <v>-24673.3</v>
      </c>
      <c r="P30" s="331">
        <v>-16836.900000000001</v>
      </c>
      <c r="Q30" s="242">
        <v>-16034.1</v>
      </c>
      <c r="R30" s="242">
        <v>-49857.5</v>
      </c>
      <c r="S30" s="242">
        <v>-241880.2</v>
      </c>
      <c r="T30" s="242">
        <v>-188261.6</v>
      </c>
      <c r="U30" s="242">
        <v>-83279.399999999994</v>
      </c>
      <c r="V30" s="242">
        <v>44725</v>
      </c>
      <c r="W30" s="242">
        <v>170438.5</v>
      </c>
      <c r="Y30" s="636" t="s">
        <v>696</v>
      </c>
    </row>
    <row r="31" spans="1:26" ht="12" customHeight="1">
      <c r="A31" s="363"/>
      <c r="B31" s="237"/>
      <c r="C31" s="259"/>
      <c r="D31" s="259"/>
      <c r="E31" s="259"/>
      <c r="F31" s="259"/>
      <c r="G31" s="259"/>
      <c r="H31" s="259"/>
      <c r="I31" s="259"/>
      <c r="J31" s="259"/>
      <c r="K31" s="259"/>
      <c r="L31" s="259"/>
      <c r="M31" s="259"/>
      <c r="N31" s="259"/>
      <c r="O31" s="259"/>
      <c r="P31" s="259"/>
      <c r="Q31" s="259"/>
      <c r="R31" s="259"/>
      <c r="S31" s="458"/>
      <c r="T31" s="458"/>
      <c r="U31" s="458"/>
      <c r="V31" s="458"/>
      <c r="W31" s="458"/>
      <c r="X31" s="259"/>
      <c r="Y31" s="297"/>
      <c r="Z31" s="237"/>
    </row>
    <row r="32" spans="1:26" ht="12" customHeight="1">
      <c r="A32" s="364"/>
      <c r="B32" s="234"/>
      <c r="C32" s="234"/>
      <c r="D32" s="234"/>
      <c r="E32" s="234"/>
      <c r="F32" s="243"/>
      <c r="G32" s="243"/>
      <c r="H32" s="243"/>
      <c r="I32" s="243"/>
      <c r="J32" s="243"/>
      <c r="K32" s="243"/>
      <c r="L32" s="243"/>
      <c r="M32" s="243"/>
      <c r="N32" s="243"/>
      <c r="O32" s="243"/>
      <c r="P32" s="244"/>
      <c r="Q32" s="234"/>
      <c r="R32" s="234"/>
      <c r="S32" s="244"/>
      <c r="T32" s="244"/>
      <c r="U32" s="244"/>
      <c r="V32" s="244"/>
      <c r="W32" s="244"/>
      <c r="X32" s="234"/>
    </row>
    <row r="33" spans="1:15" ht="12" customHeight="1">
      <c r="A33" s="365" t="s">
        <v>446</v>
      </c>
      <c r="C33" s="234"/>
      <c r="D33" s="234"/>
      <c r="E33" s="234"/>
      <c r="F33" s="243"/>
      <c r="G33" s="243"/>
      <c r="H33" s="243"/>
      <c r="I33" s="243"/>
      <c r="J33" s="243"/>
      <c r="K33" s="243"/>
      <c r="L33" s="243"/>
      <c r="M33" s="243"/>
      <c r="N33" s="243"/>
      <c r="O33" s="243"/>
    </row>
    <row r="34" spans="1:15" ht="12" customHeight="1">
      <c r="A34" s="231" t="s">
        <v>362</v>
      </c>
      <c r="C34" s="523"/>
      <c r="D34" s="234"/>
      <c r="E34" s="234"/>
      <c r="F34" s="243"/>
      <c r="G34" s="243"/>
      <c r="H34" s="243"/>
      <c r="I34" s="243"/>
      <c r="J34" s="243"/>
      <c r="K34" s="243"/>
      <c r="L34" s="243"/>
      <c r="M34" s="243"/>
      <c r="N34" s="243"/>
      <c r="O34" s="243"/>
    </row>
    <row r="35" spans="1:15" ht="12" customHeight="1">
      <c r="A35" s="365" t="s">
        <v>533</v>
      </c>
    </row>
    <row r="37" spans="1:15" ht="12" customHeight="1">
      <c r="A37" s="367" t="s">
        <v>447</v>
      </c>
    </row>
    <row r="38" spans="1:15" ht="12" customHeight="1">
      <c r="A38" s="296" t="s">
        <v>109</v>
      </c>
    </row>
    <row r="39" spans="1:15" ht="12" customHeight="1">
      <c r="A39" s="296" t="s">
        <v>495</v>
      </c>
    </row>
  </sheetData>
  <phoneticPr fontId="0" type="noConversion"/>
  <pageMargins left="0.19" right="0" top="1" bottom="0" header="0" footer="0"/>
  <pageSetup scale="60" orientation="landscape" r:id="rId1"/>
  <headerFooter alignWithMargins="0">
    <oddHeader>&amp;R&amp;F  &amp;A  &amp;D  &amp;T</oddHeader>
  </headerFooter>
</worksheet>
</file>

<file path=xl/worksheets/sheet17.xml><?xml version="1.0" encoding="utf-8"?>
<worksheet xmlns="http://schemas.openxmlformats.org/spreadsheetml/2006/main" xmlns:r="http://schemas.openxmlformats.org/officeDocument/2006/relationships">
  <sheetPr syncVertical="1" syncRef="A1" transitionEvaluation="1" codeName="Sheet21" enableFormatConditionsCalculation="0">
    <tabColor indexed="55"/>
    <pageSetUpPr fitToPage="1"/>
  </sheetPr>
  <dimension ref="A1:Y55"/>
  <sheetViews>
    <sheetView showGridLines="0" zoomScaleNormal="100" zoomScaleSheetLayoutView="100" workbookViewId="0">
      <selection activeCell="C8" sqref="C8"/>
    </sheetView>
  </sheetViews>
  <sheetFormatPr defaultColWidth="11.33203125" defaultRowHeight="12" customHeight="1"/>
  <cols>
    <col min="1" max="1" width="35" style="231" customWidth="1"/>
    <col min="2" max="2" width="5.5" style="231" customWidth="1"/>
    <col min="3" max="3" width="6.83203125" style="231" customWidth="1"/>
    <col min="4" max="15" width="7.6640625" style="231" bestFit="1" customWidth="1"/>
    <col min="16" max="16" width="7.6640625" style="232" bestFit="1" customWidth="1"/>
    <col min="17" max="18" width="7.6640625" style="231" bestFit="1" customWidth="1"/>
    <col min="19" max="22" width="9.1640625" style="232" bestFit="1" customWidth="1"/>
    <col min="23" max="23" width="9.1640625" style="232" customWidth="1"/>
    <col min="24" max="24" width="2.5" style="231" customWidth="1"/>
    <col min="25" max="25" width="45.6640625" style="231" customWidth="1"/>
    <col min="26" max="53" width="10.6640625" style="231" customWidth="1"/>
    <col min="54" max="16384" width="11.33203125" style="231"/>
  </cols>
  <sheetData>
    <row r="1" spans="1:25" s="268" customFormat="1" ht="12" customHeight="1">
      <c r="A1" s="268" t="s">
        <v>92</v>
      </c>
      <c r="C1" s="269"/>
      <c r="S1" s="457"/>
      <c r="T1" s="457"/>
      <c r="U1" s="457"/>
      <c r="V1" s="457"/>
      <c r="W1" s="457"/>
      <c r="Y1" s="268" t="s">
        <v>92</v>
      </c>
    </row>
    <row r="2" spans="1:25" ht="12" customHeight="1">
      <c r="A2" s="26" t="s">
        <v>382</v>
      </c>
      <c r="C2" s="25"/>
      <c r="D2" s="25"/>
      <c r="E2" s="25"/>
      <c r="F2" s="25"/>
      <c r="G2" s="25"/>
      <c r="H2" s="25"/>
      <c r="I2" s="25"/>
      <c r="J2" s="25"/>
      <c r="K2" s="25"/>
      <c r="L2" s="25"/>
      <c r="M2" s="25"/>
      <c r="N2" s="25"/>
      <c r="O2" s="25"/>
      <c r="P2" s="19"/>
      <c r="Y2" s="359" t="s">
        <v>8</v>
      </c>
    </row>
    <row r="3" spans="1:25" ht="12" customHeight="1">
      <c r="A3" s="233" t="s">
        <v>93</v>
      </c>
      <c r="C3" s="25"/>
      <c r="D3" s="25"/>
      <c r="E3" s="25"/>
      <c r="F3" s="25"/>
      <c r="G3" s="25"/>
      <c r="H3" s="25"/>
      <c r="I3" s="25"/>
      <c r="J3" s="25"/>
      <c r="K3" s="25"/>
      <c r="L3" s="25"/>
      <c r="M3" s="25"/>
      <c r="N3" s="25"/>
      <c r="O3" s="19"/>
      <c r="P3" s="19"/>
      <c r="Y3" s="360" t="s">
        <v>94</v>
      </c>
    </row>
    <row r="4" spans="1:25" ht="12" customHeight="1">
      <c r="A4" s="361" t="s">
        <v>617</v>
      </c>
      <c r="C4" s="234"/>
      <c r="D4" s="234"/>
      <c r="E4" s="234"/>
      <c r="F4" s="234"/>
      <c r="J4" s="235"/>
      <c r="K4" s="235"/>
      <c r="L4" s="235"/>
      <c r="M4" s="235"/>
      <c r="N4" s="235"/>
      <c r="O4" s="235"/>
      <c r="P4" s="235"/>
      <c r="Y4" s="362" t="s">
        <v>285</v>
      </c>
    </row>
    <row r="5" spans="1:25" ht="12" customHeight="1">
      <c r="A5" s="236"/>
      <c r="B5" s="237"/>
      <c r="C5" s="237"/>
      <c r="D5" s="237"/>
      <c r="E5" s="237"/>
      <c r="F5" s="237"/>
      <c r="G5" s="237"/>
      <c r="H5" s="237"/>
      <c r="I5" s="237"/>
      <c r="J5" s="238"/>
      <c r="K5" s="238"/>
      <c r="L5" s="238"/>
      <c r="M5" s="238"/>
      <c r="N5" s="238"/>
      <c r="O5" s="238"/>
      <c r="P5" s="238"/>
      <c r="Q5" s="237"/>
      <c r="R5" s="237"/>
      <c r="S5" s="19"/>
      <c r="T5" s="19"/>
      <c r="U5" s="19"/>
      <c r="V5" s="19"/>
      <c r="W5" s="19"/>
      <c r="X5" s="237"/>
      <c r="Y5" s="237"/>
    </row>
    <row r="6" spans="1:25" ht="12" customHeight="1">
      <c r="A6" s="239"/>
      <c r="B6" s="239"/>
      <c r="C6" s="136">
        <v>1990</v>
      </c>
      <c r="D6" s="134" t="s">
        <v>348</v>
      </c>
      <c r="E6" s="134" t="s">
        <v>349</v>
      </c>
      <c r="F6" s="134" t="s">
        <v>350</v>
      </c>
      <c r="G6" s="134" t="s">
        <v>351</v>
      </c>
      <c r="H6" s="134" t="s">
        <v>352</v>
      </c>
      <c r="I6" s="135">
        <v>1996</v>
      </c>
      <c r="J6" s="135">
        <v>1997</v>
      </c>
      <c r="K6" s="135">
        <v>1998</v>
      </c>
      <c r="L6" s="135">
        <v>1999</v>
      </c>
      <c r="M6" s="135">
        <v>2000</v>
      </c>
      <c r="N6" s="135">
        <v>2001</v>
      </c>
      <c r="O6" s="135">
        <v>2002</v>
      </c>
      <c r="P6" s="136">
        <v>2003</v>
      </c>
      <c r="Q6" s="239">
        <v>2004</v>
      </c>
      <c r="R6" s="239">
        <v>2005</v>
      </c>
      <c r="S6" s="307">
        <v>2006</v>
      </c>
      <c r="T6" s="307">
        <v>2007</v>
      </c>
      <c r="U6" s="307">
        <v>2008</v>
      </c>
      <c r="V6" s="307">
        <v>2009</v>
      </c>
      <c r="W6" s="307">
        <v>2010</v>
      </c>
      <c r="X6" s="239" t="s">
        <v>416</v>
      </c>
    </row>
    <row r="7" spans="1:25" ht="12" customHeight="1">
      <c r="A7" s="234"/>
      <c r="C7" s="240"/>
      <c r="D7" s="240"/>
      <c r="E7" s="240"/>
      <c r="F7" s="240"/>
      <c r="G7" s="240"/>
      <c r="H7" s="240"/>
      <c r="I7" s="240"/>
      <c r="J7" s="240"/>
      <c r="K7" s="240"/>
      <c r="L7" s="240"/>
      <c r="M7" s="240"/>
      <c r="N7" s="240"/>
      <c r="O7" s="240"/>
      <c r="P7" s="240"/>
      <c r="S7" s="19"/>
      <c r="T7" s="19"/>
      <c r="U7" s="19"/>
      <c r="V7" s="19"/>
      <c r="W7" s="19"/>
      <c r="Y7" s="296"/>
    </row>
    <row r="8" spans="1:25" s="573" customFormat="1" ht="12" customHeight="1">
      <c r="A8" s="641" t="s">
        <v>713</v>
      </c>
      <c r="B8" s="638"/>
      <c r="C8" s="639">
        <v>79251.060000000012</v>
      </c>
      <c r="D8" s="639">
        <v>101641.29999999999</v>
      </c>
      <c r="E8" s="639">
        <v>126813.79999999999</v>
      </c>
      <c r="F8" s="639">
        <v>143154.42299999998</v>
      </c>
      <c r="G8" s="639">
        <v>160317.47100000002</v>
      </c>
      <c r="H8" s="639">
        <v>167204.05600000001</v>
      </c>
      <c r="I8" s="639">
        <v>226006.20400000003</v>
      </c>
      <c r="J8" s="639">
        <v>312115.33</v>
      </c>
      <c r="K8" s="639">
        <v>404225.20299999992</v>
      </c>
      <c r="L8" s="639">
        <v>521682.40600000008</v>
      </c>
      <c r="M8" s="639">
        <v>581703.41700000002</v>
      </c>
      <c r="N8" s="639">
        <v>654870.33399999992</v>
      </c>
      <c r="O8" s="639">
        <v>728283.77399999998</v>
      </c>
      <c r="P8" s="639">
        <v>766582.35499999998</v>
      </c>
      <c r="Q8" s="639">
        <v>770119.66999999981</v>
      </c>
      <c r="R8" s="639">
        <v>810510.90000000014</v>
      </c>
      <c r="S8" s="639">
        <v>890078.20000000007</v>
      </c>
      <c r="T8" s="639">
        <v>1002670.0000000002</v>
      </c>
      <c r="U8" s="639">
        <v>994552.29999999993</v>
      </c>
      <c r="V8" s="639">
        <v>1129552.5</v>
      </c>
      <c r="W8" s="639">
        <v>1260458.6999999997</v>
      </c>
      <c r="X8" s="638"/>
      <c r="Y8" s="678" t="s">
        <v>714</v>
      </c>
    </row>
    <row r="9" spans="1:25" ht="18" customHeight="1">
      <c r="A9" s="677" t="s">
        <v>715</v>
      </c>
      <c r="B9" s="605"/>
      <c r="C9" s="634">
        <v>33510.255000000005</v>
      </c>
      <c r="D9" s="634">
        <v>44118.551999999989</v>
      </c>
      <c r="E9" s="634">
        <v>59996.399999999994</v>
      </c>
      <c r="F9" s="634">
        <v>71775.199999999997</v>
      </c>
      <c r="G9" s="634">
        <v>75974.706000000006</v>
      </c>
      <c r="H9" s="634">
        <v>76785.414000000019</v>
      </c>
      <c r="I9" s="634">
        <v>101376.21000000002</v>
      </c>
      <c r="J9" s="634">
        <v>140844.50399999999</v>
      </c>
      <c r="K9" s="634">
        <v>176169.26799999995</v>
      </c>
      <c r="L9" s="634">
        <v>223850.20300000004</v>
      </c>
      <c r="M9" s="634">
        <v>267191.62599999999</v>
      </c>
      <c r="N9" s="634">
        <v>295901.03999999998</v>
      </c>
      <c r="O9" s="634">
        <v>330127.75599999999</v>
      </c>
      <c r="P9" s="634">
        <v>349400.864</v>
      </c>
      <c r="Q9" s="634">
        <v>358225.31899999996</v>
      </c>
      <c r="R9" s="634">
        <v>401356.04300000001</v>
      </c>
      <c r="S9" s="634">
        <v>467398.29099999997</v>
      </c>
      <c r="T9" s="634">
        <v>550156.96200000006</v>
      </c>
      <c r="U9" s="634">
        <v>650972.10000000009</v>
      </c>
      <c r="V9" s="634">
        <v>615218.6</v>
      </c>
      <c r="W9" s="634">
        <v>701427.46540479886</v>
      </c>
      <c r="X9" s="605"/>
      <c r="Y9" s="638" t="s">
        <v>716</v>
      </c>
    </row>
    <row r="10" spans="1:25" ht="12" customHeight="1">
      <c r="A10" s="606" t="s">
        <v>717</v>
      </c>
      <c r="B10" s="605"/>
      <c r="C10" s="634">
        <v>32972.020000000004</v>
      </c>
      <c r="D10" s="634">
        <v>42990.45199999999</v>
      </c>
      <c r="E10" s="634">
        <v>57994.7</v>
      </c>
      <c r="F10" s="634">
        <v>69220.800000000003</v>
      </c>
      <c r="G10" s="634">
        <v>72900.41</v>
      </c>
      <c r="H10" s="634">
        <v>73705.523000000016</v>
      </c>
      <c r="I10" s="634">
        <v>97161.996000000014</v>
      </c>
      <c r="J10" s="634">
        <v>135100.70899999997</v>
      </c>
      <c r="K10" s="634">
        <v>169476.37399999995</v>
      </c>
      <c r="L10" s="634">
        <v>216123.40400000004</v>
      </c>
      <c r="M10" s="634">
        <v>258754.20999999996</v>
      </c>
      <c r="N10" s="634">
        <v>285523.13999999996</v>
      </c>
      <c r="O10" s="634">
        <v>318380.33600000001</v>
      </c>
      <c r="P10" s="634">
        <v>337015.451</v>
      </c>
      <c r="Q10" s="634">
        <v>345217.55099999998</v>
      </c>
      <c r="R10" s="634">
        <v>386839.7</v>
      </c>
      <c r="S10" s="634">
        <v>449709.1</v>
      </c>
      <c r="T10" s="634">
        <v>530922</v>
      </c>
      <c r="U10" s="634">
        <v>613249.10000000009</v>
      </c>
      <c r="V10" s="634">
        <v>579829.1</v>
      </c>
      <c r="W10" s="634">
        <v>673909.6</v>
      </c>
      <c r="X10" s="605"/>
      <c r="Y10" s="606" t="s">
        <v>718</v>
      </c>
    </row>
    <row r="11" spans="1:25" ht="12" customHeight="1">
      <c r="A11" s="606" t="s">
        <v>719</v>
      </c>
      <c r="B11" s="605"/>
      <c r="C11" s="634">
        <v>14250.048172514449</v>
      </c>
      <c r="D11" s="634">
        <v>17335.058890366359</v>
      </c>
      <c r="E11" s="634">
        <v>23142.952644504152</v>
      </c>
      <c r="F11" s="634">
        <v>29435.9</v>
      </c>
      <c r="G11" s="634">
        <v>33414.804583623685</v>
      </c>
      <c r="H11" s="634">
        <v>37263.262185044798</v>
      </c>
      <c r="I11" s="634">
        <v>44526.198166929469</v>
      </c>
      <c r="J11" s="634">
        <v>53954.103594258937</v>
      </c>
      <c r="K11" s="634">
        <v>71420.289043148194</v>
      </c>
      <c r="L11" s="634">
        <v>86973.901609708162</v>
      </c>
      <c r="M11" s="634">
        <v>105531.20407843425</v>
      </c>
      <c r="N11" s="634">
        <v>126734.11775465449</v>
      </c>
      <c r="O11" s="634">
        <v>149638.75791999997</v>
      </c>
      <c r="P11" s="634" t="s">
        <v>371</v>
      </c>
      <c r="Q11" s="634" t="s">
        <v>371</v>
      </c>
      <c r="R11" s="634" t="s">
        <v>371</v>
      </c>
      <c r="S11" s="634" t="s">
        <v>371</v>
      </c>
      <c r="T11" s="634" t="s">
        <v>371</v>
      </c>
      <c r="U11" s="634" t="s">
        <v>371</v>
      </c>
      <c r="V11" s="634" t="s">
        <v>371</v>
      </c>
      <c r="W11" s="634" t="s">
        <v>371</v>
      </c>
      <c r="X11" s="605"/>
      <c r="Y11" s="606" t="s">
        <v>720</v>
      </c>
    </row>
    <row r="12" spans="1:25" ht="12" customHeight="1">
      <c r="A12" s="606" t="s">
        <v>721</v>
      </c>
      <c r="B12" s="605"/>
      <c r="C12" s="634">
        <v>18721.971827485551</v>
      </c>
      <c r="D12" s="634">
        <v>25655.393109633635</v>
      </c>
      <c r="E12" s="634">
        <v>34851.747355495841</v>
      </c>
      <c r="F12" s="634">
        <v>39784.9</v>
      </c>
      <c r="G12" s="634">
        <v>39485.605416376311</v>
      </c>
      <c r="H12" s="634">
        <v>36442.260814955218</v>
      </c>
      <c r="I12" s="634">
        <v>52635.797833070537</v>
      </c>
      <c r="J12" s="634">
        <v>81146.605405741051</v>
      </c>
      <c r="K12" s="634">
        <v>98056.084956851773</v>
      </c>
      <c r="L12" s="634">
        <v>129149.50239029186</v>
      </c>
      <c r="M12" s="634">
        <v>153223.00592156572</v>
      </c>
      <c r="N12" s="634">
        <v>158789.02224534546</v>
      </c>
      <c r="O12" s="634">
        <v>168741.57808000001</v>
      </c>
      <c r="P12" s="634" t="s">
        <v>371</v>
      </c>
      <c r="Q12" s="634" t="s">
        <v>371</v>
      </c>
      <c r="R12" s="634">
        <v>2317.9</v>
      </c>
      <c r="S12" s="634">
        <v>1609.3</v>
      </c>
      <c r="T12" s="634">
        <v>3738.4</v>
      </c>
      <c r="U12" s="634">
        <v>51026.8</v>
      </c>
      <c r="V12" s="634">
        <v>45638.5</v>
      </c>
      <c r="W12" s="634">
        <v>47363.5</v>
      </c>
      <c r="X12" s="605"/>
      <c r="Y12" s="606" t="s">
        <v>722</v>
      </c>
    </row>
    <row r="13" spans="1:25" ht="12" customHeight="1">
      <c r="A13" s="606" t="s">
        <v>723</v>
      </c>
      <c r="B13" s="605"/>
      <c r="C13" s="634">
        <v>0</v>
      </c>
      <c r="D13" s="634">
        <v>0</v>
      </c>
      <c r="E13" s="634">
        <v>0</v>
      </c>
      <c r="F13" s="634">
        <v>0</v>
      </c>
      <c r="G13" s="634">
        <v>0</v>
      </c>
      <c r="H13" s="634">
        <v>0</v>
      </c>
      <c r="I13" s="634">
        <v>0</v>
      </c>
      <c r="J13" s="634">
        <v>0</v>
      </c>
      <c r="K13" s="634">
        <v>0</v>
      </c>
      <c r="L13" s="634">
        <v>0</v>
      </c>
      <c r="M13" s="634">
        <v>0</v>
      </c>
      <c r="N13" s="634">
        <v>0</v>
      </c>
      <c r="O13" s="634">
        <v>0</v>
      </c>
      <c r="P13" s="634">
        <v>337015.451</v>
      </c>
      <c r="Q13" s="634">
        <v>345217.55099999998</v>
      </c>
      <c r="R13" s="634">
        <v>384521.8</v>
      </c>
      <c r="S13" s="634">
        <v>448099.8</v>
      </c>
      <c r="T13" s="634">
        <v>527183.6</v>
      </c>
      <c r="U13" s="634">
        <v>562222.30000000005</v>
      </c>
      <c r="V13" s="634">
        <v>534190.6</v>
      </c>
      <c r="W13" s="634">
        <v>626546.1</v>
      </c>
      <c r="X13" s="605"/>
      <c r="Y13" s="606" t="s">
        <v>724</v>
      </c>
    </row>
    <row r="14" spans="1:25" s="573" customFormat="1" ht="12" customHeight="1">
      <c r="A14" s="606" t="s">
        <v>725</v>
      </c>
      <c r="B14" s="605"/>
      <c r="C14" s="634">
        <v>538.23500000000001</v>
      </c>
      <c r="D14" s="634">
        <v>1128.0999999999999</v>
      </c>
      <c r="E14" s="634">
        <v>2001.7</v>
      </c>
      <c r="F14" s="634">
        <v>2554.4</v>
      </c>
      <c r="G14" s="634">
        <v>3074.2959999999998</v>
      </c>
      <c r="H14" s="634">
        <v>3079.8910000000001</v>
      </c>
      <c r="I14" s="634">
        <v>4214.2139999999999</v>
      </c>
      <c r="J14" s="634">
        <v>5743.7950000000001</v>
      </c>
      <c r="K14" s="634">
        <v>6692.8940000000002</v>
      </c>
      <c r="L14" s="634">
        <v>7726.799</v>
      </c>
      <c r="M14" s="634">
        <v>8437.4159999999993</v>
      </c>
      <c r="N14" s="634">
        <v>10377.9</v>
      </c>
      <c r="O14" s="634">
        <v>11747.42</v>
      </c>
      <c r="P14" s="634">
        <v>12385.413</v>
      </c>
      <c r="Q14" s="634">
        <v>13007.768</v>
      </c>
      <c r="R14" s="634">
        <v>14516.343000000001</v>
      </c>
      <c r="S14" s="634">
        <v>17689.190999999999</v>
      </c>
      <c r="T14" s="634">
        <v>19234.962000000003</v>
      </c>
      <c r="U14" s="634">
        <v>37723</v>
      </c>
      <c r="V14" s="634">
        <v>35389.5</v>
      </c>
      <c r="W14" s="634">
        <v>27517.865404798926</v>
      </c>
      <c r="X14" s="605"/>
      <c r="Y14" s="606" t="s">
        <v>726</v>
      </c>
    </row>
    <row r="15" spans="1:25" ht="12" hidden="1" customHeight="1">
      <c r="A15" s="606" t="s">
        <v>448</v>
      </c>
      <c r="B15" s="605"/>
      <c r="C15" s="634">
        <v>0</v>
      </c>
      <c r="D15" s="634">
        <v>0</v>
      </c>
      <c r="E15" s="634">
        <v>0</v>
      </c>
      <c r="F15" s="634">
        <v>0</v>
      </c>
      <c r="G15" s="634">
        <v>0</v>
      </c>
      <c r="H15" s="634">
        <v>0</v>
      </c>
      <c r="I15" s="634">
        <v>0</v>
      </c>
      <c r="J15" s="634">
        <v>0</v>
      </c>
      <c r="K15" s="634">
        <v>0</v>
      </c>
      <c r="L15" s="634">
        <v>0</v>
      </c>
      <c r="M15" s="634">
        <v>0</v>
      </c>
      <c r="N15" s="634">
        <v>0</v>
      </c>
      <c r="O15" s="634">
        <v>0</v>
      </c>
      <c r="P15" s="634">
        <v>0</v>
      </c>
      <c r="Q15" s="634">
        <v>0</v>
      </c>
      <c r="R15" s="634">
        <v>0</v>
      </c>
      <c r="S15" s="634">
        <v>0</v>
      </c>
      <c r="T15" s="634">
        <v>0</v>
      </c>
      <c r="U15" s="634">
        <v>0</v>
      </c>
      <c r="V15" s="634">
        <v>0</v>
      </c>
      <c r="W15" s="634">
        <v>0</v>
      </c>
      <c r="X15" s="605"/>
      <c r="Y15" s="608" t="s">
        <v>494</v>
      </c>
    </row>
    <row r="16" spans="1:25" ht="18" customHeight="1">
      <c r="A16" s="677" t="s">
        <v>727</v>
      </c>
      <c r="B16" s="605"/>
      <c r="C16" s="634">
        <v>44875.849000000002</v>
      </c>
      <c r="D16" s="634">
        <v>56120.447999999997</v>
      </c>
      <c r="E16" s="634">
        <v>62663.9</v>
      </c>
      <c r="F16" s="634">
        <v>66195.122999999992</v>
      </c>
      <c r="G16" s="634">
        <v>80313.857999999993</v>
      </c>
      <c r="H16" s="634">
        <v>88371.65</v>
      </c>
      <c r="I16" s="634">
        <v>116719.80899999999</v>
      </c>
      <c r="J16" s="634">
        <v>162044.80000000002</v>
      </c>
      <c r="K16" s="634">
        <v>220184.92399999997</v>
      </c>
      <c r="L16" s="634">
        <v>288604.11100000003</v>
      </c>
      <c r="M16" s="634">
        <v>308633.98599999998</v>
      </c>
      <c r="N16" s="634">
        <v>352608.79599999997</v>
      </c>
      <c r="O16" s="634">
        <v>388357.37900000002</v>
      </c>
      <c r="P16" s="634">
        <v>403786.75099999999</v>
      </c>
      <c r="Q16" s="634">
        <v>404875.61199999996</v>
      </c>
      <c r="R16" s="634">
        <v>400538.47600000002</v>
      </c>
      <c r="S16" s="634">
        <v>412197.44199999998</v>
      </c>
      <c r="T16" s="634">
        <v>439887.49900000001</v>
      </c>
      <c r="U16" s="634">
        <v>329778.5</v>
      </c>
      <c r="V16" s="634">
        <v>492623.1</v>
      </c>
      <c r="W16" s="634">
        <v>537442.71033023531</v>
      </c>
      <c r="X16" s="605"/>
      <c r="Y16" s="638" t="s">
        <v>728</v>
      </c>
    </row>
    <row r="17" spans="1:25" ht="12" customHeight="1">
      <c r="A17" s="606" t="s">
        <v>729</v>
      </c>
      <c r="B17" s="605"/>
      <c r="C17" s="634">
        <v>26635.576000000001</v>
      </c>
      <c r="D17" s="634">
        <v>32532.6</v>
      </c>
      <c r="E17" s="634">
        <v>30451.7</v>
      </c>
      <c r="F17" s="634">
        <v>33124.688000000002</v>
      </c>
      <c r="G17" s="634">
        <v>38536.930999999997</v>
      </c>
      <c r="H17" s="634">
        <v>51785.076999999997</v>
      </c>
      <c r="I17" s="634">
        <v>72109.604999999996</v>
      </c>
      <c r="J17" s="634">
        <v>97741.585999999996</v>
      </c>
      <c r="K17" s="634">
        <v>119871.302</v>
      </c>
      <c r="L17" s="634">
        <v>151183.503</v>
      </c>
      <c r="M17" s="634">
        <v>189605.997</v>
      </c>
      <c r="N17" s="634">
        <v>208408.098</v>
      </c>
      <c r="O17" s="634">
        <v>218441.65</v>
      </c>
      <c r="P17" s="634">
        <v>254433.41399999999</v>
      </c>
      <c r="Q17" s="634">
        <v>285022.73599999998</v>
      </c>
      <c r="R17" s="634">
        <v>318432</v>
      </c>
      <c r="S17" s="634">
        <v>380576.1</v>
      </c>
      <c r="T17" s="634">
        <v>409012.5</v>
      </c>
      <c r="U17" s="634">
        <v>457248.3</v>
      </c>
      <c r="V17" s="634">
        <v>407795.1</v>
      </c>
      <c r="W17" s="634">
        <v>504433.6</v>
      </c>
      <c r="X17" s="605"/>
      <c r="Y17" s="606" t="s">
        <v>730</v>
      </c>
    </row>
    <row r="18" spans="1:25" ht="12" customHeight="1">
      <c r="A18" s="606" t="s">
        <v>0</v>
      </c>
      <c r="B18" s="605"/>
      <c r="C18" s="634">
        <v>11784.313</v>
      </c>
      <c r="D18" s="634">
        <v>13630.947999999999</v>
      </c>
      <c r="E18" s="634">
        <v>19289.599999999999</v>
      </c>
      <c r="F18" s="634">
        <v>20355.217000000001</v>
      </c>
      <c r="G18" s="634">
        <v>29029.420000000002</v>
      </c>
      <c r="H18" s="634">
        <v>25378.376</v>
      </c>
      <c r="I18" s="634">
        <v>29705.858</v>
      </c>
      <c r="J18" s="634">
        <v>46200.204000000005</v>
      </c>
      <c r="K18" s="634">
        <v>78824.107999999993</v>
      </c>
      <c r="L18" s="634">
        <v>110116.60800000001</v>
      </c>
      <c r="M18" s="634">
        <v>86162.798999999999</v>
      </c>
      <c r="N18" s="634">
        <v>115298.208</v>
      </c>
      <c r="O18" s="634">
        <v>142682.41</v>
      </c>
      <c r="P18" s="634">
        <v>122454.98999999999</v>
      </c>
      <c r="Q18" s="634">
        <v>90331.618999999992</v>
      </c>
      <c r="R18" s="634">
        <v>55285.759999999995</v>
      </c>
      <c r="S18" s="634">
        <v>-105.76299999999992</v>
      </c>
      <c r="T18" s="634">
        <v>-1315.5569999999998</v>
      </c>
      <c r="U18" s="634">
        <v>-163254</v>
      </c>
      <c r="V18" s="634">
        <v>54630.400000000001</v>
      </c>
      <c r="W18" s="634">
        <v>8492.8170886635089</v>
      </c>
      <c r="X18" s="605"/>
      <c r="Y18" s="606" t="s">
        <v>1</v>
      </c>
    </row>
    <row r="19" spans="1:25" ht="12" customHeight="1">
      <c r="A19" s="607" t="s">
        <v>2</v>
      </c>
      <c r="B19" s="605"/>
      <c r="C19" s="634">
        <v>6455.96</v>
      </c>
      <c r="D19" s="634">
        <v>9956.9</v>
      </c>
      <c r="E19" s="634">
        <v>12922.6</v>
      </c>
      <c r="F19" s="634">
        <v>12715.218000000001</v>
      </c>
      <c r="G19" s="634">
        <v>12747.507000000001</v>
      </c>
      <c r="H19" s="634">
        <v>11208.197</v>
      </c>
      <c r="I19" s="634">
        <v>14904.346</v>
      </c>
      <c r="J19" s="634">
        <v>18103.009999999998</v>
      </c>
      <c r="K19" s="634">
        <v>21489.514000000003</v>
      </c>
      <c r="L19" s="634">
        <v>27304</v>
      </c>
      <c r="M19" s="634">
        <v>32865.189999999995</v>
      </c>
      <c r="N19" s="634">
        <v>28902.489999999998</v>
      </c>
      <c r="O19" s="634">
        <v>27233.319</v>
      </c>
      <c r="P19" s="634">
        <v>26898.347000000002</v>
      </c>
      <c r="Q19" s="634">
        <v>29521.257000000001</v>
      </c>
      <c r="R19" s="634">
        <v>26820.716</v>
      </c>
      <c r="S19" s="634">
        <v>31727.105000000003</v>
      </c>
      <c r="T19" s="634">
        <v>32190.556</v>
      </c>
      <c r="U19" s="634">
        <v>35784.199999999997</v>
      </c>
      <c r="V19" s="634">
        <v>30197.600000000002</v>
      </c>
      <c r="W19" s="634">
        <v>24516.293241571842</v>
      </c>
      <c r="X19" s="605"/>
      <c r="Y19" s="607" t="s">
        <v>3</v>
      </c>
    </row>
    <row r="20" spans="1:25" ht="12" hidden="1" customHeight="1">
      <c r="A20" s="607" t="s">
        <v>449</v>
      </c>
      <c r="B20" s="605"/>
      <c r="C20" s="634">
        <v>0</v>
      </c>
      <c r="D20" s="634">
        <v>0</v>
      </c>
      <c r="E20" s="634">
        <v>0</v>
      </c>
      <c r="F20" s="634">
        <v>0</v>
      </c>
      <c r="G20" s="634">
        <v>0</v>
      </c>
      <c r="H20" s="634">
        <v>0</v>
      </c>
      <c r="I20" s="634">
        <v>0</v>
      </c>
      <c r="J20" s="634">
        <v>0</v>
      </c>
      <c r="K20" s="634">
        <v>0</v>
      </c>
      <c r="L20" s="634">
        <v>0</v>
      </c>
      <c r="M20" s="634">
        <v>0</v>
      </c>
      <c r="N20" s="634">
        <v>0</v>
      </c>
      <c r="O20" s="634">
        <v>0</v>
      </c>
      <c r="P20" s="634">
        <v>0</v>
      </c>
      <c r="Q20" s="634">
        <v>0</v>
      </c>
      <c r="R20" s="634">
        <v>0</v>
      </c>
      <c r="S20" s="634">
        <v>0</v>
      </c>
      <c r="T20" s="634">
        <v>0</v>
      </c>
      <c r="U20" s="634">
        <v>0</v>
      </c>
      <c r="V20" s="634">
        <v>0</v>
      </c>
      <c r="W20" s="634">
        <v>0</v>
      </c>
      <c r="X20" s="605"/>
      <c r="Y20" s="608" t="s">
        <v>494</v>
      </c>
    </row>
    <row r="21" spans="1:25" ht="12" customHeight="1">
      <c r="A21" s="606" t="s">
        <v>4</v>
      </c>
      <c r="B21" s="605"/>
      <c r="C21" s="634">
        <v>864.9559999999999</v>
      </c>
      <c r="D21" s="634">
        <v>1402.3</v>
      </c>
      <c r="E21" s="634">
        <v>4153.5</v>
      </c>
      <c r="F21" s="634">
        <v>5184.0999999999995</v>
      </c>
      <c r="G21" s="634">
        <v>4028.9069999999997</v>
      </c>
      <c r="H21" s="634">
        <v>2046.9920000000066</v>
      </c>
      <c r="I21" s="634">
        <v>7910.1849999999995</v>
      </c>
      <c r="J21" s="634">
        <v>9226.0260000000017</v>
      </c>
      <c r="K21" s="634">
        <v>7871.0109999999995</v>
      </c>
      <c r="L21" s="634">
        <v>9228.0919999999987</v>
      </c>
      <c r="M21" s="634">
        <v>5877.8050000000003</v>
      </c>
      <c r="N21" s="634">
        <v>6360.4979999999996</v>
      </c>
      <c r="O21" s="634">
        <v>9798.639000000001</v>
      </c>
      <c r="P21" s="634">
        <v>13394.74</v>
      </c>
      <c r="Q21" s="634">
        <v>7018.7389999999996</v>
      </c>
      <c r="R21" s="634">
        <v>8616.3809999999976</v>
      </c>
      <c r="S21" s="634">
        <v>10482.467000000037</v>
      </c>
      <c r="T21" s="634">
        <v>12625.539000000059</v>
      </c>
      <c r="U21" s="634">
        <v>13801.699999999853</v>
      </c>
      <c r="V21" s="634">
        <v>21710.800000000003</v>
      </c>
      <c r="W21" s="634">
        <v>21588.524264965727</v>
      </c>
      <c r="X21" s="605"/>
      <c r="Y21" s="606" t="s">
        <v>5</v>
      </c>
    </row>
    <row r="22" spans="1:25" ht="12" customHeight="1">
      <c r="A22" s="718" t="s">
        <v>953</v>
      </c>
      <c r="B22" s="605"/>
      <c r="C22" s="634">
        <v>17152.5</v>
      </c>
      <c r="D22" s="634">
        <v>22682.5</v>
      </c>
      <c r="E22" s="634">
        <v>29097.5</v>
      </c>
      <c r="F22" s="634">
        <v>35624.400000000001</v>
      </c>
      <c r="G22" s="634">
        <v>42783.1</v>
      </c>
      <c r="H22" s="634">
        <v>46790.5</v>
      </c>
      <c r="I22" s="634">
        <v>58826.9</v>
      </c>
      <c r="J22" s="634">
        <v>69133.899999999994</v>
      </c>
      <c r="K22" s="634">
        <v>73951.8</v>
      </c>
      <c r="L22" s="634">
        <v>90805.4</v>
      </c>
      <c r="M22" s="634">
        <v>108419.9</v>
      </c>
      <c r="N22" s="634">
        <v>122252.3</v>
      </c>
      <c r="O22" s="634">
        <v>131294.1</v>
      </c>
      <c r="P22" s="634">
        <v>146592.20000000001</v>
      </c>
      <c r="Q22" s="634">
        <v>156714.6</v>
      </c>
      <c r="R22" s="634">
        <v>165951.9</v>
      </c>
      <c r="S22" s="634">
        <v>173713.2</v>
      </c>
      <c r="T22" s="634">
        <v>184301</v>
      </c>
      <c r="U22" s="634">
        <v>193637</v>
      </c>
      <c r="V22" s="634">
        <v>195783.5</v>
      </c>
      <c r="W22" s="634">
        <v>212883</v>
      </c>
      <c r="X22" s="605"/>
      <c r="Y22" s="607" t="s">
        <v>6</v>
      </c>
    </row>
    <row r="23" spans="1:25" s="573" customFormat="1" ht="18" customHeight="1">
      <c r="A23" s="679" t="s">
        <v>450</v>
      </c>
      <c r="B23" s="638"/>
      <c r="C23" s="639">
        <v>96403.560000000012</v>
      </c>
      <c r="D23" s="639">
        <v>124323.79999999999</v>
      </c>
      <c r="E23" s="639">
        <v>155911.29999999999</v>
      </c>
      <c r="F23" s="639">
        <v>178778.82299999997</v>
      </c>
      <c r="G23" s="639">
        <v>203100.57100000003</v>
      </c>
      <c r="H23" s="639">
        <v>213994.55600000001</v>
      </c>
      <c r="I23" s="639">
        <v>284833.10400000005</v>
      </c>
      <c r="J23" s="639">
        <v>381249.23</v>
      </c>
      <c r="K23" s="639">
        <v>478177.00299999991</v>
      </c>
      <c r="L23" s="639">
        <v>612487.8060000001</v>
      </c>
      <c r="M23" s="639">
        <v>690123.31700000004</v>
      </c>
      <c r="N23" s="639">
        <v>777122.63399999996</v>
      </c>
      <c r="O23" s="639">
        <v>859577.87399999995</v>
      </c>
      <c r="P23" s="639">
        <v>913174.55499999993</v>
      </c>
      <c r="Q23" s="639">
        <v>926834.26999999979</v>
      </c>
      <c r="R23" s="639">
        <v>976462.80000000016</v>
      </c>
      <c r="S23" s="639">
        <v>1063791.4000000001</v>
      </c>
      <c r="T23" s="639">
        <v>1186971.0000000002</v>
      </c>
      <c r="U23" s="640">
        <v>1188189.2999999998</v>
      </c>
      <c r="V23" s="640">
        <v>1325336</v>
      </c>
      <c r="W23" s="640">
        <v>1473341.6999999997</v>
      </c>
      <c r="X23" s="637"/>
      <c r="Y23" s="679" t="s">
        <v>7</v>
      </c>
    </row>
    <row r="24" spans="1:25" ht="12" customHeight="1">
      <c r="A24" s="609"/>
      <c r="B24" s="609"/>
      <c r="C24" s="609"/>
      <c r="D24" s="609"/>
      <c r="E24" s="609"/>
      <c r="F24" s="609"/>
      <c r="G24" s="609"/>
      <c r="H24" s="609"/>
      <c r="I24" s="609"/>
      <c r="J24" s="609"/>
      <c r="K24" s="609"/>
      <c r="L24" s="609"/>
      <c r="M24" s="609"/>
      <c r="N24" s="609"/>
      <c r="O24" s="609"/>
      <c r="P24" s="609"/>
      <c r="Q24" s="609"/>
      <c r="R24" s="609"/>
      <c r="S24" s="609"/>
      <c r="T24" s="609"/>
      <c r="U24" s="609"/>
      <c r="V24" s="609"/>
      <c r="W24" s="609"/>
      <c r="X24" s="609"/>
      <c r="Y24" s="609"/>
    </row>
    <row r="25" spans="1:25" ht="12" customHeight="1">
      <c r="A25" s="605"/>
      <c r="B25" s="605"/>
      <c r="C25" s="605"/>
      <c r="D25" s="605"/>
      <c r="E25" s="605"/>
      <c r="F25" s="605"/>
      <c r="G25" s="605"/>
      <c r="H25" s="605"/>
      <c r="I25" s="605"/>
      <c r="J25" s="605"/>
      <c r="K25" s="605"/>
      <c r="L25" s="605"/>
      <c r="M25" s="605"/>
      <c r="N25" s="605"/>
      <c r="O25" s="605"/>
      <c r="P25" s="605"/>
      <c r="Q25" s="605"/>
      <c r="R25" s="605"/>
      <c r="S25" s="605"/>
      <c r="T25" s="605"/>
      <c r="U25" s="605"/>
      <c r="V25" s="605"/>
      <c r="W25" s="605"/>
      <c r="X25" s="605"/>
      <c r="Y25" s="605"/>
    </row>
    <row r="26" spans="1:25" s="573" customFormat="1" ht="12" customHeight="1">
      <c r="A26" s="365" t="s">
        <v>446</v>
      </c>
      <c r="B26" s="605"/>
      <c r="C26" s="605"/>
      <c r="D26" s="605"/>
      <c r="E26" s="605"/>
      <c r="F26" s="605"/>
      <c r="G26" s="605"/>
      <c r="H26" s="605"/>
      <c r="I26" s="605"/>
      <c r="J26" s="605"/>
      <c r="K26" s="605"/>
      <c r="L26" s="605"/>
      <c r="M26" s="605"/>
      <c r="N26" s="605"/>
      <c r="O26" s="605"/>
      <c r="P26" s="605"/>
      <c r="Q26" s="605"/>
      <c r="R26" s="605"/>
      <c r="S26" s="605"/>
      <c r="T26" s="605"/>
      <c r="U26" s="605"/>
      <c r="V26" s="605"/>
      <c r="W26" s="605"/>
      <c r="X26" s="605"/>
      <c r="Y26" s="605"/>
    </row>
    <row r="27" spans="1:25" s="573" customFormat="1" ht="12" customHeight="1">
      <c r="A27" s="611" t="s">
        <v>362</v>
      </c>
      <c r="B27" s="605"/>
      <c r="C27" s="704"/>
      <c r="D27" s="704"/>
      <c r="E27" s="704"/>
      <c r="F27" s="704"/>
      <c r="G27" s="704"/>
      <c r="H27" s="704"/>
      <c r="I27" s="704"/>
      <c r="J27" s="704"/>
      <c r="K27" s="704"/>
      <c r="L27" s="704"/>
      <c r="M27" s="704"/>
      <c r="N27" s="704"/>
      <c r="O27" s="704"/>
      <c r="P27" s="704"/>
      <c r="Q27" s="704"/>
      <c r="R27" s="704"/>
      <c r="S27" s="704"/>
      <c r="T27" s="704"/>
      <c r="U27" s="704"/>
      <c r="V27" s="704"/>
      <c r="W27" s="704"/>
      <c r="X27" s="704"/>
      <c r="Y27" s="605"/>
    </row>
    <row r="28" spans="1:25" ht="12" customHeight="1">
      <c r="A28" s="610"/>
      <c r="B28" s="605"/>
      <c r="C28" s="605"/>
      <c r="D28" s="605"/>
      <c r="E28" s="605"/>
      <c r="F28" s="605"/>
      <c r="G28" s="605"/>
      <c r="H28" s="605"/>
      <c r="I28" s="605"/>
      <c r="J28" s="605"/>
      <c r="K28" s="605"/>
      <c r="L28" s="605"/>
      <c r="M28" s="605"/>
      <c r="N28" s="605"/>
      <c r="O28" s="605"/>
      <c r="P28" s="605"/>
      <c r="Q28" s="605"/>
      <c r="R28" s="605"/>
      <c r="S28" s="605"/>
      <c r="T28" s="605"/>
      <c r="U28" s="605"/>
      <c r="V28" s="605"/>
      <c r="W28" s="605"/>
      <c r="X28" s="605"/>
      <c r="Y28" s="605"/>
    </row>
    <row r="29" spans="1:25" ht="12" customHeight="1">
      <c r="A29" s="367" t="s">
        <v>447</v>
      </c>
      <c r="B29" s="605"/>
      <c r="C29" s="605"/>
      <c r="D29" s="605"/>
      <c r="E29" s="605"/>
      <c r="F29" s="605"/>
      <c r="G29" s="605"/>
      <c r="H29" s="605"/>
      <c r="I29" s="605"/>
      <c r="J29" s="605"/>
      <c r="K29" s="605"/>
      <c r="L29" s="605"/>
      <c r="M29" s="605"/>
      <c r="N29" s="605"/>
      <c r="O29" s="605"/>
      <c r="P29" s="605"/>
      <c r="Q29" s="605"/>
      <c r="R29" s="605"/>
      <c r="S29" s="605"/>
      <c r="T29" s="605"/>
      <c r="U29" s="605"/>
      <c r="V29" s="605"/>
      <c r="W29" s="605"/>
      <c r="X29" s="605"/>
      <c r="Y29" s="605"/>
    </row>
    <row r="30" spans="1:25" ht="12" customHeight="1">
      <c r="A30" s="612" t="s">
        <v>109</v>
      </c>
      <c r="B30" s="605"/>
      <c r="C30" s="605"/>
      <c r="D30" s="605"/>
      <c r="E30" s="605"/>
      <c r="F30" s="605"/>
      <c r="G30" s="605"/>
      <c r="H30" s="605"/>
      <c r="I30" s="605"/>
      <c r="J30" s="605"/>
      <c r="K30" s="605"/>
      <c r="L30" s="605"/>
      <c r="M30" s="605"/>
      <c r="N30" s="605"/>
      <c r="O30" s="605"/>
      <c r="P30" s="605"/>
      <c r="Q30" s="605"/>
      <c r="R30" s="605"/>
      <c r="S30" s="605"/>
      <c r="T30" s="605"/>
      <c r="U30" s="605"/>
      <c r="V30" s="605"/>
      <c r="W30" s="605"/>
      <c r="X30" s="605"/>
      <c r="Y30" s="605"/>
    </row>
    <row r="31" spans="1:25" s="234" customFormat="1" ht="12" customHeight="1">
      <c r="A31" s="364"/>
      <c r="C31" s="523"/>
      <c r="D31" s="523"/>
      <c r="E31" s="523"/>
      <c r="F31" s="523"/>
      <c r="G31" s="523"/>
      <c r="H31" s="523"/>
      <c r="I31" s="523"/>
      <c r="J31" s="523"/>
      <c r="K31" s="523"/>
      <c r="L31" s="523"/>
      <c r="M31" s="523"/>
      <c r="N31" s="523"/>
      <c r="O31" s="523"/>
      <c r="P31" s="523"/>
      <c r="Q31" s="523"/>
      <c r="R31" s="523"/>
      <c r="S31" s="613"/>
      <c r="T31" s="613"/>
      <c r="U31" s="613"/>
      <c r="V31" s="613"/>
      <c r="W31" s="613"/>
      <c r="X31" s="523"/>
      <c r="Y31" s="614"/>
    </row>
    <row r="32" spans="1:25" s="234" customFormat="1" ht="12" customHeight="1">
      <c r="A32" s="364"/>
      <c r="F32" s="243"/>
      <c r="G32" s="243"/>
      <c r="H32" s="243"/>
      <c r="I32" s="243"/>
      <c r="J32" s="243"/>
      <c r="K32" s="243"/>
      <c r="L32" s="243"/>
      <c r="M32" s="243"/>
      <c r="N32" s="243"/>
      <c r="O32" s="243"/>
      <c r="P32" s="244"/>
      <c r="S32" s="244"/>
      <c r="T32" s="244"/>
      <c r="U32" s="244"/>
      <c r="V32" s="244"/>
      <c r="W32" s="244"/>
    </row>
    <row r="33" spans="1:23" s="234" customFormat="1" ht="12" customHeight="1">
      <c r="A33" s="615"/>
      <c r="F33" s="243"/>
      <c r="G33" s="243"/>
      <c r="H33" s="243"/>
      <c r="I33" s="243"/>
      <c r="J33" s="243"/>
      <c r="K33" s="243"/>
      <c r="L33" s="243"/>
      <c r="M33" s="243"/>
      <c r="N33" s="243"/>
      <c r="O33" s="243"/>
      <c r="P33" s="244"/>
      <c r="S33" s="244"/>
      <c r="T33" s="244"/>
      <c r="U33" s="244"/>
      <c r="V33" s="244"/>
      <c r="W33" s="244"/>
    </row>
    <row r="34" spans="1:23" s="234" customFormat="1" ht="12" customHeight="1">
      <c r="C34" s="523"/>
      <c r="F34" s="243"/>
      <c r="G34" s="243"/>
      <c r="H34" s="243"/>
      <c r="I34" s="243"/>
      <c r="J34" s="243"/>
      <c r="K34" s="243"/>
      <c r="L34" s="243"/>
      <c r="M34" s="243"/>
      <c r="N34" s="243"/>
      <c r="O34" s="243"/>
      <c r="P34" s="244"/>
      <c r="S34" s="244"/>
      <c r="T34" s="244"/>
      <c r="U34" s="244"/>
      <c r="V34" s="244"/>
      <c r="W34" s="244"/>
    </row>
    <row r="35" spans="1:23" s="234" customFormat="1" ht="12" customHeight="1">
      <c r="A35" s="615"/>
      <c r="P35" s="244"/>
      <c r="S35" s="244"/>
      <c r="T35" s="244"/>
      <c r="U35" s="244"/>
      <c r="V35" s="244"/>
      <c r="W35" s="244"/>
    </row>
    <row r="36" spans="1:23" s="234" customFormat="1" ht="12" customHeight="1">
      <c r="P36" s="244"/>
      <c r="S36" s="244"/>
      <c r="T36" s="244"/>
      <c r="U36" s="244"/>
      <c r="V36" s="244"/>
      <c r="W36" s="244"/>
    </row>
    <row r="37" spans="1:23" s="234" customFormat="1" ht="12" customHeight="1">
      <c r="A37" s="616"/>
      <c r="P37" s="244"/>
      <c r="S37" s="244"/>
      <c r="T37" s="244"/>
      <c r="U37" s="244"/>
      <c r="V37" s="244"/>
      <c r="W37" s="244"/>
    </row>
    <row r="38" spans="1:23" s="234" customFormat="1" ht="12" customHeight="1">
      <c r="A38" s="614"/>
      <c r="P38" s="244"/>
      <c r="S38" s="244"/>
      <c r="T38" s="244"/>
      <c r="U38" s="244"/>
      <c r="V38" s="244"/>
      <c r="W38" s="244"/>
    </row>
    <row r="39" spans="1:23" s="234" customFormat="1" ht="12" customHeight="1">
      <c r="A39" s="614"/>
      <c r="P39" s="244"/>
      <c r="S39" s="244"/>
      <c r="T39" s="244"/>
      <c r="U39" s="244"/>
      <c r="V39" s="244"/>
      <c r="W39" s="244"/>
    </row>
    <row r="40" spans="1:23" s="234" customFormat="1" ht="12" customHeight="1">
      <c r="P40" s="244"/>
      <c r="S40" s="244"/>
      <c r="T40" s="244"/>
      <c r="U40" s="244"/>
      <c r="V40" s="244"/>
      <c r="W40" s="244"/>
    </row>
    <row r="41" spans="1:23" s="234" customFormat="1" ht="12" customHeight="1">
      <c r="P41" s="244"/>
      <c r="S41" s="244"/>
      <c r="T41" s="244"/>
      <c r="U41" s="244"/>
      <c r="V41" s="244"/>
      <c r="W41" s="244"/>
    </row>
    <row r="42" spans="1:23" s="234" customFormat="1" ht="12" customHeight="1">
      <c r="P42" s="244"/>
      <c r="S42" s="244"/>
      <c r="T42" s="244"/>
      <c r="U42" s="244"/>
      <c r="V42" s="244"/>
      <c r="W42" s="244"/>
    </row>
    <row r="43" spans="1:23" s="234" customFormat="1" ht="12" customHeight="1">
      <c r="P43" s="244"/>
      <c r="S43" s="244"/>
      <c r="T43" s="244"/>
      <c r="U43" s="244"/>
      <c r="V43" s="244"/>
      <c r="W43" s="244"/>
    </row>
    <row r="44" spans="1:23" s="234" customFormat="1" ht="12" customHeight="1">
      <c r="P44" s="244"/>
      <c r="S44" s="244"/>
      <c r="T44" s="244"/>
      <c r="U44" s="244"/>
      <c r="V44" s="244"/>
      <c r="W44" s="244"/>
    </row>
    <row r="45" spans="1:23" s="234" customFormat="1" ht="12" customHeight="1">
      <c r="P45" s="244"/>
      <c r="S45" s="244"/>
      <c r="T45" s="244"/>
      <c r="U45" s="244"/>
      <c r="V45" s="244"/>
      <c r="W45" s="244"/>
    </row>
    <row r="46" spans="1:23" s="234" customFormat="1" ht="12" customHeight="1">
      <c r="P46" s="244"/>
      <c r="S46" s="244"/>
      <c r="T46" s="244"/>
      <c r="U46" s="244"/>
      <c r="V46" s="244"/>
      <c r="W46" s="244"/>
    </row>
    <row r="47" spans="1:23" s="234" customFormat="1" ht="12" customHeight="1">
      <c r="P47" s="244"/>
      <c r="S47" s="244"/>
      <c r="T47" s="244"/>
      <c r="U47" s="244"/>
      <c r="V47" s="244"/>
      <c r="W47" s="244"/>
    </row>
    <row r="48" spans="1:23" s="234" customFormat="1" ht="12" customHeight="1">
      <c r="P48" s="244"/>
      <c r="S48" s="244"/>
      <c r="T48" s="244"/>
      <c r="U48" s="244"/>
      <c r="V48" s="244"/>
      <c r="W48" s="244"/>
    </row>
    <row r="49" spans="16:23" s="234" customFormat="1" ht="12" customHeight="1">
      <c r="P49" s="244"/>
      <c r="S49" s="244"/>
      <c r="T49" s="244"/>
      <c r="U49" s="244"/>
      <c r="V49" s="244"/>
      <c r="W49" s="244"/>
    </row>
    <row r="50" spans="16:23" s="234" customFormat="1" ht="12" customHeight="1">
      <c r="P50" s="244"/>
      <c r="S50" s="244"/>
      <c r="T50" s="244"/>
      <c r="U50" s="244"/>
      <c r="V50" s="244"/>
      <c r="W50" s="244"/>
    </row>
    <row r="51" spans="16:23" s="234" customFormat="1" ht="12" customHeight="1">
      <c r="P51" s="244"/>
      <c r="S51" s="244"/>
      <c r="T51" s="244"/>
      <c r="U51" s="244"/>
      <c r="V51" s="244"/>
      <c r="W51" s="244"/>
    </row>
    <row r="52" spans="16:23" s="234" customFormat="1" ht="12" customHeight="1">
      <c r="P52" s="244"/>
      <c r="S52" s="244"/>
      <c r="T52" s="244"/>
      <c r="U52" s="244"/>
      <c r="V52" s="244"/>
      <c r="W52" s="244"/>
    </row>
    <row r="53" spans="16:23" s="234" customFormat="1" ht="12" customHeight="1">
      <c r="P53" s="244"/>
      <c r="S53" s="244"/>
      <c r="T53" s="244"/>
      <c r="U53" s="244"/>
      <c r="V53" s="244"/>
      <c r="W53" s="244"/>
    </row>
    <row r="54" spans="16:23" s="234" customFormat="1" ht="12" customHeight="1">
      <c r="P54" s="244"/>
      <c r="S54" s="244"/>
      <c r="T54" s="244"/>
      <c r="U54" s="244"/>
      <c r="V54" s="244"/>
      <c r="W54" s="244"/>
    </row>
    <row r="55" spans="16:23" s="234" customFormat="1" ht="12" customHeight="1">
      <c r="P55" s="244"/>
      <c r="S55" s="244"/>
      <c r="T55" s="244"/>
      <c r="U55" s="244"/>
      <c r="V55" s="244"/>
      <c r="W55" s="244"/>
    </row>
  </sheetData>
  <phoneticPr fontId="0" type="noConversion"/>
  <pageMargins left="0.17" right="0" top="1" bottom="0" header="0" footer="0"/>
  <pageSetup scale="66" orientation="landscape" r:id="rId1"/>
  <headerFooter alignWithMargins="0">
    <oddHeader>&amp;R&amp;F  &amp;A  &amp;D  &amp;T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12</vt:i4>
      </vt:variant>
    </vt:vector>
  </HeadingPairs>
  <TitlesOfParts>
    <vt:vector size="29" baseType="lpstr">
      <vt:lpstr>Index</vt:lpstr>
      <vt:lpstr>Mex_1</vt:lpstr>
      <vt:lpstr>Mex_2</vt:lpstr>
      <vt:lpstr>Mex_3</vt:lpstr>
      <vt:lpstr>Mex_4</vt:lpstr>
      <vt:lpstr>Mex_5</vt:lpstr>
      <vt:lpstr>Mex_6</vt:lpstr>
      <vt:lpstr>Mex_7</vt:lpstr>
      <vt:lpstr>Mex_8</vt:lpstr>
      <vt:lpstr>Mex_9</vt:lpstr>
      <vt:lpstr>Mex_10</vt:lpstr>
      <vt:lpstr>Mex_11</vt:lpstr>
      <vt:lpstr>Mex_12</vt:lpstr>
      <vt:lpstr>Mex_13</vt:lpstr>
      <vt:lpstr>Mex_14</vt:lpstr>
      <vt:lpstr>Mex_15</vt:lpstr>
      <vt:lpstr>Mex_16)</vt:lpstr>
      <vt:lpstr>Mex_10!Print_Area_MI</vt:lpstr>
      <vt:lpstr>Mex_13!Print_Area_MI</vt:lpstr>
      <vt:lpstr>Mex_14!Print_Area_MI</vt:lpstr>
      <vt:lpstr>Mex_4!Print_Area_MI</vt:lpstr>
      <vt:lpstr>Mex_6!Print_Area_MI</vt:lpstr>
      <vt:lpstr>Mex_7!Print_Area_MI</vt:lpstr>
      <vt:lpstr>Mex_8!Print_Area_MI</vt:lpstr>
      <vt:lpstr>Mex_9!Print_Area_MI</vt:lpstr>
      <vt:lpstr>Mex_1!Print_Titles</vt:lpstr>
      <vt:lpstr>Mex_11!Print_Titles</vt:lpstr>
      <vt:lpstr>Mex_12!Print_Titles</vt:lpstr>
      <vt:lpstr>Mex_8!Print_Titles</vt:lpstr>
    </vt:vector>
  </TitlesOfParts>
  <Company>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MEXICO</dc:title>
  <dc:subject>MEXICO STATISTICS</dc:subject>
  <dc:creator>JAZMIN CHIU</dc:creator>
  <cp:keywords>MEXICO STATISTICS</cp:keywords>
  <cp:lastModifiedBy>Jazmin Chiu</cp:lastModifiedBy>
  <cp:lastPrinted>2011-10-18T20:01:08Z</cp:lastPrinted>
  <dcterms:created xsi:type="dcterms:W3CDTF">1999-03-12T17:06:25Z</dcterms:created>
  <dcterms:modified xsi:type="dcterms:W3CDTF">2011-10-21T14:27:27Z</dcterms:modified>
</cp:coreProperties>
</file>